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2021\3 - PROJETOS FINALIZADOS\14- MURO BECO DA MINEIRA - SÃO JOSÉ\ATUALIZAÇÃO 03-04-2023\"/>
    </mc:Choice>
  </mc:AlternateContent>
  <xr:revisionPtr revIDLastSave="0" documentId="8_{73305B41-EE11-4F3C-BBB5-B1AAF2DCA2AC}" xr6:coauthVersionLast="47" xr6:coauthVersionMax="47" xr10:uidLastSave="{00000000-0000-0000-0000-000000000000}"/>
  <bookViews>
    <workbookView xWindow="-120" yWindow="-120" windowWidth="29040" windowHeight="15720" firstSheet="2" activeTab="5" xr2:uid="{00000000-000D-0000-FFFF-FFFF00000000}"/>
  </bookViews>
  <sheets>
    <sheet name="DER-RD" sheetId="49" state="hidden" r:id="rId1"/>
    <sheet name="Reajuste" sheetId="50" state="hidden" r:id="rId2"/>
    <sheet name="Planilha Orçamentária" sheetId="1" r:id="rId3"/>
    <sheet name="Memória de Calculo" sheetId="51" r:id="rId4"/>
    <sheet name="Curva ABC" sheetId="48" r:id="rId5"/>
    <sheet name="CRONOGRAMA" sheetId="52" r:id="rId6"/>
  </sheets>
  <externalReferences>
    <externalReference r:id="rId7"/>
    <externalReference r:id="rId8"/>
  </externalReferences>
  <definedNames>
    <definedName name="_xlnm.Print_Area" localSheetId="5">CRONOGRAMA!$A$1:$J$22</definedName>
    <definedName name="_xlnm.Print_Area" localSheetId="4">'Curva ABC'!$A$1:$L$40</definedName>
    <definedName name="_xlnm.Print_Area" localSheetId="3">'Memória de Calculo'!$A$1:$Q$221</definedName>
    <definedName name="_xlnm.Print_Area" localSheetId="2">'Planilha Orçamentária'!$A$1:$I$55</definedName>
    <definedName name="_xlnm.Print_Titles" localSheetId="3">'Memória de Calculo'!$1:$6</definedName>
    <definedName name="_xlnm.Print_Titles" localSheetId="2">'Planilha Orçamentária'!$1:$6</definedName>
  </definedNames>
  <calcPr calcId="191029"/>
</workbook>
</file>

<file path=xl/calcChain.xml><?xml version="1.0" encoding="utf-8"?>
<calcChain xmlns="http://schemas.openxmlformats.org/spreadsheetml/2006/main">
  <c r="B17" i="52" l="1"/>
  <c r="B15" i="52"/>
  <c r="B13" i="52"/>
  <c r="B11" i="52"/>
  <c r="B9" i="52"/>
  <c r="B7" i="52"/>
  <c r="H8" i="48" l="1"/>
  <c r="H22" i="48"/>
  <c r="H23" i="48"/>
  <c r="H24" i="48"/>
  <c r="H25" i="48"/>
  <c r="H27" i="48"/>
  <c r="H28" i="48"/>
  <c r="H29" i="48"/>
  <c r="H30" i="48"/>
  <c r="H31" i="48"/>
  <c r="H32" i="48"/>
  <c r="H33" i="48"/>
  <c r="H34" i="48"/>
  <c r="H35" i="48"/>
  <c r="H36" i="48"/>
  <c r="H37" i="48"/>
  <c r="H38" i="48"/>
  <c r="H39" i="48"/>
  <c r="H40" i="48"/>
  <c r="H21" i="48"/>
  <c r="H20" i="48"/>
  <c r="H9" i="48"/>
  <c r="H10" i="48"/>
  <c r="H11" i="48"/>
  <c r="H12" i="48"/>
  <c r="H13" i="48"/>
  <c r="H14" i="48"/>
  <c r="H15" i="48"/>
  <c r="H16" i="48"/>
  <c r="H17" i="48"/>
  <c r="H18" i="48"/>
  <c r="H19" i="48"/>
  <c r="H7" i="48"/>
  <c r="F16" i="48" l="1"/>
  <c r="E16" i="48"/>
  <c r="F12" i="48"/>
  <c r="E12" i="48"/>
  <c r="F15" i="48"/>
  <c r="E15" i="48"/>
  <c r="F33" i="48"/>
  <c r="E33" i="48"/>
  <c r="F10" i="48"/>
  <c r="E10" i="48"/>
  <c r="F18" i="48"/>
  <c r="E18" i="48"/>
  <c r="F23" i="48"/>
  <c r="E23" i="48"/>
  <c r="D23" i="48"/>
  <c r="F27" i="48"/>
  <c r="E27" i="48"/>
  <c r="D27" i="48"/>
  <c r="F17" i="48"/>
  <c r="E17" i="48"/>
  <c r="D17" i="48"/>
  <c r="F21" i="48"/>
  <c r="E21" i="48"/>
  <c r="F34" i="48"/>
  <c r="E34" i="48"/>
  <c r="F25" i="48"/>
  <c r="E25" i="48"/>
  <c r="F11" i="48"/>
  <c r="E11" i="48"/>
  <c r="F7" i="48"/>
  <c r="E7" i="48"/>
  <c r="F19" i="48"/>
  <c r="E19" i="48"/>
  <c r="F8" i="48"/>
  <c r="F20" i="48"/>
  <c r="F35" i="48"/>
  <c r="E35" i="48"/>
  <c r="F36" i="48"/>
  <c r="E36" i="48"/>
  <c r="F31" i="48"/>
  <c r="E31" i="48"/>
  <c r="F9" i="48"/>
  <c r="E9" i="48"/>
  <c r="F13" i="48"/>
  <c r="E13" i="48"/>
  <c r="F32" i="48"/>
  <c r="I32" i="48" s="1"/>
  <c r="F38" i="48"/>
  <c r="E38" i="48"/>
  <c r="F40" i="48"/>
  <c r="E40" i="48"/>
  <c r="F28" i="48"/>
  <c r="E28" i="48"/>
  <c r="F37" i="48"/>
  <c r="E37" i="48"/>
  <c r="F30" i="48"/>
  <c r="E30" i="48"/>
  <c r="F24" i="48"/>
  <c r="E24" i="48"/>
  <c r="F22" i="48"/>
  <c r="E22" i="48"/>
  <c r="G26" i="48"/>
  <c r="H26" i="48" s="1"/>
  <c r="F26" i="48"/>
  <c r="E26" i="48"/>
  <c r="F29" i="48"/>
  <c r="E29" i="48"/>
  <c r="F39" i="48"/>
  <c r="E39" i="48"/>
  <c r="F14" i="48"/>
  <c r="E14" i="48"/>
  <c r="P220" i="51"/>
  <c r="P221" i="51" s="1"/>
  <c r="R219" i="51" s="1"/>
  <c r="F51" i="1" s="1"/>
  <c r="B219" i="51"/>
  <c r="P216" i="51"/>
  <c r="P211" i="51"/>
  <c r="P210" i="51"/>
  <c r="P215" i="51"/>
  <c r="P217" i="51" s="1"/>
  <c r="B214" i="51"/>
  <c r="B209" i="51"/>
  <c r="P205" i="51"/>
  <c r="P206" i="51"/>
  <c r="P204" i="51"/>
  <c r="B203" i="51"/>
  <c r="P192" i="51"/>
  <c r="B197" i="51"/>
  <c r="P193" i="51"/>
  <c r="P194" i="51"/>
  <c r="B191" i="51"/>
  <c r="P179" i="51"/>
  <c r="P180" i="51"/>
  <c r="P181" i="51"/>
  <c r="P187" i="51"/>
  <c r="P186" i="51"/>
  <c r="P185" i="51"/>
  <c r="H41" i="1"/>
  <c r="H40" i="1"/>
  <c r="D40" i="1"/>
  <c r="B178" i="51" s="1"/>
  <c r="E40" i="1"/>
  <c r="Q182" i="51" s="1"/>
  <c r="D41" i="1"/>
  <c r="B184" i="51" s="1"/>
  <c r="E41" i="1"/>
  <c r="Q188" i="51" s="1"/>
  <c r="P174" i="51"/>
  <c r="P175" i="51"/>
  <c r="P173" i="51"/>
  <c r="H39" i="1"/>
  <c r="E39" i="1"/>
  <c r="Q176" i="51" s="1"/>
  <c r="D39" i="1"/>
  <c r="B172" i="51" s="1"/>
  <c r="O169" i="51"/>
  <c r="P169" i="51" s="1"/>
  <c r="N169" i="51"/>
  <c r="O168" i="51"/>
  <c r="P168" i="51" s="1"/>
  <c r="N168" i="51"/>
  <c r="O167" i="51"/>
  <c r="P167" i="51" s="1"/>
  <c r="N167" i="51"/>
  <c r="B166" i="51"/>
  <c r="I23" i="48" l="1"/>
  <c r="I11" i="48"/>
  <c r="I30" i="48"/>
  <c r="I18" i="48"/>
  <c r="I35" i="48"/>
  <c r="I28" i="48"/>
  <c r="I31" i="48"/>
  <c r="I13" i="48"/>
  <c r="I36" i="48"/>
  <c r="I38" i="48"/>
  <c r="I19" i="48"/>
  <c r="I21" i="48"/>
  <c r="I27" i="48"/>
  <c r="I15" i="48"/>
  <c r="I29" i="48"/>
  <c r="I7" i="48"/>
  <c r="I34" i="48"/>
  <c r="I22" i="48"/>
  <c r="I24" i="48"/>
  <c r="I20" i="48"/>
  <c r="I25" i="48"/>
  <c r="I26" i="48"/>
  <c r="I8" i="48"/>
  <c r="I9" i="48"/>
  <c r="I17" i="48"/>
  <c r="I10" i="48"/>
  <c r="I14" i="48"/>
  <c r="I39" i="48"/>
  <c r="I12" i="48"/>
  <c r="I40" i="48"/>
  <c r="I33" i="48"/>
  <c r="I37" i="48"/>
  <c r="I16" i="48"/>
  <c r="P212" i="51"/>
  <c r="R209" i="51" s="1"/>
  <c r="F49" i="1" s="1"/>
  <c r="R214" i="51"/>
  <c r="F50" i="1" s="1"/>
  <c r="P195" i="51"/>
  <c r="O199" i="51" s="1"/>
  <c r="P199" i="51" s="1"/>
  <c r="P200" i="51" s="1"/>
  <c r="R197" i="51" s="1"/>
  <c r="F45" i="1" s="1"/>
  <c r="P188" i="51"/>
  <c r="R184" i="51" s="1"/>
  <c r="F41" i="1" s="1"/>
  <c r="I41" i="1" s="1"/>
  <c r="P207" i="51"/>
  <c r="R203" i="51" s="1"/>
  <c r="F48" i="1" s="1"/>
  <c r="P176" i="51"/>
  <c r="R172" i="51" s="1"/>
  <c r="F39" i="1" s="1"/>
  <c r="I39" i="1" s="1"/>
  <c r="P170" i="51"/>
  <c r="R166" i="51" s="1"/>
  <c r="R191" i="51"/>
  <c r="F44" i="1" s="1"/>
  <c r="P182" i="51"/>
  <c r="R178" i="51" s="1"/>
  <c r="F40" i="1" s="1"/>
  <c r="I40" i="1" s="1"/>
  <c r="O162" i="51"/>
  <c r="P162" i="51" s="1"/>
  <c r="O163" i="51"/>
  <c r="P163" i="51" s="1"/>
  <c r="O161" i="51"/>
  <c r="P161" i="51" s="1"/>
  <c r="N161" i="51"/>
  <c r="E38" i="1"/>
  <c r="N163" i="51"/>
  <c r="N162" i="51"/>
  <c r="B160" i="51"/>
  <c r="O150" i="51"/>
  <c r="P150" i="51" s="1"/>
  <c r="O151" i="51"/>
  <c r="P151" i="51" s="1"/>
  <c r="O149" i="51"/>
  <c r="P149" i="51" s="1"/>
  <c r="N156" i="51"/>
  <c r="P156" i="51" s="1"/>
  <c r="N157" i="51"/>
  <c r="P157" i="51" s="1"/>
  <c r="N155" i="51"/>
  <c r="P155" i="51"/>
  <c r="B154" i="51"/>
  <c r="E51" i="1"/>
  <c r="Q221" i="51" s="1"/>
  <c r="E50" i="1"/>
  <c r="Q217" i="51" s="1"/>
  <c r="E49" i="1"/>
  <c r="Q212" i="51" s="1"/>
  <c r="E48" i="1"/>
  <c r="Q207" i="51" s="1"/>
  <c r="E45" i="1"/>
  <c r="Q200" i="51" s="1"/>
  <c r="E44" i="1"/>
  <c r="Q195" i="51" s="1"/>
  <c r="E37" i="1"/>
  <c r="Q158" i="51" s="1"/>
  <c r="E36" i="1"/>
  <c r="E35" i="1"/>
  <c r="Q146" i="51" s="1"/>
  <c r="E34" i="1"/>
  <c r="Q130" i="51" s="1"/>
  <c r="E33" i="1"/>
  <c r="Q117" i="51" s="1"/>
  <c r="Q109" i="51"/>
  <c r="E30" i="1"/>
  <c r="Q92" i="51" s="1"/>
  <c r="E29" i="1"/>
  <c r="Q85" i="51" s="1"/>
  <c r="E28" i="1"/>
  <c r="Q80" i="51" s="1"/>
  <c r="E25" i="1"/>
  <c r="Q72" i="51" s="1"/>
  <c r="E24" i="1"/>
  <c r="Q67" i="51" s="1"/>
  <c r="E20" i="1"/>
  <c r="Q53" i="51" s="1"/>
  <c r="E19" i="1"/>
  <c r="Q49" i="51" s="1"/>
  <c r="E18" i="1"/>
  <c r="Q45" i="51" s="1"/>
  <c r="E17" i="1"/>
  <c r="Q41" i="51" s="1"/>
  <c r="E16" i="1"/>
  <c r="Q36" i="51" s="1"/>
  <c r="E15" i="1"/>
  <c r="Q32" i="51" s="1"/>
  <c r="Q57" i="51"/>
  <c r="Q152" i="51"/>
  <c r="B148" i="51"/>
  <c r="N145" i="51"/>
  <c r="P145" i="51" s="1"/>
  <c r="N144" i="51"/>
  <c r="P144" i="51" s="1"/>
  <c r="N143" i="51"/>
  <c r="P143" i="51" s="1"/>
  <c r="N142" i="51"/>
  <c r="P142" i="51" s="1"/>
  <c r="N141" i="51"/>
  <c r="P141" i="51" s="1"/>
  <c r="N140" i="51"/>
  <c r="P140" i="51" s="1"/>
  <c r="N139" i="51"/>
  <c r="P139" i="51" s="1"/>
  <c r="N138" i="51"/>
  <c r="P138" i="51" s="1"/>
  <c r="N137" i="51"/>
  <c r="P137" i="51" s="1"/>
  <c r="N135" i="51"/>
  <c r="P135" i="51" s="1"/>
  <c r="N134" i="51"/>
  <c r="P134" i="51" s="1"/>
  <c r="N136" i="51"/>
  <c r="P136" i="51" s="1"/>
  <c r="B132" i="51"/>
  <c r="O35" i="51"/>
  <c r="P35" i="51" s="1"/>
  <c r="P36" i="51" s="1"/>
  <c r="R34" i="51" s="1"/>
  <c r="F16" i="1" s="1"/>
  <c r="O39" i="51"/>
  <c r="P39" i="51" s="1"/>
  <c r="O40" i="51"/>
  <c r="P40" i="51" s="1"/>
  <c r="O44" i="51"/>
  <c r="P44" i="51" s="1"/>
  <c r="P45" i="51" s="1"/>
  <c r="R43" i="51" s="1"/>
  <c r="F18" i="1" s="1"/>
  <c r="O66" i="51"/>
  <c r="P66" i="51" s="1"/>
  <c r="O65" i="51"/>
  <c r="P65" i="51" s="1"/>
  <c r="O64" i="51"/>
  <c r="P64" i="51" s="1"/>
  <c r="O63" i="51"/>
  <c r="P63" i="51" s="1"/>
  <c r="O62" i="51"/>
  <c r="P62" i="51" s="1"/>
  <c r="O61" i="51"/>
  <c r="P61" i="51" s="1"/>
  <c r="O79" i="51"/>
  <c r="P79" i="51" s="1"/>
  <c r="O78" i="51"/>
  <c r="P78" i="51" s="1"/>
  <c r="O77" i="51"/>
  <c r="P77" i="51" s="1"/>
  <c r="O91" i="51"/>
  <c r="P91" i="51" s="1"/>
  <c r="O90" i="51"/>
  <c r="P90" i="51" s="1"/>
  <c r="O89" i="51"/>
  <c r="P89" i="51" s="1"/>
  <c r="O98" i="51"/>
  <c r="P98" i="51" s="1"/>
  <c r="O97" i="51"/>
  <c r="P97" i="51" s="1"/>
  <c r="O96" i="51"/>
  <c r="P96" i="51" s="1"/>
  <c r="O108" i="51"/>
  <c r="P108" i="51" s="1"/>
  <c r="O107" i="51"/>
  <c r="P107" i="51" s="1"/>
  <c r="O106" i="51"/>
  <c r="P106" i="51" s="1"/>
  <c r="O104" i="51"/>
  <c r="P104" i="51" s="1"/>
  <c r="P122" i="51"/>
  <c r="P123" i="51"/>
  <c r="P125" i="51"/>
  <c r="P126" i="51"/>
  <c r="P128" i="51"/>
  <c r="B119" i="51"/>
  <c r="P114" i="51"/>
  <c r="P115" i="51"/>
  <c r="P113" i="51"/>
  <c r="B111" i="51"/>
  <c r="N105" i="51"/>
  <c r="O105" i="51" s="1"/>
  <c r="N103" i="51"/>
  <c r="O103" i="51" s="1"/>
  <c r="B101" i="51"/>
  <c r="Q99" i="51"/>
  <c r="B94" i="51"/>
  <c r="B87" i="51"/>
  <c r="B82" i="51"/>
  <c r="B75" i="51"/>
  <c r="B69" i="51"/>
  <c r="XFD67" i="51"/>
  <c r="N56" i="51"/>
  <c r="P56" i="51" s="1"/>
  <c r="P57" i="51" s="1"/>
  <c r="R55" i="51" s="1"/>
  <c r="F21" i="1" s="1"/>
  <c r="N52" i="51"/>
  <c r="P52" i="51" s="1"/>
  <c r="P53" i="51" s="1"/>
  <c r="R51" i="51" s="1"/>
  <c r="F20" i="1" s="1"/>
  <c r="N48" i="51"/>
  <c r="P48" i="51" s="1"/>
  <c r="P49" i="51" s="1"/>
  <c r="R47" i="51" s="1"/>
  <c r="F19" i="1" s="1"/>
  <c r="B60" i="51"/>
  <c r="B55" i="51"/>
  <c r="B51" i="51"/>
  <c r="B47" i="51"/>
  <c r="B43" i="51"/>
  <c r="B38" i="51"/>
  <c r="B34" i="51"/>
  <c r="N31" i="51"/>
  <c r="P31" i="51" s="1"/>
  <c r="P32" i="51" s="1"/>
  <c r="R30" i="51" s="1"/>
  <c r="F15" i="1" s="1"/>
  <c r="B30" i="51"/>
  <c r="N26" i="51"/>
  <c r="P26" i="51" s="1"/>
  <c r="N25" i="51"/>
  <c r="P25" i="51" s="1"/>
  <c r="E12" i="1"/>
  <c r="Q27" i="51" s="1"/>
  <c r="E9" i="1"/>
  <c r="Q14" i="51" s="1"/>
  <c r="E10" i="1"/>
  <c r="Q18" i="51" s="1"/>
  <c r="E11" i="1"/>
  <c r="Q22" i="51" s="1"/>
  <c r="E8" i="1"/>
  <c r="Q10" i="51" s="1"/>
  <c r="B24" i="51"/>
  <c r="N21" i="51"/>
  <c r="P21" i="51" s="1"/>
  <c r="P22" i="51" s="1"/>
  <c r="R20" i="51" s="1"/>
  <c r="F11" i="1" s="1"/>
  <c r="B20" i="51"/>
  <c r="N17" i="51"/>
  <c r="P17" i="51" s="1"/>
  <c r="P18" i="51" s="1"/>
  <c r="R16" i="51" s="1"/>
  <c r="F10" i="1" s="1"/>
  <c r="B16" i="51"/>
  <c r="N13" i="51"/>
  <c r="P13" i="51" s="1"/>
  <c r="P14" i="51" s="1"/>
  <c r="R12" i="51" s="1"/>
  <c r="F9" i="1" s="1"/>
  <c r="B12" i="51"/>
  <c r="B8" i="51"/>
  <c r="N9" i="51"/>
  <c r="P9" i="51" s="1"/>
  <c r="P10" i="51" s="1"/>
  <c r="R8" i="51" s="1"/>
  <c r="F8" i="1" s="1"/>
  <c r="I41" i="48" l="1"/>
  <c r="J32" i="48" s="1"/>
  <c r="P152" i="51"/>
  <c r="R148" i="51" s="1"/>
  <c r="F36" i="1" s="1"/>
  <c r="Q164" i="51"/>
  <c r="Q170" i="51"/>
  <c r="P164" i="51"/>
  <c r="R160" i="51" s="1"/>
  <c r="F38" i="1" s="1"/>
  <c r="P158" i="51"/>
  <c r="R154" i="51" s="1"/>
  <c r="F37" i="1" s="1"/>
  <c r="P146" i="51"/>
  <c r="R132" i="51" s="1"/>
  <c r="F35" i="1" s="1"/>
  <c r="P130" i="51"/>
  <c r="R119" i="51" s="1"/>
  <c r="F34" i="1" s="1"/>
  <c r="P105" i="51"/>
  <c r="P103" i="51"/>
  <c r="P117" i="51"/>
  <c r="R111" i="51" s="1"/>
  <c r="F33" i="1" s="1"/>
  <c r="P92" i="51"/>
  <c r="R87" i="51" s="1"/>
  <c r="F30" i="1" s="1"/>
  <c r="P99" i="51"/>
  <c r="R94" i="51" s="1"/>
  <c r="F31" i="1" s="1"/>
  <c r="P80" i="51"/>
  <c r="P67" i="51"/>
  <c r="P27" i="51"/>
  <c r="R24" i="51" s="1"/>
  <c r="F12" i="1" s="1"/>
  <c r="P41" i="51"/>
  <c r="R38" i="51" s="1"/>
  <c r="F17" i="1" s="1"/>
  <c r="G11" i="1"/>
  <c r="H11" i="1" s="1"/>
  <c r="I11" i="1" s="1"/>
  <c r="E5" i="49"/>
  <c r="H12" i="1"/>
  <c r="D5" i="49"/>
  <c r="M1587" i="49"/>
  <c r="O1587" i="49"/>
  <c r="P1587" i="49"/>
  <c r="M1588" i="49"/>
  <c r="O1588" i="49"/>
  <c r="P1588" i="49"/>
  <c r="M1589" i="49"/>
  <c r="O1589" i="49"/>
  <c r="P1589" i="49"/>
  <c r="M1590" i="49"/>
  <c r="O1590" i="49"/>
  <c r="P1590" i="49"/>
  <c r="M1591" i="49"/>
  <c r="O1591" i="49"/>
  <c r="P1591" i="49"/>
  <c r="M1592" i="49"/>
  <c r="D1592" i="49" s="1"/>
  <c r="O1592" i="49"/>
  <c r="P1592" i="49"/>
  <c r="M1593" i="49"/>
  <c r="O1593" i="49"/>
  <c r="P1593" i="49"/>
  <c r="M1594" i="49"/>
  <c r="O1594" i="49"/>
  <c r="P1594" i="49"/>
  <c r="M1595" i="49"/>
  <c r="O1595" i="49"/>
  <c r="P1595" i="49"/>
  <c r="M1596" i="49"/>
  <c r="O1596" i="49"/>
  <c r="P1596" i="49"/>
  <c r="M1597" i="49"/>
  <c r="O1597" i="49"/>
  <c r="P1597" i="49"/>
  <c r="M1598" i="49"/>
  <c r="O1598" i="49"/>
  <c r="P1598" i="49"/>
  <c r="M1599" i="49"/>
  <c r="O1599" i="49"/>
  <c r="P1599" i="49"/>
  <c r="M1600" i="49"/>
  <c r="D1600" i="49" s="1"/>
  <c r="O1600" i="49"/>
  <c r="P1600" i="49"/>
  <c r="M1601" i="49"/>
  <c r="O1601" i="49"/>
  <c r="P1601" i="49"/>
  <c r="M1602" i="49"/>
  <c r="O1602" i="49"/>
  <c r="P1602" i="49"/>
  <c r="M1603" i="49"/>
  <c r="O1603" i="49"/>
  <c r="P1603" i="49"/>
  <c r="M1604" i="49"/>
  <c r="O1604" i="49"/>
  <c r="P1604" i="49"/>
  <c r="M1605" i="49"/>
  <c r="O1605" i="49"/>
  <c r="P1605" i="49"/>
  <c r="M1606" i="49"/>
  <c r="O1606" i="49"/>
  <c r="P1606" i="49"/>
  <c r="M1607" i="49"/>
  <c r="O1607" i="49"/>
  <c r="P1607" i="49"/>
  <c r="M1608" i="49"/>
  <c r="D1608" i="49" s="1"/>
  <c r="O1608" i="49"/>
  <c r="P1608" i="49"/>
  <c r="M1609" i="49"/>
  <c r="O1609" i="49"/>
  <c r="P1609" i="49"/>
  <c r="M1610" i="49"/>
  <c r="O1610" i="49"/>
  <c r="P1610" i="49"/>
  <c r="M1611" i="49"/>
  <c r="O1611" i="49"/>
  <c r="P1611" i="49"/>
  <c r="M1612" i="49"/>
  <c r="O1612" i="49"/>
  <c r="P1612" i="49"/>
  <c r="M1613" i="49"/>
  <c r="O1613" i="49"/>
  <c r="P1613" i="49"/>
  <c r="M1614" i="49"/>
  <c r="O1614" i="49"/>
  <c r="P1614" i="49"/>
  <c r="M1615" i="49"/>
  <c r="O1615" i="49"/>
  <c r="P1615" i="49"/>
  <c r="M1616" i="49"/>
  <c r="D1616" i="49" s="1"/>
  <c r="O1616" i="49"/>
  <c r="P1616" i="49"/>
  <c r="M1617" i="49"/>
  <c r="O1617" i="49"/>
  <c r="P1617" i="49"/>
  <c r="M1618" i="49"/>
  <c r="O1618" i="49"/>
  <c r="P1618" i="49"/>
  <c r="M1619" i="49"/>
  <c r="O1619" i="49"/>
  <c r="P1619" i="49"/>
  <c r="M1620" i="49"/>
  <c r="O1620" i="49"/>
  <c r="P1620" i="49"/>
  <c r="M1621" i="49"/>
  <c r="O1621" i="49"/>
  <c r="P1621" i="49"/>
  <c r="M1622" i="49"/>
  <c r="O1622" i="49"/>
  <c r="P1622" i="49"/>
  <c r="M1623" i="49"/>
  <c r="O1623" i="49"/>
  <c r="P1623" i="49"/>
  <c r="M1624" i="49"/>
  <c r="D1624" i="49" s="1"/>
  <c r="O1624" i="49"/>
  <c r="P1624" i="49"/>
  <c r="M1625" i="49"/>
  <c r="O1625" i="49"/>
  <c r="P1625" i="49"/>
  <c r="M1626" i="49"/>
  <c r="O1626" i="49"/>
  <c r="P1626" i="49"/>
  <c r="M1627" i="49"/>
  <c r="O1627" i="49"/>
  <c r="P1627" i="49"/>
  <c r="M1628" i="49"/>
  <c r="O1628" i="49"/>
  <c r="P1628" i="49"/>
  <c r="M1629" i="49"/>
  <c r="O1629" i="49"/>
  <c r="P1629" i="49"/>
  <c r="M1630" i="49"/>
  <c r="O1630" i="49"/>
  <c r="P1630" i="49"/>
  <c r="M1631" i="49"/>
  <c r="O1631" i="49"/>
  <c r="P1631" i="49"/>
  <c r="M1632" i="49"/>
  <c r="D1632" i="49" s="1"/>
  <c r="O1632" i="49"/>
  <c r="P1632" i="49"/>
  <c r="M1633" i="49"/>
  <c r="O1633" i="49"/>
  <c r="P1633" i="49"/>
  <c r="M1634" i="49"/>
  <c r="O1634" i="49"/>
  <c r="P1634" i="49"/>
  <c r="M1635" i="49"/>
  <c r="O1635" i="49"/>
  <c r="P1635" i="49"/>
  <c r="M1636" i="49"/>
  <c r="O1636" i="49"/>
  <c r="P1636" i="49"/>
  <c r="M1637" i="49"/>
  <c r="O1637" i="49"/>
  <c r="P1637" i="49"/>
  <c r="M1638" i="49"/>
  <c r="O1638" i="49"/>
  <c r="P1638" i="49"/>
  <c r="M1639" i="49"/>
  <c r="O1639" i="49"/>
  <c r="P1639" i="49"/>
  <c r="M1640" i="49"/>
  <c r="D1640" i="49" s="1"/>
  <c r="O1640" i="49"/>
  <c r="P1640" i="49"/>
  <c r="M1641" i="49"/>
  <c r="O1641" i="49"/>
  <c r="P1641" i="49"/>
  <c r="M1642" i="49"/>
  <c r="O1642" i="49"/>
  <c r="P1642" i="49"/>
  <c r="M1643" i="49"/>
  <c r="O1643" i="49"/>
  <c r="P1643" i="49"/>
  <c r="M1644" i="49"/>
  <c r="O1644" i="49"/>
  <c r="P1644" i="49"/>
  <c r="M1645" i="49"/>
  <c r="O1645" i="49"/>
  <c r="P1645" i="49"/>
  <c r="M1646" i="49"/>
  <c r="O1646" i="49"/>
  <c r="P1646" i="49"/>
  <c r="M1647" i="49"/>
  <c r="O1647" i="49"/>
  <c r="P1647" i="49"/>
  <c r="M1648" i="49"/>
  <c r="D1648" i="49" s="1"/>
  <c r="O1648" i="49"/>
  <c r="P1648" i="49"/>
  <c r="M1649" i="49"/>
  <c r="O1649" i="49"/>
  <c r="P1649" i="49"/>
  <c r="M1650" i="49"/>
  <c r="O1650" i="49"/>
  <c r="P1650" i="49"/>
  <c r="M1651" i="49"/>
  <c r="O1651" i="49"/>
  <c r="P1651" i="49"/>
  <c r="M1652" i="49"/>
  <c r="O1652" i="49"/>
  <c r="P1652" i="49"/>
  <c r="M1653" i="49"/>
  <c r="O1653" i="49"/>
  <c r="P1653" i="49"/>
  <c r="M1654" i="49"/>
  <c r="O1654" i="49"/>
  <c r="P1654" i="49"/>
  <c r="M1655" i="49"/>
  <c r="O1655" i="49"/>
  <c r="P1655" i="49"/>
  <c r="M1656" i="49"/>
  <c r="D1656" i="49" s="1"/>
  <c r="O1656" i="49"/>
  <c r="P1656" i="49"/>
  <c r="M1657" i="49"/>
  <c r="O1657" i="49"/>
  <c r="P1657" i="49"/>
  <c r="M1658" i="49"/>
  <c r="O1658" i="49"/>
  <c r="P1658" i="49"/>
  <c r="M1659" i="49"/>
  <c r="O1659" i="49"/>
  <c r="P1659" i="49"/>
  <c r="M1660" i="49"/>
  <c r="O1660" i="49"/>
  <c r="P1660" i="49"/>
  <c r="M1661" i="49"/>
  <c r="O1661" i="49"/>
  <c r="P1661" i="49"/>
  <c r="M1662" i="49"/>
  <c r="O1662" i="49"/>
  <c r="P1662" i="49"/>
  <c r="M1663" i="49"/>
  <c r="O1663" i="49"/>
  <c r="P1663" i="49"/>
  <c r="M1664" i="49"/>
  <c r="D1664" i="49" s="1"/>
  <c r="O1664" i="49"/>
  <c r="P1664" i="49"/>
  <c r="M1665" i="49"/>
  <c r="O1665" i="49"/>
  <c r="P1665" i="49"/>
  <c r="M1666" i="49"/>
  <c r="O1666" i="49"/>
  <c r="P1666" i="49"/>
  <c r="M1667" i="49"/>
  <c r="O1667" i="49"/>
  <c r="P1667" i="49"/>
  <c r="M1668" i="49"/>
  <c r="O1668" i="49"/>
  <c r="P1668" i="49"/>
  <c r="M1669" i="49"/>
  <c r="O1669" i="49"/>
  <c r="P1669" i="49"/>
  <c r="M1670" i="49"/>
  <c r="O1670" i="49"/>
  <c r="P1670" i="49"/>
  <c r="M1671" i="49"/>
  <c r="O1671" i="49"/>
  <c r="P1671" i="49"/>
  <c r="M1672" i="49"/>
  <c r="D1672" i="49" s="1"/>
  <c r="O1672" i="49"/>
  <c r="P1672" i="49"/>
  <c r="M1673" i="49"/>
  <c r="O1673" i="49"/>
  <c r="P1673" i="49"/>
  <c r="M1674" i="49"/>
  <c r="O1674" i="49"/>
  <c r="P1674" i="49"/>
  <c r="M1675" i="49"/>
  <c r="O1675" i="49"/>
  <c r="P1675" i="49"/>
  <c r="M1676" i="49"/>
  <c r="O1676" i="49"/>
  <c r="P1676" i="49"/>
  <c r="M1677" i="49"/>
  <c r="O1677" i="49"/>
  <c r="P1677" i="49"/>
  <c r="M1678" i="49"/>
  <c r="O1678" i="49"/>
  <c r="P1678" i="49"/>
  <c r="M1679" i="49"/>
  <c r="O1679" i="49"/>
  <c r="P1679" i="49"/>
  <c r="M1680" i="49"/>
  <c r="D1680" i="49" s="1"/>
  <c r="O1680" i="49"/>
  <c r="P1680" i="49"/>
  <c r="M1681" i="49"/>
  <c r="O1681" i="49"/>
  <c r="P1681" i="49"/>
  <c r="M1682" i="49"/>
  <c r="O1682" i="49"/>
  <c r="P1682" i="49"/>
  <c r="M1683" i="49"/>
  <c r="O1683" i="49"/>
  <c r="P1683" i="49"/>
  <c r="M1684" i="49"/>
  <c r="O1684" i="49"/>
  <c r="P1684" i="49"/>
  <c r="M1685" i="49"/>
  <c r="O1685" i="49"/>
  <c r="P1685" i="49"/>
  <c r="M1686" i="49"/>
  <c r="O1686" i="49"/>
  <c r="P1686" i="49"/>
  <c r="M1687" i="49"/>
  <c r="O1687" i="49"/>
  <c r="P1687" i="49"/>
  <c r="M1688" i="49"/>
  <c r="D1688" i="49" s="1"/>
  <c r="O1688" i="49"/>
  <c r="P1688" i="49"/>
  <c r="M1689" i="49"/>
  <c r="O1689" i="49"/>
  <c r="P1689" i="49"/>
  <c r="M1690" i="49"/>
  <c r="O1690" i="49"/>
  <c r="P1690" i="49"/>
  <c r="M1691" i="49"/>
  <c r="O1691" i="49"/>
  <c r="P1691" i="49"/>
  <c r="M1692" i="49"/>
  <c r="O1692" i="49"/>
  <c r="P1692" i="49"/>
  <c r="M1693" i="49"/>
  <c r="O1693" i="49"/>
  <c r="P1693" i="49"/>
  <c r="M1694" i="49"/>
  <c r="O1694" i="49"/>
  <c r="P1694" i="49"/>
  <c r="M1695" i="49"/>
  <c r="O1695" i="49"/>
  <c r="P1695" i="49"/>
  <c r="M1696" i="49"/>
  <c r="D1696" i="49" s="1"/>
  <c r="O1696" i="49"/>
  <c r="P1696" i="49"/>
  <c r="M1697" i="49"/>
  <c r="O1697" i="49"/>
  <c r="P1697" i="49"/>
  <c r="M1698" i="49"/>
  <c r="O1698" i="49"/>
  <c r="P1698" i="49"/>
  <c r="M1699" i="49"/>
  <c r="O1699" i="49"/>
  <c r="P1699" i="49"/>
  <c r="M1700" i="49"/>
  <c r="O1700" i="49"/>
  <c r="P1700" i="49"/>
  <c r="M1701" i="49"/>
  <c r="O1701" i="49"/>
  <c r="P1701" i="49"/>
  <c r="M1702" i="49"/>
  <c r="O1702" i="49"/>
  <c r="P1702" i="49"/>
  <c r="M1703" i="49"/>
  <c r="O1703" i="49"/>
  <c r="P1703" i="49"/>
  <c r="M1704" i="49"/>
  <c r="D1704" i="49" s="1"/>
  <c r="O1704" i="49"/>
  <c r="P1704" i="49"/>
  <c r="M1705" i="49"/>
  <c r="O1705" i="49"/>
  <c r="P1705" i="49"/>
  <c r="M1706" i="49"/>
  <c r="O1706" i="49"/>
  <c r="P1706" i="49"/>
  <c r="M1707" i="49"/>
  <c r="O1707" i="49"/>
  <c r="P1707" i="49"/>
  <c r="M1708" i="49"/>
  <c r="O1708" i="49"/>
  <c r="P1708" i="49"/>
  <c r="M1709" i="49"/>
  <c r="O1709" i="49"/>
  <c r="P1709" i="49"/>
  <c r="M1710" i="49"/>
  <c r="O1710" i="49"/>
  <c r="P1710" i="49"/>
  <c r="M1711" i="49"/>
  <c r="O1711" i="49"/>
  <c r="P1711" i="49"/>
  <c r="M1712" i="49"/>
  <c r="D1712" i="49" s="1"/>
  <c r="O1712" i="49"/>
  <c r="P1712" i="49"/>
  <c r="M1713" i="49"/>
  <c r="O1713" i="49"/>
  <c r="P1713" i="49"/>
  <c r="M1714" i="49"/>
  <c r="O1714" i="49"/>
  <c r="P1714" i="49"/>
  <c r="M1715" i="49"/>
  <c r="O1715" i="49"/>
  <c r="P1715" i="49"/>
  <c r="M1716" i="49"/>
  <c r="O1716" i="49"/>
  <c r="P1716" i="49"/>
  <c r="M1717" i="49"/>
  <c r="O1717" i="49"/>
  <c r="P1717" i="49"/>
  <c r="M1718" i="49"/>
  <c r="O1718" i="49"/>
  <c r="P1718" i="49"/>
  <c r="M1719" i="49"/>
  <c r="O1719" i="49"/>
  <c r="P1719" i="49"/>
  <c r="M1720" i="49"/>
  <c r="D1720" i="49" s="1"/>
  <c r="O1720" i="49"/>
  <c r="P1720" i="49"/>
  <c r="M1721" i="49"/>
  <c r="O1721" i="49"/>
  <c r="P1721" i="49"/>
  <c r="M1722" i="49"/>
  <c r="O1722" i="49"/>
  <c r="P1722" i="49"/>
  <c r="M1723" i="49"/>
  <c r="O1723" i="49"/>
  <c r="P1723" i="49"/>
  <c r="M1724" i="49"/>
  <c r="O1724" i="49"/>
  <c r="P1724" i="49"/>
  <c r="M1725" i="49"/>
  <c r="O1725" i="49"/>
  <c r="P1725" i="49"/>
  <c r="M1726" i="49"/>
  <c r="O1726" i="49"/>
  <c r="P1726" i="49"/>
  <c r="M1727" i="49"/>
  <c r="O1727" i="49"/>
  <c r="P1727" i="49"/>
  <c r="M1728" i="49"/>
  <c r="D1728" i="49" s="1"/>
  <c r="O1728" i="49"/>
  <c r="P1728" i="49"/>
  <c r="M1729" i="49"/>
  <c r="O1729" i="49"/>
  <c r="P1729" i="49"/>
  <c r="M1730" i="49"/>
  <c r="O1730" i="49"/>
  <c r="P1730" i="49"/>
  <c r="M1731" i="49"/>
  <c r="O1731" i="49"/>
  <c r="P1731" i="49"/>
  <c r="M1732" i="49"/>
  <c r="O1732" i="49"/>
  <c r="P1732" i="49"/>
  <c r="M1733" i="49"/>
  <c r="O1733" i="49"/>
  <c r="P1733" i="49"/>
  <c r="M1734" i="49"/>
  <c r="O1734" i="49"/>
  <c r="P1734" i="49"/>
  <c r="M1735" i="49"/>
  <c r="O1735" i="49"/>
  <c r="P1735" i="49"/>
  <c r="M1736" i="49"/>
  <c r="D1736" i="49" s="1"/>
  <c r="O1736" i="49"/>
  <c r="P1736" i="49"/>
  <c r="M1737" i="49"/>
  <c r="O1737" i="49"/>
  <c r="P1737" i="49"/>
  <c r="M1738" i="49"/>
  <c r="O1738" i="49"/>
  <c r="P1738" i="49"/>
  <c r="M1739" i="49"/>
  <c r="O1739" i="49"/>
  <c r="P1739" i="49"/>
  <c r="M1740" i="49"/>
  <c r="O1740" i="49"/>
  <c r="P1740" i="49"/>
  <c r="M1741" i="49"/>
  <c r="O1741" i="49"/>
  <c r="P1741" i="49"/>
  <c r="M1742" i="49"/>
  <c r="O1742" i="49"/>
  <c r="P1742" i="49"/>
  <c r="M1743" i="49"/>
  <c r="O1743" i="49"/>
  <c r="P1743" i="49"/>
  <c r="M1744" i="49"/>
  <c r="D1744" i="49" s="1"/>
  <c r="O1744" i="49"/>
  <c r="P1744" i="49"/>
  <c r="M1745" i="49"/>
  <c r="O1745" i="49"/>
  <c r="P1745" i="49"/>
  <c r="M1746" i="49"/>
  <c r="O1746" i="49"/>
  <c r="P1746" i="49"/>
  <c r="M1747" i="49"/>
  <c r="O1747" i="49"/>
  <c r="P1747" i="49"/>
  <c r="M1748" i="49"/>
  <c r="O1748" i="49"/>
  <c r="P1748" i="49"/>
  <c r="M1749" i="49"/>
  <c r="O1749" i="49"/>
  <c r="P1749" i="49"/>
  <c r="M1750" i="49"/>
  <c r="O1750" i="49"/>
  <c r="P1750" i="49"/>
  <c r="M1751" i="49"/>
  <c r="O1751" i="49"/>
  <c r="P1751" i="49"/>
  <c r="M1752" i="49"/>
  <c r="D1752" i="49" s="1"/>
  <c r="O1752" i="49"/>
  <c r="P1752" i="49"/>
  <c r="M1753" i="49"/>
  <c r="O1753" i="49"/>
  <c r="P1753" i="49"/>
  <c r="M1754" i="49"/>
  <c r="O1754" i="49"/>
  <c r="P1754" i="49"/>
  <c r="M1755" i="49"/>
  <c r="O1755" i="49"/>
  <c r="P1755" i="49"/>
  <c r="M1756" i="49"/>
  <c r="O1756" i="49"/>
  <c r="P1756" i="49"/>
  <c r="M1757" i="49"/>
  <c r="O1757" i="49"/>
  <c r="P1757" i="49"/>
  <c r="M1758" i="49"/>
  <c r="O1758" i="49"/>
  <c r="P1758" i="49"/>
  <c r="M1759" i="49"/>
  <c r="O1759" i="49"/>
  <c r="P1759" i="49"/>
  <c r="M1760" i="49"/>
  <c r="D1760" i="49" s="1"/>
  <c r="O1760" i="49"/>
  <c r="P1760" i="49"/>
  <c r="M1761" i="49"/>
  <c r="O1761" i="49"/>
  <c r="P1761" i="49"/>
  <c r="M1762" i="49"/>
  <c r="O1762" i="49"/>
  <c r="P1762" i="49"/>
  <c r="M1763" i="49"/>
  <c r="O1763" i="49"/>
  <c r="P1763" i="49"/>
  <c r="M1764" i="49"/>
  <c r="O1764" i="49"/>
  <c r="P1764" i="49"/>
  <c r="M1765" i="49"/>
  <c r="O1765" i="49"/>
  <c r="P1765" i="49"/>
  <c r="M1766" i="49"/>
  <c r="O1766" i="49"/>
  <c r="P1766" i="49"/>
  <c r="M1767" i="49"/>
  <c r="O1767" i="49"/>
  <c r="P1767" i="49"/>
  <c r="M1768" i="49"/>
  <c r="D1768" i="49" s="1"/>
  <c r="O1768" i="49"/>
  <c r="P1768" i="49"/>
  <c r="M1769" i="49"/>
  <c r="O1769" i="49"/>
  <c r="P1769" i="49"/>
  <c r="M1770" i="49"/>
  <c r="O1770" i="49"/>
  <c r="P1770" i="49"/>
  <c r="M1771" i="49"/>
  <c r="O1771" i="49"/>
  <c r="P1771" i="49"/>
  <c r="M1772" i="49"/>
  <c r="O1772" i="49"/>
  <c r="P1772" i="49"/>
  <c r="M1773" i="49"/>
  <c r="O1773" i="49"/>
  <c r="P1773" i="49"/>
  <c r="M1774" i="49"/>
  <c r="O1774" i="49"/>
  <c r="P1774" i="49"/>
  <c r="M1775" i="49"/>
  <c r="O1775" i="49"/>
  <c r="P1775" i="49"/>
  <c r="M1776" i="49"/>
  <c r="D1776" i="49" s="1"/>
  <c r="O1776" i="49"/>
  <c r="P1776" i="49"/>
  <c r="M1777" i="49"/>
  <c r="O1777" i="49"/>
  <c r="P1777" i="49"/>
  <c r="M1778" i="49"/>
  <c r="O1778" i="49"/>
  <c r="P1778" i="49"/>
  <c r="M1779" i="49"/>
  <c r="O1779" i="49"/>
  <c r="P1779" i="49"/>
  <c r="M1780" i="49"/>
  <c r="O1780" i="49"/>
  <c r="P1780" i="49"/>
  <c r="M1781" i="49"/>
  <c r="O1781" i="49"/>
  <c r="P1781" i="49"/>
  <c r="M1782" i="49"/>
  <c r="O1782" i="49"/>
  <c r="P1782" i="49"/>
  <c r="M1783" i="49"/>
  <c r="O1783" i="49"/>
  <c r="P1783" i="49"/>
  <c r="M1784" i="49"/>
  <c r="D1784" i="49" s="1"/>
  <c r="O1784" i="49"/>
  <c r="P1784" i="49"/>
  <c r="M1785" i="49"/>
  <c r="O1785" i="49"/>
  <c r="P1785" i="49"/>
  <c r="M1786" i="49"/>
  <c r="O1786" i="49"/>
  <c r="P1786" i="49"/>
  <c r="M1787" i="49"/>
  <c r="O1787" i="49"/>
  <c r="P1787" i="49"/>
  <c r="M1788" i="49"/>
  <c r="O1788" i="49"/>
  <c r="P1788" i="49"/>
  <c r="M1789" i="49"/>
  <c r="O1789" i="49"/>
  <c r="P1789" i="49"/>
  <c r="M1790" i="49"/>
  <c r="O1790" i="49"/>
  <c r="P1790" i="49"/>
  <c r="M1791" i="49"/>
  <c r="O1791" i="49"/>
  <c r="P1791" i="49"/>
  <c r="M1792" i="49"/>
  <c r="D1792" i="49" s="1"/>
  <c r="O1792" i="49"/>
  <c r="P1792" i="49"/>
  <c r="M1793" i="49"/>
  <c r="O1793" i="49"/>
  <c r="P1793" i="49"/>
  <c r="M1794" i="49"/>
  <c r="O1794" i="49"/>
  <c r="P1794" i="49"/>
  <c r="M1795" i="49"/>
  <c r="O1795" i="49"/>
  <c r="P1795" i="49"/>
  <c r="M1796" i="49"/>
  <c r="O1796" i="49"/>
  <c r="P1796" i="49"/>
  <c r="M1797" i="49"/>
  <c r="O1797" i="49"/>
  <c r="P1797" i="49"/>
  <c r="M1798" i="49"/>
  <c r="O1798" i="49"/>
  <c r="P1798" i="49"/>
  <c r="M1799" i="49"/>
  <c r="O1799" i="49"/>
  <c r="P1799" i="49"/>
  <c r="M1800" i="49"/>
  <c r="D1800" i="49" s="1"/>
  <c r="O1800" i="49"/>
  <c r="P1800" i="49"/>
  <c r="M1801" i="49"/>
  <c r="O1801" i="49"/>
  <c r="P1801" i="49"/>
  <c r="M1802" i="49"/>
  <c r="O1802" i="49"/>
  <c r="P1802" i="49"/>
  <c r="M1803" i="49"/>
  <c r="O1803" i="49"/>
  <c r="P1803" i="49"/>
  <c r="M1804" i="49"/>
  <c r="O1804" i="49"/>
  <c r="P1804" i="49"/>
  <c r="M1805" i="49"/>
  <c r="O1805" i="49"/>
  <c r="P1805" i="49"/>
  <c r="M1806" i="49"/>
  <c r="O1806" i="49"/>
  <c r="P1806" i="49"/>
  <c r="M1807" i="49"/>
  <c r="O1807" i="49"/>
  <c r="P1807" i="49"/>
  <c r="M1808" i="49"/>
  <c r="D1808" i="49" s="1"/>
  <c r="O1808" i="49"/>
  <c r="P1808" i="49"/>
  <c r="M1809" i="49"/>
  <c r="O1809" i="49"/>
  <c r="P1809" i="49"/>
  <c r="M1810" i="49"/>
  <c r="O1810" i="49"/>
  <c r="P1810" i="49"/>
  <c r="M1811" i="49"/>
  <c r="O1811" i="49"/>
  <c r="P1811" i="49"/>
  <c r="M1812" i="49"/>
  <c r="O1812" i="49"/>
  <c r="P1812" i="49"/>
  <c r="M1813" i="49"/>
  <c r="O1813" i="49"/>
  <c r="P1813" i="49"/>
  <c r="M1814" i="49"/>
  <c r="O1814" i="49"/>
  <c r="P1814" i="49"/>
  <c r="M1815" i="49"/>
  <c r="O1815" i="49"/>
  <c r="P1815" i="49"/>
  <c r="M1816" i="49"/>
  <c r="D1816" i="49" s="1"/>
  <c r="O1816" i="49"/>
  <c r="P1816" i="49"/>
  <c r="M1817" i="49"/>
  <c r="O1817" i="49"/>
  <c r="P1817" i="49"/>
  <c r="M1818" i="49"/>
  <c r="O1818" i="49"/>
  <c r="P1818" i="49"/>
  <c r="M1819" i="49"/>
  <c r="O1819" i="49"/>
  <c r="P1819" i="49"/>
  <c r="M1820" i="49"/>
  <c r="O1820" i="49"/>
  <c r="P1820" i="49"/>
  <c r="M1821" i="49"/>
  <c r="O1821" i="49"/>
  <c r="P1821" i="49"/>
  <c r="M1822" i="49"/>
  <c r="O1822" i="49"/>
  <c r="P1822" i="49"/>
  <c r="M1823" i="49"/>
  <c r="O1823" i="49"/>
  <c r="P1823" i="49"/>
  <c r="M1824" i="49"/>
  <c r="D1824" i="49" s="1"/>
  <c r="O1824" i="49"/>
  <c r="P1824" i="49"/>
  <c r="M1825" i="49"/>
  <c r="O1825" i="49"/>
  <c r="P1825" i="49"/>
  <c r="M1826" i="49"/>
  <c r="O1826" i="49"/>
  <c r="P1826" i="49"/>
  <c r="M1827" i="49"/>
  <c r="O1827" i="49"/>
  <c r="P1827" i="49"/>
  <c r="M1828" i="49"/>
  <c r="O1828" i="49"/>
  <c r="P1828" i="49"/>
  <c r="M1829" i="49"/>
  <c r="O1829" i="49"/>
  <c r="P1829" i="49"/>
  <c r="M1830" i="49"/>
  <c r="O1830" i="49"/>
  <c r="P1830" i="49"/>
  <c r="M1831" i="49"/>
  <c r="O1831" i="49"/>
  <c r="P1831" i="49"/>
  <c r="M1832" i="49"/>
  <c r="D1832" i="49" s="1"/>
  <c r="O1832" i="49"/>
  <c r="P1832" i="49"/>
  <c r="M1833" i="49"/>
  <c r="O1833" i="49"/>
  <c r="P1833" i="49"/>
  <c r="M1834" i="49"/>
  <c r="O1834" i="49"/>
  <c r="P1834" i="49"/>
  <c r="M1835" i="49"/>
  <c r="O1835" i="49"/>
  <c r="P1835" i="49"/>
  <c r="M1836" i="49"/>
  <c r="O1836" i="49"/>
  <c r="P1836" i="49"/>
  <c r="M1837" i="49"/>
  <c r="O1837" i="49"/>
  <c r="P1837" i="49"/>
  <c r="M1838" i="49"/>
  <c r="O1838" i="49"/>
  <c r="P1838" i="49"/>
  <c r="M1839" i="49"/>
  <c r="O1839" i="49"/>
  <c r="P1839" i="49"/>
  <c r="M1840" i="49"/>
  <c r="D1840" i="49" s="1"/>
  <c r="O1840" i="49"/>
  <c r="P1840" i="49"/>
  <c r="M1841" i="49"/>
  <c r="O1841" i="49"/>
  <c r="P1841" i="49"/>
  <c r="M1842" i="49"/>
  <c r="O1842" i="49"/>
  <c r="P1842" i="49"/>
  <c r="M1843" i="49"/>
  <c r="O1843" i="49"/>
  <c r="P1843" i="49"/>
  <c r="M1844" i="49"/>
  <c r="O1844" i="49"/>
  <c r="P1844" i="49"/>
  <c r="M1845" i="49"/>
  <c r="O1845" i="49"/>
  <c r="P1845" i="49"/>
  <c r="M1846" i="49"/>
  <c r="O1846" i="49"/>
  <c r="P1846" i="49"/>
  <c r="M1847" i="49"/>
  <c r="O1847" i="49"/>
  <c r="P1847" i="49"/>
  <c r="M1848" i="49"/>
  <c r="D1848" i="49" s="1"/>
  <c r="O1848" i="49"/>
  <c r="P1848" i="49"/>
  <c r="M1849" i="49"/>
  <c r="O1849" i="49"/>
  <c r="P1849" i="49"/>
  <c r="M1850" i="49"/>
  <c r="O1850" i="49"/>
  <c r="P1850" i="49"/>
  <c r="M1851" i="49"/>
  <c r="O1851" i="49"/>
  <c r="P1851" i="49"/>
  <c r="M1852" i="49"/>
  <c r="O1852" i="49"/>
  <c r="P1852" i="49"/>
  <c r="M1853" i="49"/>
  <c r="O1853" i="49"/>
  <c r="P1853" i="49"/>
  <c r="M1854" i="49"/>
  <c r="O1854" i="49"/>
  <c r="P1854" i="49"/>
  <c r="M1855" i="49"/>
  <c r="O1855" i="49"/>
  <c r="P1855" i="49"/>
  <c r="M1856" i="49"/>
  <c r="D1856" i="49" s="1"/>
  <c r="O1856" i="49"/>
  <c r="P1856" i="49"/>
  <c r="M1857" i="49"/>
  <c r="O1857" i="49"/>
  <c r="P1857" i="49"/>
  <c r="M1858" i="49"/>
  <c r="O1858" i="49"/>
  <c r="P1858" i="49"/>
  <c r="M1859" i="49"/>
  <c r="O1859" i="49"/>
  <c r="P1859" i="49"/>
  <c r="M1860" i="49"/>
  <c r="O1860" i="49"/>
  <c r="P1860" i="49"/>
  <c r="M1861" i="49"/>
  <c r="O1861" i="49"/>
  <c r="P1861" i="49"/>
  <c r="M1862" i="49"/>
  <c r="O1862" i="49"/>
  <c r="P1862" i="49"/>
  <c r="M1863" i="49"/>
  <c r="O1863" i="49"/>
  <c r="P1863" i="49"/>
  <c r="M1864" i="49"/>
  <c r="D1864" i="49" s="1"/>
  <c r="O1864" i="49"/>
  <c r="P1864" i="49"/>
  <c r="M1865" i="49"/>
  <c r="O1865" i="49"/>
  <c r="P1865" i="49"/>
  <c r="M1866" i="49"/>
  <c r="O1866" i="49"/>
  <c r="P1866" i="49"/>
  <c r="M1867" i="49"/>
  <c r="O1867" i="49"/>
  <c r="P1867" i="49"/>
  <c r="M1868" i="49"/>
  <c r="O1868" i="49"/>
  <c r="P1868" i="49"/>
  <c r="M1869" i="49"/>
  <c r="O1869" i="49"/>
  <c r="P1869" i="49"/>
  <c r="M1870" i="49"/>
  <c r="O1870" i="49"/>
  <c r="P1870" i="49"/>
  <c r="M1871" i="49"/>
  <c r="O1871" i="49"/>
  <c r="P1871" i="49"/>
  <c r="M1872" i="49"/>
  <c r="D1872" i="49" s="1"/>
  <c r="O1872" i="49"/>
  <c r="P1872" i="49"/>
  <c r="M1873" i="49"/>
  <c r="O1873" i="49"/>
  <c r="P1873" i="49"/>
  <c r="M1874" i="49"/>
  <c r="O1874" i="49"/>
  <c r="P1874" i="49"/>
  <c r="M1875" i="49"/>
  <c r="O1875" i="49"/>
  <c r="P1875" i="49"/>
  <c r="M1876" i="49"/>
  <c r="O1876" i="49"/>
  <c r="P1876" i="49"/>
  <c r="M1877" i="49"/>
  <c r="O1877" i="49"/>
  <c r="P1877" i="49"/>
  <c r="M1878" i="49"/>
  <c r="O1878" i="49"/>
  <c r="P1878" i="49"/>
  <c r="M1879" i="49"/>
  <c r="O1879" i="49"/>
  <c r="P1879" i="49"/>
  <c r="M1880" i="49"/>
  <c r="D1880" i="49" s="1"/>
  <c r="O1880" i="49"/>
  <c r="P1880" i="49"/>
  <c r="M1881" i="49"/>
  <c r="O1881" i="49"/>
  <c r="P1881" i="49"/>
  <c r="M1882" i="49"/>
  <c r="O1882" i="49"/>
  <c r="P1882" i="49"/>
  <c r="M1883" i="49"/>
  <c r="O1883" i="49"/>
  <c r="P1883" i="49"/>
  <c r="M1884" i="49"/>
  <c r="O1884" i="49"/>
  <c r="P1884" i="49"/>
  <c r="M1885" i="49"/>
  <c r="O1885" i="49"/>
  <c r="P1885" i="49"/>
  <c r="M1886" i="49"/>
  <c r="O1886" i="49"/>
  <c r="P1886" i="49"/>
  <c r="M1887" i="49"/>
  <c r="O1887" i="49"/>
  <c r="P1887" i="49"/>
  <c r="M1888" i="49"/>
  <c r="D1888" i="49" s="1"/>
  <c r="O1888" i="49"/>
  <c r="P1888" i="49"/>
  <c r="M1889" i="49"/>
  <c r="O1889" i="49"/>
  <c r="P1889" i="49"/>
  <c r="M1890" i="49"/>
  <c r="O1890" i="49"/>
  <c r="P1890" i="49"/>
  <c r="M1891" i="49"/>
  <c r="O1891" i="49"/>
  <c r="P1891" i="49"/>
  <c r="M1892" i="49"/>
  <c r="O1892" i="49"/>
  <c r="P1892" i="49"/>
  <c r="M1893" i="49"/>
  <c r="O1893" i="49"/>
  <c r="P1893" i="49"/>
  <c r="M1894" i="49"/>
  <c r="O1894" i="49"/>
  <c r="P1894" i="49"/>
  <c r="M1895" i="49"/>
  <c r="O1895" i="49"/>
  <c r="P1895" i="49"/>
  <c r="M1896" i="49"/>
  <c r="D1896" i="49" s="1"/>
  <c r="O1896" i="49"/>
  <c r="P1896" i="49"/>
  <c r="M1897" i="49"/>
  <c r="O1897" i="49"/>
  <c r="P1897" i="49"/>
  <c r="M1898" i="49"/>
  <c r="O1898" i="49"/>
  <c r="P1898" i="49"/>
  <c r="M1899" i="49"/>
  <c r="O1899" i="49"/>
  <c r="P1899" i="49"/>
  <c r="M1900" i="49"/>
  <c r="O1900" i="49"/>
  <c r="P1900" i="49"/>
  <c r="M1901" i="49"/>
  <c r="O1901" i="49"/>
  <c r="P1901" i="49"/>
  <c r="M1902" i="49"/>
  <c r="O1902" i="49"/>
  <c r="P1902" i="49"/>
  <c r="M1903" i="49"/>
  <c r="O1903" i="49"/>
  <c r="P1903" i="49"/>
  <c r="M1904" i="49"/>
  <c r="D1904" i="49" s="1"/>
  <c r="O1904" i="49"/>
  <c r="P1904" i="49"/>
  <c r="M1905" i="49"/>
  <c r="O1905" i="49"/>
  <c r="P1905" i="49"/>
  <c r="M1906" i="49"/>
  <c r="O1906" i="49"/>
  <c r="P1906" i="49"/>
  <c r="M1907" i="49"/>
  <c r="O1907" i="49"/>
  <c r="P1907" i="49"/>
  <c r="M1908" i="49"/>
  <c r="O1908" i="49"/>
  <c r="P1908" i="49"/>
  <c r="M1909" i="49"/>
  <c r="O1909" i="49"/>
  <c r="P1909" i="49"/>
  <c r="M1910" i="49"/>
  <c r="O1910" i="49"/>
  <c r="P1910" i="49"/>
  <c r="M1911" i="49"/>
  <c r="O1911" i="49"/>
  <c r="P1911" i="49"/>
  <c r="M1912" i="49"/>
  <c r="D1912" i="49" s="1"/>
  <c r="O1912" i="49"/>
  <c r="P1912" i="49"/>
  <c r="M1913" i="49"/>
  <c r="O1913" i="49"/>
  <c r="P1913" i="49"/>
  <c r="M1914" i="49"/>
  <c r="O1914" i="49"/>
  <c r="P1914" i="49"/>
  <c r="M1915" i="49"/>
  <c r="O1915" i="49"/>
  <c r="P1915" i="49"/>
  <c r="M1916" i="49"/>
  <c r="O1916" i="49"/>
  <c r="P1916" i="49"/>
  <c r="M1917" i="49"/>
  <c r="O1917" i="49"/>
  <c r="P1917" i="49"/>
  <c r="M1918" i="49"/>
  <c r="O1918" i="49"/>
  <c r="P1918" i="49"/>
  <c r="M1919" i="49"/>
  <c r="O1919" i="49"/>
  <c r="P1919" i="49"/>
  <c r="M1920" i="49"/>
  <c r="D1920" i="49" s="1"/>
  <c r="O1920" i="49"/>
  <c r="P1920" i="49"/>
  <c r="M1921" i="49"/>
  <c r="O1921" i="49"/>
  <c r="P1921" i="49"/>
  <c r="M1922" i="49"/>
  <c r="O1922" i="49"/>
  <c r="P1922" i="49"/>
  <c r="M1923" i="49"/>
  <c r="O1923" i="49"/>
  <c r="P1923" i="49"/>
  <c r="M1924" i="49"/>
  <c r="O1924" i="49"/>
  <c r="P1924" i="49"/>
  <c r="M1925" i="49"/>
  <c r="O1925" i="49"/>
  <c r="P1925" i="49"/>
  <c r="M1926" i="49"/>
  <c r="O1926" i="49"/>
  <c r="P1926" i="49"/>
  <c r="M1927" i="49"/>
  <c r="O1927" i="49"/>
  <c r="P1927" i="49"/>
  <c r="M1928" i="49"/>
  <c r="D1928" i="49" s="1"/>
  <c r="O1928" i="49"/>
  <c r="P1928" i="49"/>
  <c r="M1929" i="49"/>
  <c r="O1929" i="49"/>
  <c r="P1929" i="49"/>
  <c r="M1930" i="49"/>
  <c r="O1930" i="49"/>
  <c r="P1930" i="49"/>
  <c r="M1931" i="49"/>
  <c r="O1931" i="49"/>
  <c r="P1931" i="49"/>
  <c r="M1932" i="49"/>
  <c r="O1932" i="49"/>
  <c r="P1932" i="49"/>
  <c r="M1933" i="49"/>
  <c r="O1933" i="49"/>
  <c r="P1933" i="49"/>
  <c r="M1934" i="49"/>
  <c r="O1934" i="49"/>
  <c r="P1934" i="49"/>
  <c r="M1935" i="49"/>
  <c r="O1935" i="49"/>
  <c r="P1935" i="49"/>
  <c r="M1936" i="49"/>
  <c r="D1936" i="49" s="1"/>
  <c r="O1936" i="49"/>
  <c r="P1936" i="49"/>
  <c r="M1937" i="49"/>
  <c r="O1937" i="49"/>
  <c r="P1937" i="49"/>
  <c r="M1938" i="49"/>
  <c r="O1938" i="49"/>
  <c r="P1938" i="49"/>
  <c r="M1939" i="49"/>
  <c r="O1939" i="49"/>
  <c r="P1939" i="49"/>
  <c r="M1940" i="49"/>
  <c r="O1940" i="49"/>
  <c r="P1940" i="49"/>
  <c r="M1941" i="49"/>
  <c r="O1941" i="49"/>
  <c r="P1941" i="49"/>
  <c r="M1942" i="49"/>
  <c r="O1942" i="49"/>
  <c r="P1942" i="49"/>
  <c r="M1943" i="49"/>
  <c r="O1943" i="49"/>
  <c r="P1943" i="49"/>
  <c r="M1944" i="49"/>
  <c r="D1944" i="49" s="1"/>
  <c r="O1944" i="49"/>
  <c r="P1944" i="49"/>
  <c r="M1945" i="49"/>
  <c r="O1945" i="49"/>
  <c r="P1945" i="49"/>
  <c r="M1946" i="49"/>
  <c r="O1946" i="49"/>
  <c r="P1946" i="49"/>
  <c r="M1947" i="49"/>
  <c r="O1947" i="49"/>
  <c r="P1947" i="49"/>
  <c r="M1948" i="49"/>
  <c r="O1948" i="49"/>
  <c r="P1948" i="49"/>
  <c r="M1949" i="49"/>
  <c r="O1949" i="49"/>
  <c r="P1949" i="49"/>
  <c r="M1950" i="49"/>
  <c r="O1950" i="49"/>
  <c r="P1950" i="49"/>
  <c r="M1951" i="49"/>
  <c r="O1951" i="49"/>
  <c r="P1951" i="49"/>
  <c r="M1952" i="49"/>
  <c r="D1952" i="49" s="1"/>
  <c r="O1952" i="49"/>
  <c r="P1952" i="49"/>
  <c r="M1953" i="49"/>
  <c r="O1953" i="49"/>
  <c r="P1953" i="49"/>
  <c r="M1954" i="49"/>
  <c r="O1954" i="49"/>
  <c r="P1954" i="49"/>
  <c r="M1955" i="49"/>
  <c r="O1955" i="49"/>
  <c r="P1955" i="49"/>
  <c r="M1956" i="49"/>
  <c r="O1956" i="49"/>
  <c r="P1956" i="49"/>
  <c r="M1957" i="49"/>
  <c r="O1957" i="49"/>
  <c r="P1957" i="49"/>
  <c r="M1958" i="49"/>
  <c r="O1958" i="49"/>
  <c r="P1958" i="49"/>
  <c r="M1959" i="49"/>
  <c r="O1959" i="49"/>
  <c r="P1959" i="49"/>
  <c r="M1960" i="49"/>
  <c r="D1960" i="49" s="1"/>
  <c r="O1960" i="49"/>
  <c r="P1960" i="49"/>
  <c r="M1961" i="49"/>
  <c r="O1961" i="49"/>
  <c r="P1961" i="49"/>
  <c r="M1962" i="49"/>
  <c r="O1962" i="49"/>
  <c r="P1962" i="49"/>
  <c r="M1963" i="49"/>
  <c r="O1963" i="49"/>
  <c r="P1963" i="49"/>
  <c r="M1964" i="49"/>
  <c r="O1964" i="49"/>
  <c r="P1964" i="49"/>
  <c r="M1965" i="49"/>
  <c r="O1965" i="49"/>
  <c r="P1965" i="49"/>
  <c r="M1966" i="49"/>
  <c r="O1966" i="49"/>
  <c r="P1966" i="49"/>
  <c r="M1967" i="49"/>
  <c r="O1967" i="49"/>
  <c r="P1967" i="49"/>
  <c r="M1968" i="49"/>
  <c r="D1968" i="49" s="1"/>
  <c r="O1968" i="49"/>
  <c r="P1968" i="49"/>
  <c r="M1969" i="49"/>
  <c r="O1969" i="49"/>
  <c r="P1969" i="49"/>
  <c r="M1970" i="49"/>
  <c r="O1970" i="49"/>
  <c r="P1970" i="49"/>
  <c r="M1971" i="49"/>
  <c r="O1971" i="49"/>
  <c r="P1971" i="49"/>
  <c r="M1972" i="49"/>
  <c r="O1972" i="49"/>
  <c r="P1972" i="49"/>
  <c r="M1973" i="49"/>
  <c r="O1973" i="49"/>
  <c r="P1973" i="49"/>
  <c r="M1974" i="49"/>
  <c r="O1974" i="49"/>
  <c r="P1974" i="49"/>
  <c r="M1975" i="49"/>
  <c r="O1975" i="49"/>
  <c r="P1975" i="49"/>
  <c r="M1976" i="49"/>
  <c r="D1976" i="49" s="1"/>
  <c r="O1976" i="49"/>
  <c r="P1976" i="49"/>
  <c r="M1977" i="49"/>
  <c r="O1977" i="49"/>
  <c r="P1977" i="49"/>
  <c r="M1978" i="49"/>
  <c r="O1978" i="49"/>
  <c r="P1978" i="49"/>
  <c r="M1979" i="49"/>
  <c r="O1979" i="49"/>
  <c r="P1979" i="49"/>
  <c r="M1980" i="49"/>
  <c r="O1980" i="49"/>
  <c r="P1980" i="49"/>
  <c r="M1981" i="49"/>
  <c r="O1981" i="49"/>
  <c r="P1981" i="49"/>
  <c r="M1982" i="49"/>
  <c r="O1982" i="49"/>
  <c r="P1982" i="49"/>
  <c r="M1983" i="49"/>
  <c r="O1983" i="49"/>
  <c r="P1983" i="49"/>
  <c r="M1984" i="49"/>
  <c r="D1984" i="49" s="1"/>
  <c r="O1984" i="49"/>
  <c r="P1984" i="49"/>
  <c r="M1985" i="49"/>
  <c r="O1985" i="49"/>
  <c r="P1985" i="49"/>
  <c r="M1986" i="49"/>
  <c r="O1986" i="49"/>
  <c r="P1986" i="49"/>
  <c r="M1987" i="49"/>
  <c r="O1987" i="49"/>
  <c r="P1987" i="49"/>
  <c r="M1988" i="49"/>
  <c r="O1988" i="49"/>
  <c r="P1988" i="49"/>
  <c r="M1989" i="49"/>
  <c r="O1989" i="49"/>
  <c r="P1989" i="49"/>
  <c r="M1990" i="49"/>
  <c r="O1990" i="49"/>
  <c r="P1990" i="49"/>
  <c r="M1991" i="49"/>
  <c r="O1991" i="49"/>
  <c r="P1991" i="49"/>
  <c r="M1992" i="49"/>
  <c r="D1992" i="49" s="1"/>
  <c r="O1992" i="49"/>
  <c r="P1992" i="49"/>
  <c r="M1993" i="49"/>
  <c r="O1993" i="49"/>
  <c r="P1993" i="49"/>
  <c r="M1994" i="49"/>
  <c r="O1994" i="49"/>
  <c r="P1994" i="49"/>
  <c r="M1995" i="49"/>
  <c r="O1995" i="49"/>
  <c r="P1995" i="49"/>
  <c r="M1996" i="49"/>
  <c r="O1996" i="49"/>
  <c r="P1996" i="49"/>
  <c r="M1997" i="49"/>
  <c r="O1997" i="49"/>
  <c r="P1997" i="49"/>
  <c r="M1998" i="49"/>
  <c r="O1998" i="49"/>
  <c r="P1998" i="49"/>
  <c r="M1999" i="49"/>
  <c r="O1999" i="49"/>
  <c r="P1999" i="49"/>
  <c r="M2000" i="49"/>
  <c r="D2000" i="49" s="1"/>
  <c r="O2000" i="49"/>
  <c r="P2000" i="49"/>
  <c r="M2001" i="49"/>
  <c r="O2001" i="49"/>
  <c r="P2001" i="49"/>
  <c r="M2002" i="49"/>
  <c r="O2002" i="49"/>
  <c r="P2002" i="49"/>
  <c r="M2003" i="49"/>
  <c r="O2003" i="49"/>
  <c r="P2003" i="49"/>
  <c r="M2004" i="49"/>
  <c r="O2004" i="49"/>
  <c r="P2004" i="49"/>
  <c r="M2005" i="49"/>
  <c r="O2005" i="49"/>
  <c r="P2005" i="49"/>
  <c r="M2006" i="49"/>
  <c r="O2006" i="49"/>
  <c r="P2006" i="49"/>
  <c r="M2007" i="49"/>
  <c r="O2007" i="49"/>
  <c r="P2007" i="49"/>
  <c r="M2008" i="49"/>
  <c r="D2008" i="49" s="1"/>
  <c r="O2008" i="49"/>
  <c r="P2008" i="49"/>
  <c r="M2009" i="49"/>
  <c r="O2009" i="49"/>
  <c r="P2009" i="49"/>
  <c r="M2010" i="49"/>
  <c r="O2010" i="49"/>
  <c r="P2010" i="49"/>
  <c r="M2011" i="49"/>
  <c r="O2011" i="49"/>
  <c r="P2011" i="49"/>
  <c r="M2012" i="49"/>
  <c r="O2012" i="49"/>
  <c r="P2012" i="49"/>
  <c r="M2013" i="49"/>
  <c r="O2013" i="49"/>
  <c r="P2013" i="49"/>
  <c r="M2014" i="49"/>
  <c r="O2014" i="49"/>
  <c r="P2014" i="49"/>
  <c r="M2015" i="49"/>
  <c r="O2015" i="49"/>
  <c r="P2015" i="49"/>
  <c r="M2016" i="49"/>
  <c r="D2016" i="49" s="1"/>
  <c r="O2016" i="49"/>
  <c r="P2016" i="49"/>
  <c r="M2017" i="49"/>
  <c r="O2017" i="49"/>
  <c r="P2017" i="49"/>
  <c r="M2018" i="49"/>
  <c r="O2018" i="49"/>
  <c r="P2018" i="49"/>
  <c r="M2019" i="49"/>
  <c r="O2019" i="49"/>
  <c r="P2019" i="49"/>
  <c r="M2020" i="49"/>
  <c r="O2020" i="49"/>
  <c r="P2020" i="49"/>
  <c r="M2021" i="49"/>
  <c r="O2021" i="49"/>
  <c r="P2021" i="49"/>
  <c r="M2022" i="49"/>
  <c r="O2022" i="49"/>
  <c r="P2022" i="49"/>
  <c r="M2023" i="49"/>
  <c r="O2023" i="49"/>
  <c r="P2023" i="49"/>
  <c r="M2024" i="49"/>
  <c r="D2024" i="49" s="1"/>
  <c r="O2024" i="49"/>
  <c r="P2024" i="49"/>
  <c r="M2025" i="49"/>
  <c r="O2025" i="49"/>
  <c r="P2025" i="49"/>
  <c r="M2026" i="49"/>
  <c r="O2026" i="49"/>
  <c r="P2026" i="49"/>
  <c r="M2027" i="49"/>
  <c r="O2027" i="49"/>
  <c r="P2027" i="49"/>
  <c r="M2028" i="49"/>
  <c r="O2028" i="49"/>
  <c r="P2028" i="49"/>
  <c r="M2029" i="49"/>
  <c r="O2029" i="49"/>
  <c r="P2029" i="49"/>
  <c r="M2030" i="49"/>
  <c r="O2030" i="49"/>
  <c r="P2030" i="49"/>
  <c r="M2031" i="49"/>
  <c r="O2031" i="49"/>
  <c r="P2031" i="49"/>
  <c r="M2032" i="49"/>
  <c r="D2032" i="49" s="1"/>
  <c r="O2032" i="49"/>
  <c r="P2032" i="49"/>
  <c r="M2033" i="49"/>
  <c r="O2033" i="49"/>
  <c r="P2033" i="49"/>
  <c r="M2034" i="49"/>
  <c r="O2034" i="49"/>
  <c r="P2034" i="49"/>
  <c r="M2035" i="49"/>
  <c r="O2035" i="49"/>
  <c r="P2035" i="49"/>
  <c r="M2036" i="49"/>
  <c r="O2036" i="49"/>
  <c r="P2036" i="49"/>
  <c r="M2037" i="49"/>
  <c r="O2037" i="49"/>
  <c r="P2037" i="49"/>
  <c r="M2038" i="49"/>
  <c r="O2038" i="49"/>
  <c r="P2038" i="49"/>
  <c r="M2039" i="49"/>
  <c r="O2039" i="49"/>
  <c r="P2039" i="49"/>
  <c r="M2040" i="49"/>
  <c r="D2040" i="49" s="1"/>
  <c r="O2040" i="49"/>
  <c r="P2040" i="49"/>
  <c r="M2041" i="49"/>
  <c r="O2041" i="49"/>
  <c r="P2041" i="49"/>
  <c r="M2042" i="49"/>
  <c r="O2042" i="49"/>
  <c r="P2042" i="49"/>
  <c r="M2043" i="49"/>
  <c r="O2043" i="49"/>
  <c r="P2043" i="49"/>
  <c r="M2044" i="49"/>
  <c r="O2044" i="49"/>
  <c r="P2044" i="49"/>
  <c r="M2045" i="49"/>
  <c r="O2045" i="49"/>
  <c r="P2045" i="49"/>
  <c r="M2046" i="49"/>
  <c r="O2046" i="49"/>
  <c r="P2046" i="49"/>
  <c r="M2047" i="49"/>
  <c r="O2047" i="49"/>
  <c r="P2047" i="49"/>
  <c r="M2048" i="49"/>
  <c r="D2048" i="49" s="1"/>
  <c r="O2048" i="49"/>
  <c r="P2048" i="49"/>
  <c r="M2049" i="49"/>
  <c r="O2049" i="49"/>
  <c r="P2049" i="49"/>
  <c r="M2050" i="49"/>
  <c r="O2050" i="49"/>
  <c r="P2050" i="49"/>
  <c r="M2051" i="49"/>
  <c r="O2051" i="49"/>
  <c r="P2051" i="49"/>
  <c r="M2052" i="49"/>
  <c r="O2052" i="49"/>
  <c r="P2052" i="49"/>
  <c r="M2053" i="49"/>
  <c r="O2053" i="49"/>
  <c r="P2053" i="49"/>
  <c r="M2054" i="49"/>
  <c r="O2054" i="49"/>
  <c r="P2054" i="49"/>
  <c r="M2055" i="49"/>
  <c r="O2055" i="49"/>
  <c r="P2055" i="49"/>
  <c r="M2056" i="49"/>
  <c r="D2056" i="49" s="1"/>
  <c r="O2056" i="49"/>
  <c r="P2056" i="49"/>
  <c r="M2057" i="49"/>
  <c r="O2057" i="49"/>
  <c r="P2057" i="49"/>
  <c r="M2058" i="49"/>
  <c r="O2058" i="49"/>
  <c r="P2058" i="49"/>
  <c r="M2059" i="49"/>
  <c r="O2059" i="49"/>
  <c r="P2059" i="49"/>
  <c r="M2060" i="49"/>
  <c r="O2060" i="49"/>
  <c r="P2060" i="49"/>
  <c r="M2061" i="49"/>
  <c r="O2061" i="49"/>
  <c r="P2061" i="49"/>
  <c r="M2062" i="49"/>
  <c r="O2062" i="49"/>
  <c r="P2062" i="49"/>
  <c r="M2063" i="49"/>
  <c r="O2063" i="49"/>
  <c r="P2063" i="49"/>
  <c r="M2064" i="49"/>
  <c r="D2064" i="49" s="1"/>
  <c r="O2064" i="49"/>
  <c r="P2064" i="49"/>
  <c r="M2065" i="49"/>
  <c r="O2065" i="49"/>
  <c r="P2065" i="49"/>
  <c r="M2066" i="49"/>
  <c r="O2066" i="49"/>
  <c r="P2066" i="49"/>
  <c r="M2067" i="49"/>
  <c r="O2067" i="49"/>
  <c r="P2067" i="49"/>
  <c r="M2068" i="49"/>
  <c r="O2068" i="49"/>
  <c r="P2068" i="49"/>
  <c r="M2069" i="49"/>
  <c r="O2069" i="49"/>
  <c r="P2069" i="49"/>
  <c r="M2070" i="49"/>
  <c r="O2070" i="49"/>
  <c r="P2070" i="49"/>
  <c r="M2071" i="49"/>
  <c r="O2071" i="49"/>
  <c r="P2071" i="49"/>
  <c r="M2072" i="49"/>
  <c r="D2072" i="49" s="1"/>
  <c r="O2072" i="49"/>
  <c r="P2072" i="49"/>
  <c r="M2073" i="49"/>
  <c r="O2073" i="49"/>
  <c r="P2073" i="49"/>
  <c r="M2074" i="49"/>
  <c r="O2074" i="49"/>
  <c r="P2074" i="49"/>
  <c r="M2075" i="49"/>
  <c r="O2075" i="49"/>
  <c r="P2075" i="49"/>
  <c r="M2076" i="49"/>
  <c r="O2076" i="49"/>
  <c r="P2076" i="49"/>
  <c r="M2077" i="49"/>
  <c r="O2077" i="49"/>
  <c r="P2077" i="49"/>
  <c r="M2078" i="49"/>
  <c r="O2078" i="49"/>
  <c r="P2078" i="49"/>
  <c r="M2079" i="49"/>
  <c r="O2079" i="49"/>
  <c r="P2079" i="49"/>
  <c r="M2080" i="49"/>
  <c r="D2080" i="49" s="1"/>
  <c r="O2080" i="49"/>
  <c r="P2080" i="49"/>
  <c r="M2081" i="49"/>
  <c r="O2081" i="49"/>
  <c r="P2081" i="49"/>
  <c r="P1586" i="49"/>
  <c r="O1586" i="49"/>
  <c r="M1586" i="49"/>
  <c r="M1471" i="49"/>
  <c r="O1471" i="49"/>
  <c r="P1471" i="49"/>
  <c r="M1472" i="49"/>
  <c r="O1472" i="49"/>
  <c r="P1472" i="49"/>
  <c r="M1473" i="49"/>
  <c r="D1473" i="49" s="1"/>
  <c r="O1473" i="49"/>
  <c r="P1473" i="49"/>
  <c r="M1474" i="49"/>
  <c r="O1474" i="49"/>
  <c r="P1474" i="49"/>
  <c r="M1475" i="49"/>
  <c r="O1475" i="49"/>
  <c r="P1475" i="49"/>
  <c r="M1476" i="49"/>
  <c r="O1476" i="49"/>
  <c r="P1476" i="49"/>
  <c r="M1477" i="49"/>
  <c r="O1477" i="49"/>
  <c r="P1477" i="49"/>
  <c r="M1478" i="49"/>
  <c r="O1478" i="49"/>
  <c r="P1478" i="49"/>
  <c r="M1479" i="49"/>
  <c r="O1479" i="49"/>
  <c r="P1479" i="49"/>
  <c r="M1480" i="49"/>
  <c r="O1480" i="49"/>
  <c r="P1480" i="49"/>
  <c r="M1481" i="49"/>
  <c r="D1481" i="49" s="1"/>
  <c r="O1481" i="49"/>
  <c r="P1481" i="49"/>
  <c r="M1482" i="49"/>
  <c r="O1482" i="49"/>
  <c r="P1482" i="49"/>
  <c r="M1483" i="49"/>
  <c r="O1483" i="49"/>
  <c r="P1483" i="49"/>
  <c r="M1484" i="49"/>
  <c r="O1484" i="49"/>
  <c r="P1484" i="49"/>
  <c r="M1485" i="49"/>
  <c r="O1485" i="49"/>
  <c r="P1485" i="49"/>
  <c r="M1486" i="49"/>
  <c r="O1486" i="49"/>
  <c r="P1486" i="49"/>
  <c r="M1487" i="49"/>
  <c r="O1487" i="49"/>
  <c r="P1487" i="49"/>
  <c r="M1488" i="49"/>
  <c r="O1488" i="49"/>
  <c r="P1488" i="49"/>
  <c r="M1489" i="49"/>
  <c r="D1489" i="49" s="1"/>
  <c r="O1489" i="49"/>
  <c r="P1489" i="49"/>
  <c r="M1490" i="49"/>
  <c r="O1490" i="49"/>
  <c r="P1490" i="49"/>
  <c r="M1491" i="49"/>
  <c r="O1491" i="49"/>
  <c r="P1491" i="49"/>
  <c r="M1492" i="49"/>
  <c r="O1492" i="49"/>
  <c r="P1492" i="49"/>
  <c r="M1493" i="49"/>
  <c r="O1493" i="49"/>
  <c r="P1493" i="49"/>
  <c r="M1494" i="49"/>
  <c r="O1494" i="49"/>
  <c r="P1494" i="49"/>
  <c r="M1495" i="49"/>
  <c r="O1495" i="49"/>
  <c r="P1495" i="49"/>
  <c r="M1496" i="49"/>
  <c r="O1496" i="49"/>
  <c r="P1496" i="49"/>
  <c r="M1497" i="49"/>
  <c r="D1497" i="49" s="1"/>
  <c r="O1497" i="49"/>
  <c r="P1497" i="49"/>
  <c r="M1498" i="49"/>
  <c r="O1498" i="49"/>
  <c r="P1498" i="49"/>
  <c r="M1499" i="49"/>
  <c r="O1499" i="49"/>
  <c r="P1499" i="49"/>
  <c r="M1500" i="49"/>
  <c r="O1500" i="49"/>
  <c r="P1500" i="49"/>
  <c r="M1501" i="49"/>
  <c r="O1501" i="49"/>
  <c r="P1501" i="49"/>
  <c r="M1502" i="49"/>
  <c r="O1502" i="49"/>
  <c r="P1502" i="49"/>
  <c r="M1503" i="49"/>
  <c r="O1503" i="49"/>
  <c r="P1503" i="49"/>
  <c r="M1504" i="49"/>
  <c r="O1504" i="49"/>
  <c r="P1504" i="49"/>
  <c r="M1505" i="49"/>
  <c r="D1505" i="49" s="1"/>
  <c r="O1505" i="49"/>
  <c r="P1505" i="49"/>
  <c r="M1506" i="49"/>
  <c r="O1506" i="49"/>
  <c r="P1506" i="49"/>
  <c r="M1507" i="49"/>
  <c r="O1507" i="49"/>
  <c r="P1507" i="49"/>
  <c r="M1508" i="49"/>
  <c r="O1508" i="49"/>
  <c r="P1508" i="49"/>
  <c r="M1509" i="49"/>
  <c r="O1509" i="49"/>
  <c r="P1509" i="49"/>
  <c r="M1510" i="49"/>
  <c r="O1510" i="49"/>
  <c r="P1510" i="49"/>
  <c r="M1511" i="49"/>
  <c r="O1511" i="49"/>
  <c r="P1511" i="49"/>
  <c r="M1512" i="49"/>
  <c r="O1512" i="49"/>
  <c r="P1512" i="49"/>
  <c r="M1513" i="49"/>
  <c r="D1513" i="49" s="1"/>
  <c r="O1513" i="49"/>
  <c r="P1513" i="49"/>
  <c r="M1514" i="49"/>
  <c r="O1514" i="49"/>
  <c r="P1514" i="49"/>
  <c r="M1515" i="49"/>
  <c r="O1515" i="49"/>
  <c r="P1515" i="49"/>
  <c r="M1516" i="49"/>
  <c r="O1516" i="49"/>
  <c r="P1516" i="49"/>
  <c r="M1517" i="49"/>
  <c r="O1517" i="49"/>
  <c r="P1517" i="49"/>
  <c r="M1518" i="49"/>
  <c r="O1518" i="49"/>
  <c r="P1518" i="49"/>
  <c r="M1519" i="49"/>
  <c r="O1519" i="49"/>
  <c r="P1519" i="49"/>
  <c r="M1520" i="49"/>
  <c r="O1520" i="49"/>
  <c r="P1520" i="49"/>
  <c r="M1521" i="49"/>
  <c r="D1521" i="49" s="1"/>
  <c r="O1521" i="49"/>
  <c r="P1521" i="49"/>
  <c r="M1522" i="49"/>
  <c r="O1522" i="49"/>
  <c r="P1522" i="49"/>
  <c r="M1523" i="49"/>
  <c r="O1523" i="49"/>
  <c r="P1523" i="49"/>
  <c r="M1524" i="49"/>
  <c r="O1524" i="49"/>
  <c r="P1524" i="49"/>
  <c r="M1525" i="49"/>
  <c r="O1525" i="49"/>
  <c r="P1525" i="49"/>
  <c r="M1526" i="49"/>
  <c r="O1526" i="49"/>
  <c r="P1526" i="49"/>
  <c r="M1527" i="49"/>
  <c r="O1527" i="49"/>
  <c r="P1527" i="49"/>
  <c r="M1528" i="49"/>
  <c r="O1528" i="49"/>
  <c r="P1528" i="49"/>
  <c r="M1529" i="49"/>
  <c r="D1529" i="49" s="1"/>
  <c r="O1529" i="49"/>
  <c r="P1529" i="49"/>
  <c r="M1530" i="49"/>
  <c r="O1530" i="49"/>
  <c r="P1530" i="49"/>
  <c r="M1531" i="49"/>
  <c r="O1531" i="49"/>
  <c r="P1531" i="49"/>
  <c r="M1532" i="49"/>
  <c r="O1532" i="49"/>
  <c r="P1532" i="49"/>
  <c r="M1533" i="49"/>
  <c r="O1533" i="49"/>
  <c r="P1533" i="49"/>
  <c r="M1534" i="49"/>
  <c r="O1534" i="49"/>
  <c r="P1534" i="49"/>
  <c r="M1535" i="49"/>
  <c r="O1535" i="49"/>
  <c r="P1535" i="49"/>
  <c r="M1536" i="49"/>
  <c r="O1536" i="49"/>
  <c r="P1536" i="49"/>
  <c r="M1537" i="49"/>
  <c r="D1537" i="49" s="1"/>
  <c r="O1537" i="49"/>
  <c r="P1537" i="49"/>
  <c r="M1538" i="49"/>
  <c r="O1538" i="49"/>
  <c r="P1538" i="49"/>
  <c r="M1539" i="49"/>
  <c r="O1539" i="49"/>
  <c r="P1539" i="49"/>
  <c r="M1540" i="49"/>
  <c r="O1540" i="49"/>
  <c r="P1540" i="49"/>
  <c r="M1541" i="49"/>
  <c r="O1541" i="49"/>
  <c r="P1541" i="49"/>
  <c r="M1542" i="49"/>
  <c r="O1542" i="49"/>
  <c r="P1542" i="49"/>
  <c r="M1543" i="49"/>
  <c r="O1543" i="49"/>
  <c r="P1543" i="49"/>
  <c r="M1544" i="49"/>
  <c r="O1544" i="49"/>
  <c r="P1544" i="49"/>
  <c r="M1545" i="49"/>
  <c r="D1545" i="49" s="1"/>
  <c r="O1545" i="49"/>
  <c r="P1545" i="49"/>
  <c r="M1546" i="49"/>
  <c r="O1546" i="49"/>
  <c r="P1546" i="49"/>
  <c r="M1547" i="49"/>
  <c r="O1547" i="49"/>
  <c r="P1547" i="49"/>
  <c r="M1548" i="49"/>
  <c r="O1548" i="49"/>
  <c r="P1548" i="49"/>
  <c r="M1549" i="49"/>
  <c r="O1549" i="49"/>
  <c r="P1549" i="49"/>
  <c r="M1550" i="49"/>
  <c r="O1550" i="49"/>
  <c r="P1550" i="49"/>
  <c r="M1551" i="49"/>
  <c r="O1551" i="49"/>
  <c r="P1551" i="49"/>
  <c r="M1552" i="49"/>
  <c r="O1552" i="49"/>
  <c r="P1552" i="49"/>
  <c r="M1553" i="49"/>
  <c r="D1553" i="49" s="1"/>
  <c r="O1553" i="49"/>
  <c r="P1553" i="49"/>
  <c r="M1554" i="49"/>
  <c r="O1554" i="49"/>
  <c r="P1554" i="49"/>
  <c r="M1555" i="49"/>
  <c r="O1555" i="49"/>
  <c r="P1555" i="49"/>
  <c r="M1556" i="49"/>
  <c r="O1556" i="49"/>
  <c r="P1556" i="49"/>
  <c r="M1557" i="49"/>
  <c r="O1557" i="49"/>
  <c r="P1557" i="49"/>
  <c r="M1558" i="49"/>
  <c r="O1558" i="49"/>
  <c r="P1558" i="49"/>
  <c r="M1559" i="49"/>
  <c r="O1559" i="49"/>
  <c r="P1559" i="49"/>
  <c r="M1560" i="49"/>
  <c r="O1560" i="49"/>
  <c r="P1560" i="49"/>
  <c r="M1561" i="49"/>
  <c r="D1561" i="49" s="1"/>
  <c r="O1561" i="49"/>
  <c r="P1561" i="49"/>
  <c r="M1562" i="49"/>
  <c r="O1562" i="49"/>
  <c r="P1562" i="49"/>
  <c r="M1563" i="49"/>
  <c r="O1563" i="49"/>
  <c r="P1563" i="49"/>
  <c r="M1564" i="49"/>
  <c r="O1564" i="49"/>
  <c r="P1564" i="49"/>
  <c r="M1565" i="49"/>
  <c r="O1565" i="49"/>
  <c r="P1565" i="49"/>
  <c r="M1566" i="49"/>
  <c r="O1566" i="49"/>
  <c r="P1566" i="49"/>
  <c r="M1567" i="49"/>
  <c r="O1567" i="49"/>
  <c r="P1567" i="49"/>
  <c r="M1568" i="49"/>
  <c r="O1568" i="49"/>
  <c r="P1568" i="49"/>
  <c r="M1569" i="49"/>
  <c r="D1569" i="49" s="1"/>
  <c r="O1569" i="49"/>
  <c r="P1569" i="49"/>
  <c r="M1570" i="49"/>
  <c r="O1570" i="49"/>
  <c r="P1570" i="49"/>
  <c r="M1571" i="49"/>
  <c r="O1571" i="49"/>
  <c r="P1571" i="49"/>
  <c r="M1572" i="49"/>
  <c r="O1572" i="49"/>
  <c r="P1572" i="49"/>
  <c r="M1573" i="49"/>
  <c r="O1573" i="49"/>
  <c r="P1573" i="49"/>
  <c r="M1574" i="49"/>
  <c r="O1574" i="49"/>
  <c r="P1574" i="49"/>
  <c r="M1575" i="49"/>
  <c r="O1575" i="49"/>
  <c r="P1575" i="49"/>
  <c r="M1576" i="49"/>
  <c r="O1576" i="49"/>
  <c r="P1576" i="49"/>
  <c r="M1577" i="49"/>
  <c r="D1577" i="49" s="1"/>
  <c r="O1577" i="49"/>
  <c r="P1577" i="49"/>
  <c r="M1578" i="49"/>
  <c r="O1578" i="49"/>
  <c r="P1578" i="49"/>
  <c r="M1579" i="49"/>
  <c r="O1579" i="49"/>
  <c r="P1579" i="49"/>
  <c r="M1580" i="49"/>
  <c r="O1580" i="49"/>
  <c r="P1580" i="49"/>
  <c r="M1581" i="49"/>
  <c r="O1581" i="49"/>
  <c r="P1581" i="49"/>
  <c r="M1582" i="49"/>
  <c r="O1582" i="49"/>
  <c r="P1582" i="49"/>
  <c r="M1583" i="49"/>
  <c r="O1583" i="49"/>
  <c r="P1583" i="49"/>
  <c r="P1470" i="49"/>
  <c r="O1470" i="49"/>
  <c r="M1470" i="49"/>
  <c r="M1452" i="49"/>
  <c r="O1452" i="49"/>
  <c r="P1452" i="49"/>
  <c r="M1453" i="49"/>
  <c r="O1453" i="49"/>
  <c r="P1453" i="49"/>
  <c r="M1454" i="49"/>
  <c r="O1454" i="49"/>
  <c r="P1454" i="49"/>
  <c r="M1455" i="49"/>
  <c r="O1455" i="49"/>
  <c r="P1455" i="49"/>
  <c r="M1456" i="49"/>
  <c r="O1456" i="49"/>
  <c r="P1456" i="49"/>
  <c r="M1457" i="49"/>
  <c r="O1457" i="49"/>
  <c r="P1457" i="49"/>
  <c r="M1458" i="49"/>
  <c r="O1458" i="49"/>
  <c r="P1458" i="49"/>
  <c r="M1459" i="49"/>
  <c r="O1459" i="49"/>
  <c r="P1459" i="49"/>
  <c r="M1460" i="49"/>
  <c r="O1460" i="49"/>
  <c r="P1460" i="49"/>
  <c r="M1461" i="49"/>
  <c r="O1461" i="49"/>
  <c r="P1461" i="49"/>
  <c r="M1462" i="49"/>
  <c r="O1462" i="49"/>
  <c r="P1462" i="49"/>
  <c r="M1463" i="49"/>
  <c r="O1463" i="49"/>
  <c r="P1463" i="49"/>
  <c r="M1464" i="49"/>
  <c r="O1464" i="49"/>
  <c r="P1464" i="49"/>
  <c r="M1465" i="49"/>
  <c r="H1465" i="49" s="1"/>
  <c r="O1465" i="49"/>
  <c r="P1465" i="49"/>
  <c r="M1466" i="49"/>
  <c r="O1466" i="49"/>
  <c r="P1466" i="49"/>
  <c r="P1451" i="49"/>
  <c r="O1451" i="49"/>
  <c r="M1451" i="49"/>
  <c r="O6" i="49"/>
  <c r="P6" i="49"/>
  <c r="O7" i="49"/>
  <c r="P7" i="49"/>
  <c r="O8" i="49"/>
  <c r="P8" i="49"/>
  <c r="O9" i="49"/>
  <c r="P9" i="49"/>
  <c r="O10" i="49"/>
  <c r="P10" i="49"/>
  <c r="O11" i="49"/>
  <c r="P11" i="49"/>
  <c r="O12" i="49"/>
  <c r="P12" i="49"/>
  <c r="O13" i="49"/>
  <c r="P13" i="49"/>
  <c r="O14" i="49"/>
  <c r="P14" i="49"/>
  <c r="O15" i="49"/>
  <c r="P15" i="49"/>
  <c r="O16" i="49"/>
  <c r="P16" i="49"/>
  <c r="O17" i="49"/>
  <c r="P17" i="49"/>
  <c r="O18" i="49"/>
  <c r="P18" i="49"/>
  <c r="O19" i="49"/>
  <c r="P19" i="49"/>
  <c r="O20" i="49"/>
  <c r="P20" i="49"/>
  <c r="O21" i="49"/>
  <c r="P21" i="49"/>
  <c r="O22" i="49"/>
  <c r="P22" i="49"/>
  <c r="O23" i="49"/>
  <c r="P23" i="49"/>
  <c r="O24" i="49"/>
  <c r="P24" i="49"/>
  <c r="O25" i="49"/>
  <c r="P25" i="49"/>
  <c r="O26" i="49"/>
  <c r="P26" i="49"/>
  <c r="O27" i="49"/>
  <c r="P27" i="49"/>
  <c r="O28" i="49"/>
  <c r="P28" i="49"/>
  <c r="O29" i="49"/>
  <c r="P29" i="49"/>
  <c r="O30" i="49"/>
  <c r="P30" i="49"/>
  <c r="O31" i="49"/>
  <c r="P31" i="49"/>
  <c r="O32" i="49"/>
  <c r="P32" i="49"/>
  <c r="O33" i="49"/>
  <c r="P33" i="49"/>
  <c r="O34" i="49"/>
  <c r="P34" i="49"/>
  <c r="O35" i="49"/>
  <c r="P35" i="49"/>
  <c r="O36" i="49"/>
  <c r="P36" i="49"/>
  <c r="O37" i="49"/>
  <c r="P37" i="49"/>
  <c r="O38" i="49"/>
  <c r="P38" i="49"/>
  <c r="O39" i="49"/>
  <c r="P39" i="49"/>
  <c r="O40" i="49"/>
  <c r="P40" i="49"/>
  <c r="O41" i="49"/>
  <c r="P41" i="49"/>
  <c r="O42" i="49"/>
  <c r="P42" i="49"/>
  <c r="O43" i="49"/>
  <c r="P43" i="49"/>
  <c r="O44" i="49"/>
  <c r="P44" i="49"/>
  <c r="O45" i="49"/>
  <c r="P45" i="49"/>
  <c r="O46" i="49"/>
  <c r="P46" i="49"/>
  <c r="O47" i="49"/>
  <c r="P47" i="49"/>
  <c r="O48" i="49"/>
  <c r="P48" i="49"/>
  <c r="O49" i="49"/>
  <c r="P49" i="49"/>
  <c r="O50" i="49"/>
  <c r="P50" i="49"/>
  <c r="O51" i="49"/>
  <c r="P51" i="49"/>
  <c r="O52" i="49"/>
  <c r="P52" i="49"/>
  <c r="O53" i="49"/>
  <c r="P53" i="49"/>
  <c r="O54" i="49"/>
  <c r="P54" i="49"/>
  <c r="O55" i="49"/>
  <c r="P55" i="49"/>
  <c r="O56" i="49"/>
  <c r="P56" i="49"/>
  <c r="O57" i="49"/>
  <c r="P57" i="49"/>
  <c r="O58" i="49"/>
  <c r="P58" i="49"/>
  <c r="O59" i="49"/>
  <c r="P59" i="49"/>
  <c r="O60" i="49"/>
  <c r="P60" i="49"/>
  <c r="O61" i="49"/>
  <c r="P61" i="49"/>
  <c r="O62" i="49"/>
  <c r="P62" i="49"/>
  <c r="O63" i="49"/>
  <c r="P63" i="49"/>
  <c r="O64" i="49"/>
  <c r="P64" i="49"/>
  <c r="O65" i="49"/>
  <c r="P65" i="49"/>
  <c r="O66" i="49"/>
  <c r="P66" i="49"/>
  <c r="O67" i="49"/>
  <c r="P67" i="49"/>
  <c r="O68" i="49"/>
  <c r="P68" i="49"/>
  <c r="O69" i="49"/>
  <c r="P69" i="49"/>
  <c r="O70" i="49"/>
  <c r="P70" i="49"/>
  <c r="O71" i="49"/>
  <c r="P71" i="49"/>
  <c r="O72" i="49"/>
  <c r="P72" i="49"/>
  <c r="O73" i="49"/>
  <c r="P73" i="49"/>
  <c r="O74" i="49"/>
  <c r="P74" i="49"/>
  <c r="O75" i="49"/>
  <c r="P75" i="49"/>
  <c r="O76" i="49"/>
  <c r="P76" i="49"/>
  <c r="O77" i="49"/>
  <c r="P77" i="49"/>
  <c r="O78" i="49"/>
  <c r="P78" i="49"/>
  <c r="O79" i="49"/>
  <c r="P79" i="49"/>
  <c r="O80" i="49"/>
  <c r="P80" i="49"/>
  <c r="O81" i="49"/>
  <c r="P81" i="49"/>
  <c r="O82" i="49"/>
  <c r="P82" i="49"/>
  <c r="O83" i="49"/>
  <c r="P83" i="49"/>
  <c r="O84" i="49"/>
  <c r="P84" i="49"/>
  <c r="O85" i="49"/>
  <c r="P85" i="49"/>
  <c r="O86" i="49"/>
  <c r="P86" i="49"/>
  <c r="O87" i="49"/>
  <c r="P87" i="49"/>
  <c r="O88" i="49"/>
  <c r="P88" i="49"/>
  <c r="O89" i="49"/>
  <c r="P89" i="49"/>
  <c r="O90" i="49"/>
  <c r="P90" i="49"/>
  <c r="O91" i="49"/>
  <c r="P91" i="49"/>
  <c r="O92" i="49"/>
  <c r="P92" i="49"/>
  <c r="O93" i="49"/>
  <c r="P93" i="49"/>
  <c r="O94" i="49"/>
  <c r="P94" i="49"/>
  <c r="O95" i="49"/>
  <c r="P95" i="49"/>
  <c r="O96" i="49"/>
  <c r="P96" i="49"/>
  <c r="O97" i="49"/>
  <c r="P97" i="49"/>
  <c r="O98" i="49"/>
  <c r="P98" i="49"/>
  <c r="O99" i="49"/>
  <c r="P99" i="49"/>
  <c r="O100" i="49"/>
  <c r="P100" i="49"/>
  <c r="O101" i="49"/>
  <c r="P101" i="49"/>
  <c r="O102" i="49"/>
  <c r="P102" i="49"/>
  <c r="O103" i="49"/>
  <c r="P103" i="49"/>
  <c r="O104" i="49"/>
  <c r="P104" i="49"/>
  <c r="O105" i="49"/>
  <c r="P105" i="49"/>
  <c r="O106" i="49"/>
  <c r="P106" i="49"/>
  <c r="O107" i="49"/>
  <c r="P107" i="49"/>
  <c r="O108" i="49"/>
  <c r="P108" i="49"/>
  <c r="O109" i="49"/>
  <c r="P109" i="49"/>
  <c r="O110" i="49"/>
  <c r="P110" i="49"/>
  <c r="O111" i="49"/>
  <c r="P111" i="49"/>
  <c r="O112" i="49"/>
  <c r="P112" i="49"/>
  <c r="O113" i="49"/>
  <c r="P113" i="49"/>
  <c r="O114" i="49"/>
  <c r="P114" i="49"/>
  <c r="O115" i="49"/>
  <c r="P115" i="49"/>
  <c r="O116" i="49"/>
  <c r="P116" i="49"/>
  <c r="O117" i="49"/>
  <c r="P117" i="49"/>
  <c r="O118" i="49"/>
  <c r="P118" i="49"/>
  <c r="O119" i="49"/>
  <c r="P119" i="49"/>
  <c r="O120" i="49"/>
  <c r="P120" i="49"/>
  <c r="O121" i="49"/>
  <c r="P121" i="49"/>
  <c r="O122" i="49"/>
  <c r="P122" i="49"/>
  <c r="O123" i="49"/>
  <c r="P123" i="49"/>
  <c r="O124" i="49"/>
  <c r="P124" i="49"/>
  <c r="O125" i="49"/>
  <c r="P125" i="49"/>
  <c r="O126" i="49"/>
  <c r="P126" i="49"/>
  <c r="O127" i="49"/>
  <c r="P127" i="49"/>
  <c r="O128" i="49"/>
  <c r="P128" i="49"/>
  <c r="O129" i="49"/>
  <c r="P129" i="49"/>
  <c r="O130" i="49"/>
  <c r="P130" i="49"/>
  <c r="O131" i="49"/>
  <c r="P131" i="49"/>
  <c r="O132" i="49"/>
  <c r="P132" i="49"/>
  <c r="O133" i="49"/>
  <c r="P133" i="49"/>
  <c r="O134" i="49"/>
  <c r="P134" i="49"/>
  <c r="O135" i="49"/>
  <c r="P135" i="49"/>
  <c r="O136" i="49"/>
  <c r="P136" i="49"/>
  <c r="O137" i="49"/>
  <c r="P137" i="49"/>
  <c r="O138" i="49"/>
  <c r="P138" i="49"/>
  <c r="O139" i="49"/>
  <c r="P139" i="49"/>
  <c r="O140" i="49"/>
  <c r="P140" i="49"/>
  <c r="O141" i="49"/>
  <c r="P141" i="49"/>
  <c r="O142" i="49"/>
  <c r="P142" i="49"/>
  <c r="O143" i="49"/>
  <c r="P143" i="49"/>
  <c r="O144" i="49"/>
  <c r="P144" i="49"/>
  <c r="O145" i="49"/>
  <c r="P145" i="49"/>
  <c r="O146" i="49"/>
  <c r="P146" i="49"/>
  <c r="O147" i="49"/>
  <c r="P147" i="49"/>
  <c r="O148" i="49"/>
  <c r="P148" i="49"/>
  <c r="O149" i="49"/>
  <c r="P149" i="49"/>
  <c r="O150" i="49"/>
  <c r="P150" i="49"/>
  <c r="O151" i="49"/>
  <c r="P151" i="49"/>
  <c r="O152" i="49"/>
  <c r="P152" i="49"/>
  <c r="O153" i="49"/>
  <c r="P153" i="49"/>
  <c r="O154" i="49"/>
  <c r="P154" i="49"/>
  <c r="O155" i="49"/>
  <c r="P155" i="49"/>
  <c r="O156" i="49"/>
  <c r="P156" i="49"/>
  <c r="O157" i="49"/>
  <c r="P157" i="49"/>
  <c r="O158" i="49"/>
  <c r="P158" i="49"/>
  <c r="O159" i="49"/>
  <c r="P159" i="49"/>
  <c r="O160" i="49"/>
  <c r="P160" i="49"/>
  <c r="O161" i="49"/>
  <c r="P161" i="49"/>
  <c r="O162" i="49"/>
  <c r="P162" i="49"/>
  <c r="O163" i="49"/>
  <c r="P163" i="49"/>
  <c r="O164" i="49"/>
  <c r="P164" i="49"/>
  <c r="O165" i="49"/>
  <c r="P165" i="49"/>
  <c r="O166" i="49"/>
  <c r="P166" i="49"/>
  <c r="O167" i="49"/>
  <c r="P167" i="49"/>
  <c r="O168" i="49"/>
  <c r="P168" i="49"/>
  <c r="O169" i="49"/>
  <c r="P169" i="49"/>
  <c r="O170" i="49"/>
  <c r="P170" i="49"/>
  <c r="O171" i="49"/>
  <c r="P171" i="49"/>
  <c r="O172" i="49"/>
  <c r="P172" i="49"/>
  <c r="O173" i="49"/>
  <c r="P173" i="49"/>
  <c r="O174" i="49"/>
  <c r="P174" i="49"/>
  <c r="O175" i="49"/>
  <c r="P175" i="49"/>
  <c r="O176" i="49"/>
  <c r="P176" i="49"/>
  <c r="O177" i="49"/>
  <c r="P177" i="49"/>
  <c r="O178" i="49"/>
  <c r="P178" i="49"/>
  <c r="O179" i="49"/>
  <c r="P179" i="49"/>
  <c r="O180" i="49"/>
  <c r="P180" i="49"/>
  <c r="O181" i="49"/>
  <c r="P181" i="49"/>
  <c r="O182" i="49"/>
  <c r="P182" i="49"/>
  <c r="O183" i="49"/>
  <c r="P183" i="49"/>
  <c r="O184" i="49"/>
  <c r="P184" i="49"/>
  <c r="O185" i="49"/>
  <c r="P185" i="49"/>
  <c r="O186" i="49"/>
  <c r="P186" i="49"/>
  <c r="O187" i="49"/>
  <c r="P187" i="49"/>
  <c r="O188" i="49"/>
  <c r="P188" i="49"/>
  <c r="O189" i="49"/>
  <c r="P189" i="49"/>
  <c r="O190" i="49"/>
  <c r="P190" i="49"/>
  <c r="O191" i="49"/>
  <c r="P191" i="49"/>
  <c r="O192" i="49"/>
  <c r="P192" i="49"/>
  <c r="O193" i="49"/>
  <c r="P193" i="49"/>
  <c r="O194" i="49"/>
  <c r="P194" i="49"/>
  <c r="O195" i="49"/>
  <c r="P195" i="49"/>
  <c r="O196" i="49"/>
  <c r="P196" i="49"/>
  <c r="O197" i="49"/>
  <c r="P197" i="49"/>
  <c r="O198" i="49"/>
  <c r="P198" i="49"/>
  <c r="O199" i="49"/>
  <c r="P199" i="49"/>
  <c r="O200" i="49"/>
  <c r="P200" i="49"/>
  <c r="O201" i="49"/>
  <c r="P201" i="49"/>
  <c r="O202" i="49"/>
  <c r="P202" i="49"/>
  <c r="O203" i="49"/>
  <c r="P203" i="49"/>
  <c r="O204" i="49"/>
  <c r="P204" i="49"/>
  <c r="O205" i="49"/>
  <c r="P205" i="49"/>
  <c r="O206" i="49"/>
  <c r="P206" i="49"/>
  <c r="O207" i="49"/>
  <c r="P207" i="49"/>
  <c r="O208" i="49"/>
  <c r="P208" i="49"/>
  <c r="O209" i="49"/>
  <c r="P209" i="49"/>
  <c r="O210" i="49"/>
  <c r="P210" i="49"/>
  <c r="O211" i="49"/>
  <c r="P211" i="49"/>
  <c r="O212" i="49"/>
  <c r="P212" i="49"/>
  <c r="O213" i="49"/>
  <c r="P213" i="49"/>
  <c r="O214" i="49"/>
  <c r="P214" i="49"/>
  <c r="O215" i="49"/>
  <c r="P215" i="49"/>
  <c r="O216" i="49"/>
  <c r="P216" i="49"/>
  <c r="O217" i="49"/>
  <c r="P217" i="49"/>
  <c r="O218" i="49"/>
  <c r="P218" i="49"/>
  <c r="O219" i="49"/>
  <c r="P219" i="49"/>
  <c r="O220" i="49"/>
  <c r="P220" i="49"/>
  <c r="O221" i="49"/>
  <c r="P221" i="49"/>
  <c r="O222" i="49"/>
  <c r="P222" i="49"/>
  <c r="O223" i="49"/>
  <c r="P223" i="49"/>
  <c r="O224" i="49"/>
  <c r="P224" i="49"/>
  <c r="O225" i="49"/>
  <c r="P225" i="49"/>
  <c r="O226" i="49"/>
  <c r="P226" i="49"/>
  <c r="O227" i="49"/>
  <c r="P227" i="49"/>
  <c r="O228" i="49"/>
  <c r="P228" i="49"/>
  <c r="O229" i="49"/>
  <c r="P229" i="49"/>
  <c r="O230" i="49"/>
  <c r="P230" i="49"/>
  <c r="O231" i="49"/>
  <c r="P231" i="49"/>
  <c r="O232" i="49"/>
  <c r="P232" i="49"/>
  <c r="O233" i="49"/>
  <c r="P233" i="49"/>
  <c r="O234" i="49"/>
  <c r="P234" i="49"/>
  <c r="O235" i="49"/>
  <c r="P235" i="49"/>
  <c r="O236" i="49"/>
  <c r="P236" i="49"/>
  <c r="O237" i="49"/>
  <c r="P237" i="49"/>
  <c r="O238" i="49"/>
  <c r="P238" i="49"/>
  <c r="O239" i="49"/>
  <c r="P239" i="49"/>
  <c r="O240" i="49"/>
  <c r="P240" i="49"/>
  <c r="O241" i="49"/>
  <c r="P241" i="49"/>
  <c r="O242" i="49"/>
  <c r="P242" i="49"/>
  <c r="O243" i="49"/>
  <c r="P243" i="49"/>
  <c r="O244" i="49"/>
  <c r="P244" i="49"/>
  <c r="O245" i="49"/>
  <c r="P245" i="49"/>
  <c r="O246" i="49"/>
  <c r="P246" i="49"/>
  <c r="O247" i="49"/>
  <c r="P247" i="49"/>
  <c r="O248" i="49"/>
  <c r="P248" i="49"/>
  <c r="O249" i="49"/>
  <c r="P249" i="49"/>
  <c r="O250" i="49"/>
  <c r="P250" i="49"/>
  <c r="O251" i="49"/>
  <c r="P251" i="49"/>
  <c r="O252" i="49"/>
  <c r="P252" i="49"/>
  <c r="O253" i="49"/>
  <c r="P253" i="49"/>
  <c r="O254" i="49"/>
  <c r="P254" i="49"/>
  <c r="O255" i="49"/>
  <c r="P255" i="49"/>
  <c r="O256" i="49"/>
  <c r="P256" i="49"/>
  <c r="O257" i="49"/>
  <c r="P257" i="49"/>
  <c r="O258" i="49"/>
  <c r="P258" i="49"/>
  <c r="O259" i="49"/>
  <c r="P259" i="49"/>
  <c r="O260" i="49"/>
  <c r="P260" i="49"/>
  <c r="O261" i="49"/>
  <c r="P261" i="49"/>
  <c r="O262" i="49"/>
  <c r="P262" i="49"/>
  <c r="O263" i="49"/>
  <c r="P263" i="49"/>
  <c r="O264" i="49"/>
  <c r="P264" i="49"/>
  <c r="O265" i="49"/>
  <c r="P265" i="49"/>
  <c r="O266" i="49"/>
  <c r="P266" i="49"/>
  <c r="O267" i="49"/>
  <c r="P267" i="49"/>
  <c r="O268" i="49"/>
  <c r="P268" i="49"/>
  <c r="O269" i="49"/>
  <c r="P269" i="49"/>
  <c r="O270" i="49"/>
  <c r="P270" i="49"/>
  <c r="O271" i="49"/>
  <c r="P271" i="49"/>
  <c r="O272" i="49"/>
  <c r="P272" i="49"/>
  <c r="O273" i="49"/>
  <c r="P273" i="49"/>
  <c r="O274" i="49"/>
  <c r="P274" i="49"/>
  <c r="O275" i="49"/>
  <c r="P275" i="49"/>
  <c r="O276" i="49"/>
  <c r="P276" i="49"/>
  <c r="O277" i="49"/>
  <c r="P277" i="49"/>
  <c r="O278" i="49"/>
  <c r="P278" i="49"/>
  <c r="O279" i="49"/>
  <c r="P279" i="49"/>
  <c r="O280" i="49"/>
  <c r="P280" i="49"/>
  <c r="O281" i="49"/>
  <c r="P281" i="49"/>
  <c r="O282" i="49"/>
  <c r="P282" i="49"/>
  <c r="O283" i="49"/>
  <c r="P283" i="49"/>
  <c r="O284" i="49"/>
  <c r="P284" i="49"/>
  <c r="O285" i="49"/>
  <c r="P285" i="49"/>
  <c r="O286" i="49"/>
  <c r="P286" i="49"/>
  <c r="O287" i="49"/>
  <c r="P287" i="49"/>
  <c r="O288" i="49"/>
  <c r="P288" i="49"/>
  <c r="O289" i="49"/>
  <c r="P289" i="49"/>
  <c r="O290" i="49"/>
  <c r="P290" i="49"/>
  <c r="O291" i="49"/>
  <c r="P291" i="49"/>
  <c r="O292" i="49"/>
  <c r="P292" i="49"/>
  <c r="O293" i="49"/>
  <c r="P293" i="49"/>
  <c r="O294" i="49"/>
  <c r="P294" i="49"/>
  <c r="O295" i="49"/>
  <c r="P295" i="49"/>
  <c r="O296" i="49"/>
  <c r="P296" i="49"/>
  <c r="O297" i="49"/>
  <c r="P297" i="49"/>
  <c r="O298" i="49"/>
  <c r="P298" i="49"/>
  <c r="O299" i="49"/>
  <c r="P299" i="49"/>
  <c r="O300" i="49"/>
  <c r="P300" i="49"/>
  <c r="O301" i="49"/>
  <c r="P301" i="49"/>
  <c r="O302" i="49"/>
  <c r="P302" i="49"/>
  <c r="O303" i="49"/>
  <c r="P303" i="49"/>
  <c r="O304" i="49"/>
  <c r="P304" i="49"/>
  <c r="O305" i="49"/>
  <c r="P305" i="49"/>
  <c r="O306" i="49"/>
  <c r="P306" i="49"/>
  <c r="O307" i="49"/>
  <c r="P307" i="49"/>
  <c r="O308" i="49"/>
  <c r="P308" i="49"/>
  <c r="O309" i="49"/>
  <c r="P309" i="49"/>
  <c r="O310" i="49"/>
  <c r="P310" i="49"/>
  <c r="O311" i="49"/>
  <c r="P311" i="49"/>
  <c r="O312" i="49"/>
  <c r="P312" i="49"/>
  <c r="O313" i="49"/>
  <c r="P313" i="49"/>
  <c r="O314" i="49"/>
  <c r="P314" i="49"/>
  <c r="O315" i="49"/>
  <c r="P315" i="49"/>
  <c r="O316" i="49"/>
  <c r="P316" i="49"/>
  <c r="O317" i="49"/>
  <c r="P317" i="49"/>
  <c r="O318" i="49"/>
  <c r="P318" i="49"/>
  <c r="O319" i="49"/>
  <c r="P319" i="49"/>
  <c r="O320" i="49"/>
  <c r="P320" i="49"/>
  <c r="O321" i="49"/>
  <c r="P321" i="49"/>
  <c r="O322" i="49"/>
  <c r="P322" i="49"/>
  <c r="O323" i="49"/>
  <c r="P323" i="49"/>
  <c r="O324" i="49"/>
  <c r="P324" i="49"/>
  <c r="O325" i="49"/>
  <c r="P325" i="49"/>
  <c r="O326" i="49"/>
  <c r="P326" i="49"/>
  <c r="O327" i="49"/>
  <c r="P327" i="49"/>
  <c r="O328" i="49"/>
  <c r="P328" i="49"/>
  <c r="O329" i="49"/>
  <c r="P329" i="49"/>
  <c r="O330" i="49"/>
  <c r="P330" i="49"/>
  <c r="O331" i="49"/>
  <c r="P331" i="49"/>
  <c r="O332" i="49"/>
  <c r="P332" i="49"/>
  <c r="O333" i="49"/>
  <c r="P333" i="49"/>
  <c r="O334" i="49"/>
  <c r="P334" i="49"/>
  <c r="O335" i="49"/>
  <c r="P335" i="49"/>
  <c r="O336" i="49"/>
  <c r="P336" i="49"/>
  <c r="O337" i="49"/>
  <c r="P337" i="49"/>
  <c r="O338" i="49"/>
  <c r="P338" i="49"/>
  <c r="O339" i="49"/>
  <c r="P339" i="49"/>
  <c r="O340" i="49"/>
  <c r="P340" i="49"/>
  <c r="O341" i="49"/>
  <c r="P341" i="49"/>
  <c r="O342" i="49"/>
  <c r="P342" i="49"/>
  <c r="O343" i="49"/>
  <c r="P343" i="49"/>
  <c r="O344" i="49"/>
  <c r="P344" i="49"/>
  <c r="O345" i="49"/>
  <c r="P345" i="49"/>
  <c r="O346" i="49"/>
  <c r="P346" i="49"/>
  <c r="O347" i="49"/>
  <c r="P347" i="49"/>
  <c r="O348" i="49"/>
  <c r="P348" i="49"/>
  <c r="O349" i="49"/>
  <c r="P349" i="49"/>
  <c r="O350" i="49"/>
  <c r="P350" i="49"/>
  <c r="O351" i="49"/>
  <c r="P351" i="49"/>
  <c r="O352" i="49"/>
  <c r="P352" i="49"/>
  <c r="O353" i="49"/>
  <c r="P353" i="49"/>
  <c r="O354" i="49"/>
  <c r="P354" i="49"/>
  <c r="O355" i="49"/>
  <c r="P355" i="49"/>
  <c r="O356" i="49"/>
  <c r="P356" i="49"/>
  <c r="O357" i="49"/>
  <c r="P357" i="49"/>
  <c r="O358" i="49"/>
  <c r="P358" i="49"/>
  <c r="O359" i="49"/>
  <c r="P359" i="49"/>
  <c r="O360" i="49"/>
  <c r="P360" i="49"/>
  <c r="O361" i="49"/>
  <c r="P361" i="49"/>
  <c r="O362" i="49"/>
  <c r="P362" i="49"/>
  <c r="O363" i="49"/>
  <c r="P363" i="49"/>
  <c r="O364" i="49"/>
  <c r="P364" i="49"/>
  <c r="O365" i="49"/>
  <c r="P365" i="49"/>
  <c r="O366" i="49"/>
  <c r="P366" i="49"/>
  <c r="O367" i="49"/>
  <c r="P367" i="49"/>
  <c r="O368" i="49"/>
  <c r="P368" i="49"/>
  <c r="O369" i="49"/>
  <c r="P369" i="49"/>
  <c r="O370" i="49"/>
  <c r="P370" i="49"/>
  <c r="O371" i="49"/>
  <c r="P371" i="49"/>
  <c r="O372" i="49"/>
  <c r="P372" i="49"/>
  <c r="O373" i="49"/>
  <c r="P373" i="49"/>
  <c r="O374" i="49"/>
  <c r="P374" i="49"/>
  <c r="O375" i="49"/>
  <c r="P375" i="49"/>
  <c r="O376" i="49"/>
  <c r="P376" i="49"/>
  <c r="O377" i="49"/>
  <c r="P377" i="49"/>
  <c r="O378" i="49"/>
  <c r="P378" i="49"/>
  <c r="O379" i="49"/>
  <c r="P379" i="49"/>
  <c r="O380" i="49"/>
  <c r="P380" i="49"/>
  <c r="O381" i="49"/>
  <c r="P381" i="49"/>
  <c r="O382" i="49"/>
  <c r="P382" i="49"/>
  <c r="O383" i="49"/>
  <c r="P383" i="49"/>
  <c r="O384" i="49"/>
  <c r="P384" i="49"/>
  <c r="O385" i="49"/>
  <c r="P385" i="49"/>
  <c r="O386" i="49"/>
  <c r="P386" i="49"/>
  <c r="O387" i="49"/>
  <c r="P387" i="49"/>
  <c r="O388" i="49"/>
  <c r="P388" i="49"/>
  <c r="O389" i="49"/>
  <c r="P389" i="49"/>
  <c r="O390" i="49"/>
  <c r="P390" i="49"/>
  <c r="O391" i="49"/>
  <c r="P391" i="49"/>
  <c r="O392" i="49"/>
  <c r="P392" i="49"/>
  <c r="O393" i="49"/>
  <c r="P393" i="49"/>
  <c r="O394" i="49"/>
  <c r="P394" i="49"/>
  <c r="O395" i="49"/>
  <c r="P395" i="49"/>
  <c r="O396" i="49"/>
  <c r="P396" i="49"/>
  <c r="O397" i="49"/>
  <c r="P397" i="49"/>
  <c r="O398" i="49"/>
  <c r="P398" i="49"/>
  <c r="O399" i="49"/>
  <c r="P399" i="49"/>
  <c r="O400" i="49"/>
  <c r="P400" i="49"/>
  <c r="O401" i="49"/>
  <c r="P401" i="49"/>
  <c r="O402" i="49"/>
  <c r="P402" i="49"/>
  <c r="O403" i="49"/>
  <c r="P403" i="49"/>
  <c r="O404" i="49"/>
  <c r="P404" i="49"/>
  <c r="O405" i="49"/>
  <c r="P405" i="49"/>
  <c r="O406" i="49"/>
  <c r="P406" i="49"/>
  <c r="O407" i="49"/>
  <c r="P407" i="49"/>
  <c r="O408" i="49"/>
  <c r="P408" i="49"/>
  <c r="O409" i="49"/>
  <c r="P409" i="49"/>
  <c r="O410" i="49"/>
  <c r="P410" i="49"/>
  <c r="O411" i="49"/>
  <c r="P411" i="49"/>
  <c r="O412" i="49"/>
  <c r="P412" i="49"/>
  <c r="O413" i="49"/>
  <c r="P413" i="49"/>
  <c r="O414" i="49"/>
  <c r="P414" i="49"/>
  <c r="O415" i="49"/>
  <c r="P415" i="49"/>
  <c r="O416" i="49"/>
  <c r="P416" i="49"/>
  <c r="O417" i="49"/>
  <c r="P417" i="49"/>
  <c r="O418" i="49"/>
  <c r="P418" i="49"/>
  <c r="O419" i="49"/>
  <c r="P419" i="49"/>
  <c r="O420" i="49"/>
  <c r="P420" i="49"/>
  <c r="O421" i="49"/>
  <c r="P421" i="49"/>
  <c r="O422" i="49"/>
  <c r="P422" i="49"/>
  <c r="O423" i="49"/>
  <c r="P423" i="49"/>
  <c r="O424" i="49"/>
  <c r="P424" i="49"/>
  <c r="O425" i="49"/>
  <c r="P425" i="49"/>
  <c r="O426" i="49"/>
  <c r="P426" i="49"/>
  <c r="O427" i="49"/>
  <c r="P427" i="49"/>
  <c r="O428" i="49"/>
  <c r="P428" i="49"/>
  <c r="O429" i="49"/>
  <c r="P429" i="49"/>
  <c r="O430" i="49"/>
  <c r="P430" i="49"/>
  <c r="O431" i="49"/>
  <c r="P431" i="49"/>
  <c r="O432" i="49"/>
  <c r="P432" i="49"/>
  <c r="O433" i="49"/>
  <c r="P433" i="49"/>
  <c r="O434" i="49"/>
  <c r="P434" i="49"/>
  <c r="O435" i="49"/>
  <c r="P435" i="49"/>
  <c r="O436" i="49"/>
  <c r="P436" i="49"/>
  <c r="O437" i="49"/>
  <c r="P437" i="49"/>
  <c r="O438" i="49"/>
  <c r="P438" i="49"/>
  <c r="O439" i="49"/>
  <c r="P439" i="49"/>
  <c r="O440" i="49"/>
  <c r="P440" i="49"/>
  <c r="O441" i="49"/>
  <c r="P441" i="49"/>
  <c r="O442" i="49"/>
  <c r="P442" i="49"/>
  <c r="O443" i="49"/>
  <c r="P443" i="49"/>
  <c r="O444" i="49"/>
  <c r="P444" i="49"/>
  <c r="O445" i="49"/>
  <c r="P445" i="49"/>
  <c r="O446" i="49"/>
  <c r="P446" i="49"/>
  <c r="O447" i="49"/>
  <c r="P447" i="49"/>
  <c r="O448" i="49"/>
  <c r="P448" i="49"/>
  <c r="O449" i="49"/>
  <c r="P449" i="49"/>
  <c r="O450" i="49"/>
  <c r="P450" i="49"/>
  <c r="O451" i="49"/>
  <c r="P451" i="49"/>
  <c r="O452" i="49"/>
  <c r="P452" i="49"/>
  <c r="O453" i="49"/>
  <c r="P453" i="49"/>
  <c r="O454" i="49"/>
  <c r="P454" i="49"/>
  <c r="O455" i="49"/>
  <c r="P455" i="49"/>
  <c r="O456" i="49"/>
  <c r="P456" i="49"/>
  <c r="O457" i="49"/>
  <c r="P457" i="49"/>
  <c r="O458" i="49"/>
  <c r="P458" i="49"/>
  <c r="O459" i="49"/>
  <c r="P459" i="49"/>
  <c r="O460" i="49"/>
  <c r="P460" i="49"/>
  <c r="O461" i="49"/>
  <c r="P461" i="49"/>
  <c r="O462" i="49"/>
  <c r="P462" i="49"/>
  <c r="O463" i="49"/>
  <c r="P463" i="49"/>
  <c r="O464" i="49"/>
  <c r="P464" i="49"/>
  <c r="O465" i="49"/>
  <c r="P465" i="49"/>
  <c r="O466" i="49"/>
  <c r="P466" i="49"/>
  <c r="O467" i="49"/>
  <c r="P467" i="49"/>
  <c r="O468" i="49"/>
  <c r="P468" i="49"/>
  <c r="O469" i="49"/>
  <c r="P469" i="49"/>
  <c r="O470" i="49"/>
  <c r="P470" i="49"/>
  <c r="O471" i="49"/>
  <c r="P471" i="49"/>
  <c r="O472" i="49"/>
  <c r="P472" i="49"/>
  <c r="O473" i="49"/>
  <c r="P473" i="49"/>
  <c r="O474" i="49"/>
  <c r="P474" i="49"/>
  <c r="O475" i="49"/>
  <c r="P475" i="49"/>
  <c r="O476" i="49"/>
  <c r="P476" i="49"/>
  <c r="O477" i="49"/>
  <c r="P477" i="49"/>
  <c r="O478" i="49"/>
  <c r="P478" i="49"/>
  <c r="O479" i="49"/>
  <c r="P479" i="49"/>
  <c r="O480" i="49"/>
  <c r="P480" i="49"/>
  <c r="O481" i="49"/>
  <c r="P481" i="49"/>
  <c r="O482" i="49"/>
  <c r="P482" i="49"/>
  <c r="O483" i="49"/>
  <c r="P483" i="49"/>
  <c r="O484" i="49"/>
  <c r="P484" i="49"/>
  <c r="O485" i="49"/>
  <c r="P485" i="49"/>
  <c r="O486" i="49"/>
  <c r="P486" i="49"/>
  <c r="O487" i="49"/>
  <c r="P487" i="49"/>
  <c r="O488" i="49"/>
  <c r="P488" i="49"/>
  <c r="O489" i="49"/>
  <c r="P489" i="49"/>
  <c r="O490" i="49"/>
  <c r="P490" i="49"/>
  <c r="O491" i="49"/>
  <c r="P491" i="49"/>
  <c r="O492" i="49"/>
  <c r="P492" i="49"/>
  <c r="O493" i="49"/>
  <c r="P493" i="49"/>
  <c r="O494" i="49"/>
  <c r="P494" i="49"/>
  <c r="O495" i="49"/>
  <c r="P495" i="49"/>
  <c r="O496" i="49"/>
  <c r="P496" i="49"/>
  <c r="O497" i="49"/>
  <c r="P497" i="49"/>
  <c r="O498" i="49"/>
  <c r="P498" i="49"/>
  <c r="O499" i="49"/>
  <c r="P499" i="49"/>
  <c r="O500" i="49"/>
  <c r="P500" i="49"/>
  <c r="O501" i="49"/>
  <c r="P501" i="49"/>
  <c r="O502" i="49"/>
  <c r="P502" i="49"/>
  <c r="O503" i="49"/>
  <c r="P503" i="49"/>
  <c r="O504" i="49"/>
  <c r="P504" i="49"/>
  <c r="O505" i="49"/>
  <c r="P505" i="49"/>
  <c r="O506" i="49"/>
  <c r="P506" i="49"/>
  <c r="O507" i="49"/>
  <c r="P507" i="49"/>
  <c r="O508" i="49"/>
  <c r="P508" i="49"/>
  <c r="O509" i="49"/>
  <c r="P509" i="49"/>
  <c r="O510" i="49"/>
  <c r="P510" i="49"/>
  <c r="O511" i="49"/>
  <c r="P511" i="49"/>
  <c r="O512" i="49"/>
  <c r="P512" i="49"/>
  <c r="O513" i="49"/>
  <c r="P513" i="49"/>
  <c r="O514" i="49"/>
  <c r="P514" i="49"/>
  <c r="O515" i="49"/>
  <c r="P515" i="49"/>
  <c r="O516" i="49"/>
  <c r="P516" i="49"/>
  <c r="O517" i="49"/>
  <c r="P517" i="49"/>
  <c r="O518" i="49"/>
  <c r="P518" i="49"/>
  <c r="O519" i="49"/>
  <c r="P519" i="49"/>
  <c r="O520" i="49"/>
  <c r="P520" i="49"/>
  <c r="O521" i="49"/>
  <c r="P521" i="49"/>
  <c r="O522" i="49"/>
  <c r="P522" i="49"/>
  <c r="O523" i="49"/>
  <c r="P523" i="49"/>
  <c r="O524" i="49"/>
  <c r="P524" i="49"/>
  <c r="O525" i="49"/>
  <c r="P525" i="49"/>
  <c r="O526" i="49"/>
  <c r="P526" i="49"/>
  <c r="O527" i="49"/>
  <c r="P527" i="49"/>
  <c r="O528" i="49"/>
  <c r="P528" i="49"/>
  <c r="O529" i="49"/>
  <c r="P529" i="49"/>
  <c r="O530" i="49"/>
  <c r="P530" i="49"/>
  <c r="O531" i="49"/>
  <c r="P531" i="49"/>
  <c r="O532" i="49"/>
  <c r="P532" i="49"/>
  <c r="O533" i="49"/>
  <c r="P533" i="49"/>
  <c r="O534" i="49"/>
  <c r="P534" i="49"/>
  <c r="O535" i="49"/>
  <c r="P535" i="49"/>
  <c r="O536" i="49"/>
  <c r="P536" i="49"/>
  <c r="O537" i="49"/>
  <c r="P537" i="49"/>
  <c r="O538" i="49"/>
  <c r="P538" i="49"/>
  <c r="O539" i="49"/>
  <c r="P539" i="49"/>
  <c r="O540" i="49"/>
  <c r="P540" i="49"/>
  <c r="O541" i="49"/>
  <c r="P541" i="49"/>
  <c r="O542" i="49"/>
  <c r="P542" i="49"/>
  <c r="O543" i="49"/>
  <c r="P543" i="49"/>
  <c r="O544" i="49"/>
  <c r="P544" i="49"/>
  <c r="O545" i="49"/>
  <c r="P545" i="49"/>
  <c r="O546" i="49"/>
  <c r="P546" i="49"/>
  <c r="O547" i="49"/>
  <c r="P547" i="49"/>
  <c r="O548" i="49"/>
  <c r="P548" i="49"/>
  <c r="O549" i="49"/>
  <c r="P549" i="49"/>
  <c r="O550" i="49"/>
  <c r="P550" i="49"/>
  <c r="O551" i="49"/>
  <c r="P551" i="49"/>
  <c r="O552" i="49"/>
  <c r="P552" i="49"/>
  <c r="O553" i="49"/>
  <c r="P553" i="49"/>
  <c r="O554" i="49"/>
  <c r="P554" i="49"/>
  <c r="O555" i="49"/>
  <c r="P555" i="49"/>
  <c r="O556" i="49"/>
  <c r="P556" i="49"/>
  <c r="O557" i="49"/>
  <c r="P557" i="49"/>
  <c r="O558" i="49"/>
  <c r="P558" i="49"/>
  <c r="O559" i="49"/>
  <c r="P559" i="49"/>
  <c r="O560" i="49"/>
  <c r="P560" i="49"/>
  <c r="O561" i="49"/>
  <c r="P561" i="49"/>
  <c r="O562" i="49"/>
  <c r="P562" i="49"/>
  <c r="O563" i="49"/>
  <c r="P563" i="49"/>
  <c r="O564" i="49"/>
  <c r="P564" i="49"/>
  <c r="O565" i="49"/>
  <c r="P565" i="49"/>
  <c r="O566" i="49"/>
  <c r="P566" i="49"/>
  <c r="O567" i="49"/>
  <c r="P567" i="49"/>
  <c r="O568" i="49"/>
  <c r="P568" i="49"/>
  <c r="O569" i="49"/>
  <c r="P569" i="49"/>
  <c r="O570" i="49"/>
  <c r="P570" i="49"/>
  <c r="O571" i="49"/>
  <c r="P571" i="49"/>
  <c r="O572" i="49"/>
  <c r="P572" i="49"/>
  <c r="O573" i="49"/>
  <c r="P573" i="49"/>
  <c r="O574" i="49"/>
  <c r="P574" i="49"/>
  <c r="O575" i="49"/>
  <c r="P575" i="49"/>
  <c r="O576" i="49"/>
  <c r="P576" i="49"/>
  <c r="O577" i="49"/>
  <c r="P577" i="49"/>
  <c r="O578" i="49"/>
  <c r="P578" i="49"/>
  <c r="O579" i="49"/>
  <c r="P579" i="49"/>
  <c r="O580" i="49"/>
  <c r="P580" i="49"/>
  <c r="O581" i="49"/>
  <c r="P581" i="49"/>
  <c r="O582" i="49"/>
  <c r="P582" i="49"/>
  <c r="O583" i="49"/>
  <c r="P583" i="49"/>
  <c r="O584" i="49"/>
  <c r="P584" i="49"/>
  <c r="O585" i="49"/>
  <c r="P585" i="49"/>
  <c r="O586" i="49"/>
  <c r="P586" i="49"/>
  <c r="O587" i="49"/>
  <c r="P587" i="49"/>
  <c r="O588" i="49"/>
  <c r="P588" i="49"/>
  <c r="O589" i="49"/>
  <c r="P589" i="49"/>
  <c r="O590" i="49"/>
  <c r="P590" i="49"/>
  <c r="O591" i="49"/>
  <c r="P591" i="49"/>
  <c r="O592" i="49"/>
  <c r="P592" i="49"/>
  <c r="O593" i="49"/>
  <c r="P593" i="49"/>
  <c r="O594" i="49"/>
  <c r="P594" i="49"/>
  <c r="O595" i="49"/>
  <c r="P595" i="49"/>
  <c r="O596" i="49"/>
  <c r="P596" i="49"/>
  <c r="O597" i="49"/>
  <c r="P597" i="49"/>
  <c r="O598" i="49"/>
  <c r="P598" i="49"/>
  <c r="O599" i="49"/>
  <c r="P599" i="49"/>
  <c r="O600" i="49"/>
  <c r="P600" i="49"/>
  <c r="O601" i="49"/>
  <c r="P601" i="49"/>
  <c r="O602" i="49"/>
  <c r="P602" i="49"/>
  <c r="O603" i="49"/>
  <c r="P603" i="49"/>
  <c r="O604" i="49"/>
  <c r="P604" i="49"/>
  <c r="O605" i="49"/>
  <c r="P605" i="49"/>
  <c r="O606" i="49"/>
  <c r="P606" i="49"/>
  <c r="O607" i="49"/>
  <c r="P607" i="49"/>
  <c r="O608" i="49"/>
  <c r="P608" i="49"/>
  <c r="O609" i="49"/>
  <c r="P609" i="49"/>
  <c r="O610" i="49"/>
  <c r="P610" i="49"/>
  <c r="O611" i="49"/>
  <c r="P611" i="49"/>
  <c r="O612" i="49"/>
  <c r="P612" i="49"/>
  <c r="O613" i="49"/>
  <c r="P613" i="49"/>
  <c r="O614" i="49"/>
  <c r="P614" i="49"/>
  <c r="O615" i="49"/>
  <c r="P615" i="49"/>
  <c r="O616" i="49"/>
  <c r="P616" i="49"/>
  <c r="O617" i="49"/>
  <c r="P617" i="49"/>
  <c r="O618" i="49"/>
  <c r="P618" i="49"/>
  <c r="O619" i="49"/>
  <c r="P619" i="49"/>
  <c r="O620" i="49"/>
  <c r="P620" i="49"/>
  <c r="O621" i="49"/>
  <c r="P621" i="49"/>
  <c r="O622" i="49"/>
  <c r="P622" i="49"/>
  <c r="O623" i="49"/>
  <c r="P623" i="49"/>
  <c r="O624" i="49"/>
  <c r="P624" i="49"/>
  <c r="O625" i="49"/>
  <c r="P625" i="49"/>
  <c r="O626" i="49"/>
  <c r="P626" i="49"/>
  <c r="O627" i="49"/>
  <c r="P627" i="49"/>
  <c r="O628" i="49"/>
  <c r="P628" i="49"/>
  <c r="O629" i="49"/>
  <c r="P629" i="49"/>
  <c r="O630" i="49"/>
  <c r="P630" i="49"/>
  <c r="O631" i="49"/>
  <c r="P631" i="49"/>
  <c r="O632" i="49"/>
  <c r="P632" i="49"/>
  <c r="O633" i="49"/>
  <c r="P633" i="49"/>
  <c r="O634" i="49"/>
  <c r="P634" i="49"/>
  <c r="O635" i="49"/>
  <c r="P635" i="49"/>
  <c r="O636" i="49"/>
  <c r="P636" i="49"/>
  <c r="O637" i="49"/>
  <c r="P637" i="49"/>
  <c r="O638" i="49"/>
  <c r="P638" i="49"/>
  <c r="O639" i="49"/>
  <c r="P639" i="49"/>
  <c r="O640" i="49"/>
  <c r="P640" i="49"/>
  <c r="O641" i="49"/>
  <c r="P641" i="49"/>
  <c r="O642" i="49"/>
  <c r="P642" i="49"/>
  <c r="O643" i="49"/>
  <c r="P643" i="49"/>
  <c r="O644" i="49"/>
  <c r="P644" i="49"/>
  <c r="O645" i="49"/>
  <c r="P645" i="49"/>
  <c r="O646" i="49"/>
  <c r="P646" i="49"/>
  <c r="O647" i="49"/>
  <c r="P647" i="49"/>
  <c r="O648" i="49"/>
  <c r="P648" i="49"/>
  <c r="O649" i="49"/>
  <c r="P649" i="49"/>
  <c r="O650" i="49"/>
  <c r="P650" i="49"/>
  <c r="O651" i="49"/>
  <c r="P651" i="49"/>
  <c r="O652" i="49"/>
  <c r="P652" i="49"/>
  <c r="O653" i="49"/>
  <c r="P653" i="49"/>
  <c r="O654" i="49"/>
  <c r="P654" i="49"/>
  <c r="O655" i="49"/>
  <c r="P655" i="49"/>
  <c r="O656" i="49"/>
  <c r="P656" i="49"/>
  <c r="O657" i="49"/>
  <c r="P657" i="49"/>
  <c r="O658" i="49"/>
  <c r="P658" i="49"/>
  <c r="O659" i="49"/>
  <c r="P659" i="49"/>
  <c r="O660" i="49"/>
  <c r="P660" i="49"/>
  <c r="O661" i="49"/>
  <c r="P661" i="49"/>
  <c r="O662" i="49"/>
  <c r="P662" i="49"/>
  <c r="O663" i="49"/>
  <c r="P663" i="49"/>
  <c r="O664" i="49"/>
  <c r="P664" i="49"/>
  <c r="O665" i="49"/>
  <c r="P665" i="49"/>
  <c r="O666" i="49"/>
  <c r="P666" i="49"/>
  <c r="O667" i="49"/>
  <c r="P667" i="49"/>
  <c r="O668" i="49"/>
  <c r="P668" i="49"/>
  <c r="O669" i="49"/>
  <c r="P669" i="49"/>
  <c r="O670" i="49"/>
  <c r="P670" i="49"/>
  <c r="O671" i="49"/>
  <c r="P671" i="49"/>
  <c r="O672" i="49"/>
  <c r="P672" i="49"/>
  <c r="O673" i="49"/>
  <c r="P673" i="49"/>
  <c r="O674" i="49"/>
  <c r="P674" i="49"/>
  <c r="O675" i="49"/>
  <c r="P675" i="49"/>
  <c r="O676" i="49"/>
  <c r="P676" i="49"/>
  <c r="O677" i="49"/>
  <c r="P677" i="49"/>
  <c r="O678" i="49"/>
  <c r="P678" i="49"/>
  <c r="O679" i="49"/>
  <c r="P679" i="49"/>
  <c r="O680" i="49"/>
  <c r="P680" i="49"/>
  <c r="O681" i="49"/>
  <c r="P681" i="49"/>
  <c r="O682" i="49"/>
  <c r="P682" i="49"/>
  <c r="O683" i="49"/>
  <c r="P683" i="49"/>
  <c r="O684" i="49"/>
  <c r="P684" i="49"/>
  <c r="O685" i="49"/>
  <c r="P685" i="49"/>
  <c r="O686" i="49"/>
  <c r="P686" i="49"/>
  <c r="O687" i="49"/>
  <c r="P687" i="49"/>
  <c r="O688" i="49"/>
  <c r="P688" i="49"/>
  <c r="O689" i="49"/>
  <c r="P689" i="49"/>
  <c r="O690" i="49"/>
  <c r="P690" i="49"/>
  <c r="O691" i="49"/>
  <c r="P691" i="49"/>
  <c r="O692" i="49"/>
  <c r="P692" i="49"/>
  <c r="O693" i="49"/>
  <c r="P693" i="49"/>
  <c r="O694" i="49"/>
  <c r="P694" i="49"/>
  <c r="O695" i="49"/>
  <c r="P695" i="49"/>
  <c r="O696" i="49"/>
  <c r="P696" i="49"/>
  <c r="O697" i="49"/>
  <c r="P697" i="49"/>
  <c r="O698" i="49"/>
  <c r="P698" i="49"/>
  <c r="O699" i="49"/>
  <c r="P699" i="49"/>
  <c r="O700" i="49"/>
  <c r="P700" i="49"/>
  <c r="O701" i="49"/>
  <c r="P701" i="49"/>
  <c r="O702" i="49"/>
  <c r="P702" i="49"/>
  <c r="O703" i="49"/>
  <c r="P703" i="49"/>
  <c r="O704" i="49"/>
  <c r="P704" i="49"/>
  <c r="O705" i="49"/>
  <c r="P705" i="49"/>
  <c r="O706" i="49"/>
  <c r="P706" i="49"/>
  <c r="O707" i="49"/>
  <c r="P707" i="49"/>
  <c r="O708" i="49"/>
  <c r="P708" i="49"/>
  <c r="O709" i="49"/>
  <c r="P709" i="49"/>
  <c r="O710" i="49"/>
  <c r="P710" i="49"/>
  <c r="O711" i="49"/>
  <c r="P711" i="49"/>
  <c r="O712" i="49"/>
  <c r="P712" i="49"/>
  <c r="O713" i="49"/>
  <c r="P713" i="49"/>
  <c r="O714" i="49"/>
  <c r="P714" i="49"/>
  <c r="O715" i="49"/>
  <c r="P715" i="49"/>
  <c r="O716" i="49"/>
  <c r="P716" i="49"/>
  <c r="O717" i="49"/>
  <c r="P717" i="49"/>
  <c r="O718" i="49"/>
  <c r="P718" i="49"/>
  <c r="O719" i="49"/>
  <c r="P719" i="49"/>
  <c r="O720" i="49"/>
  <c r="P720" i="49"/>
  <c r="O721" i="49"/>
  <c r="P721" i="49"/>
  <c r="O722" i="49"/>
  <c r="P722" i="49"/>
  <c r="O723" i="49"/>
  <c r="P723" i="49"/>
  <c r="O724" i="49"/>
  <c r="P724" i="49"/>
  <c r="O725" i="49"/>
  <c r="P725" i="49"/>
  <c r="O726" i="49"/>
  <c r="P726" i="49"/>
  <c r="O727" i="49"/>
  <c r="P727" i="49"/>
  <c r="O728" i="49"/>
  <c r="P728" i="49"/>
  <c r="O729" i="49"/>
  <c r="P729" i="49"/>
  <c r="O730" i="49"/>
  <c r="P730" i="49"/>
  <c r="O731" i="49"/>
  <c r="P731" i="49"/>
  <c r="O732" i="49"/>
  <c r="P732" i="49"/>
  <c r="O733" i="49"/>
  <c r="P733" i="49"/>
  <c r="O734" i="49"/>
  <c r="P734" i="49"/>
  <c r="O735" i="49"/>
  <c r="P735" i="49"/>
  <c r="O736" i="49"/>
  <c r="P736" i="49"/>
  <c r="O737" i="49"/>
  <c r="P737" i="49"/>
  <c r="O738" i="49"/>
  <c r="P738" i="49"/>
  <c r="O739" i="49"/>
  <c r="P739" i="49"/>
  <c r="O740" i="49"/>
  <c r="P740" i="49"/>
  <c r="O741" i="49"/>
  <c r="P741" i="49"/>
  <c r="O742" i="49"/>
  <c r="P742" i="49"/>
  <c r="O743" i="49"/>
  <c r="P743" i="49"/>
  <c r="O744" i="49"/>
  <c r="P744" i="49"/>
  <c r="O745" i="49"/>
  <c r="P745" i="49"/>
  <c r="O746" i="49"/>
  <c r="P746" i="49"/>
  <c r="O747" i="49"/>
  <c r="P747" i="49"/>
  <c r="O748" i="49"/>
  <c r="P748" i="49"/>
  <c r="O749" i="49"/>
  <c r="P749" i="49"/>
  <c r="O750" i="49"/>
  <c r="P750" i="49"/>
  <c r="O751" i="49"/>
  <c r="P751" i="49"/>
  <c r="O752" i="49"/>
  <c r="P752" i="49"/>
  <c r="O753" i="49"/>
  <c r="P753" i="49"/>
  <c r="O754" i="49"/>
  <c r="P754" i="49"/>
  <c r="O755" i="49"/>
  <c r="P755" i="49"/>
  <c r="O756" i="49"/>
  <c r="P756" i="49"/>
  <c r="O757" i="49"/>
  <c r="P757" i="49"/>
  <c r="O758" i="49"/>
  <c r="P758" i="49"/>
  <c r="O759" i="49"/>
  <c r="P759" i="49"/>
  <c r="O760" i="49"/>
  <c r="P760" i="49"/>
  <c r="O761" i="49"/>
  <c r="P761" i="49"/>
  <c r="O762" i="49"/>
  <c r="P762" i="49"/>
  <c r="O763" i="49"/>
  <c r="P763" i="49"/>
  <c r="O764" i="49"/>
  <c r="P764" i="49"/>
  <c r="O765" i="49"/>
  <c r="P765" i="49"/>
  <c r="O766" i="49"/>
  <c r="P766" i="49"/>
  <c r="O767" i="49"/>
  <c r="P767" i="49"/>
  <c r="O768" i="49"/>
  <c r="P768" i="49"/>
  <c r="O769" i="49"/>
  <c r="P769" i="49"/>
  <c r="O770" i="49"/>
  <c r="P770" i="49"/>
  <c r="O771" i="49"/>
  <c r="P771" i="49"/>
  <c r="O772" i="49"/>
  <c r="P772" i="49"/>
  <c r="O773" i="49"/>
  <c r="P773" i="49"/>
  <c r="O774" i="49"/>
  <c r="P774" i="49"/>
  <c r="O775" i="49"/>
  <c r="P775" i="49"/>
  <c r="O776" i="49"/>
  <c r="P776" i="49"/>
  <c r="O777" i="49"/>
  <c r="P777" i="49"/>
  <c r="O778" i="49"/>
  <c r="P778" i="49"/>
  <c r="O779" i="49"/>
  <c r="P779" i="49"/>
  <c r="O780" i="49"/>
  <c r="P780" i="49"/>
  <c r="O781" i="49"/>
  <c r="P781" i="49"/>
  <c r="O782" i="49"/>
  <c r="P782" i="49"/>
  <c r="O783" i="49"/>
  <c r="P783" i="49"/>
  <c r="O784" i="49"/>
  <c r="P784" i="49"/>
  <c r="O785" i="49"/>
  <c r="P785" i="49"/>
  <c r="O786" i="49"/>
  <c r="P786" i="49"/>
  <c r="O787" i="49"/>
  <c r="P787" i="49"/>
  <c r="O788" i="49"/>
  <c r="P788" i="49"/>
  <c r="O789" i="49"/>
  <c r="P789" i="49"/>
  <c r="O790" i="49"/>
  <c r="P790" i="49"/>
  <c r="O791" i="49"/>
  <c r="P791" i="49"/>
  <c r="O792" i="49"/>
  <c r="P792" i="49"/>
  <c r="O793" i="49"/>
  <c r="P793" i="49"/>
  <c r="O794" i="49"/>
  <c r="P794" i="49"/>
  <c r="O795" i="49"/>
  <c r="P795" i="49"/>
  <c r="O796" i="49"/>
  <c r="P796" i="49"/>
  <c r="O797" i="49"/>
  <c r="P797" i="49"/>
  <c r="O798" i="49"/>
  <c r="P798" i="49"/>
  <c r="O799" i="49"/>
  <c r="P799" i="49"/>
  <c r="O800" i="49"/>
  <c r="P800" i="49"/>
  <c r="O801" i="49"/>
  <c r="P801" i="49"/>
  <c r="O802" i="49"/>
  <c r="P802" i="49"/>
  <c r="O803" i="49"/>
  <c r="P803" i="49"/>
  <c r="O804" i="49"/>
  <c r="P804" i="49"/>
  <c r="O805" i="49"/>
  <c r="P805" i="49"/>
  <c r="O806" i="49"/>
  <c r="P806" i="49"/>
  <c r="O807" i="49"/>
  <c r="P807" i="49"/>
  <c r="O808" i="49"/>
  <c r="P808" i="49"/>
  <c r="O809" i="49"/>
  <c r="P809" i="49"/>
  <c r="O810" i="49"/>
  <c r="P810" i="49"/>
  <c r="O811" i="49"/>
  <c r="P811" i="49"/>
  <c r="O812" i="49"/>
  <c r="P812" i="49"/>
  <c r="O813" i="49"/>
  <c r="P813" i="49"/>
  <c r="O814" i="49"/>
  <c r="P814" i="49"/>
  <c r="O815" i="49"/>
  <c r="P815" i="49"/>
  <c r="O816" i="49"/>
  <c r="P816" i="49"/>
  <c r="O817" i="49"/>
  <c r="P817" i="49"/>
  <c r="O818" i="49"/>
  <c r="P818" i="49"/>
  <c r="O819" i="49"/>
  <c r="P819" i="49"/>
  <c r="O820" i="49"/>
  <c r="P820" i="49"/>
  <c r="O821" i="49"/>
  <c r="P821" i="49"/>
  <c r="O822" i="49"/>
  <c r="P822" i="49"/>
  <c r="O823" i="49"/>
  <c r="P823" i="49"/>
  <c r="O824" i="49"/>
  <c r="P824" i="49"/>
  <c r="O825" i="49"/>
  <c r="P825" i="49"/>
  <c r="O826" i="49"/>
  <c r="P826" i="49"/>
  <c r="O827" i="49"/>
  <c r="P827" i="49"/>
  <c r="O828" i="49"/>
  <c r="P828" i="49"/>
  <c r="O829" i="49"/>
  <c r="P829" i="49"/>
  <c r="O830" i="49"/>
  <c r="P830" i="49"/>
  <c r="O831" i="49"/>
  <c r="P831" i="49"/>
  <c r="O832" i="49"/>
  <c r="P832" i="49"/>
  <c r="O833" i="49"/>
  <c r="P833" i="49"/>
  <c r="O834" i="49"/>
  <c r="P834" i="49"/>
  <c r="O835" i="49"/>
  <c r="P835" i="49"/>
  <c r="O836" i="49"/>
  <c r="P836" i="49"/>
  <c r="O837" i="49"/>
  <c r="P837" i="49"/>
  <c r="O838" i="49"/>
  <c r="P838" i="49"/>
  <c r="O839" i="49"/>
  <c r="P839" i="49"/>
  <c r="O840" i="49"/>
  <c r="P840" i="49"/>
  <c r="O841" i="49"/>
  <c r="P841" i="49"/>
  <c r="O842" i="49"/>
  <c r="P842" i="49"/>
  <c r="O843" i="49"/>
  <c r="P843" i="49"/>
  <c r="O844" i="49"/>
  <c r="P844" i="49"/>
  <c r="O845" i="49"/>
  <c r="P845" i="49"/>
  <c r="O846" i="49"/>
  <c r="P846" i="49"/>
  <c r="O847" i="49"/>
  <c r="P847" i="49"/>
  <c r="O848" i="49"/>
  <c r="P848" i="49"/>
  <c r="O849" i="49"/>
  <c r="P849" i="49"/>
  <c r="O850" i="49"/>
  <c r="P850" i="49"/>
  <c r="O851" i="49"/>
  <c r="P851" i="49"/>
  <c r="O852" i="49"/>
  <c r="P852" i="49"/>
  <c r="O853" i="49"/>
  <c r="P853" i="49"/>
  <c r="O854" i="49"/>
  <c r="P854" i="49"/>
  <c r="O855" i="49"/>
  <c r="P855" i="49"/>
  <c r="O856" i="49"/>
  <c r="P856" i="49"/>
  <c r="O857" i="49"/>
  <c r="P857" i="49"/>
  <c r="O858" i="49"/>
  <c r="P858" i="49"/>
  <c r="O859" i="49"/>
  <c r="P859" i="49"/>
  <c r="O860" i="49"/>
  <c r="P860" i="49"/>
  <c r="O861" i="49"/>
  <c r="P861" i="49"/>
  <c r="O862" i="49"/>
  <c r="P862" i="49"/>
  <c r="O863" i="49"/>
  <c r="P863" i="49"/>
  <c r="O864" i="49"/>
  <c r="P864" i="49"/>
  <c r="O865" i="49"/>
  <c r="P865" i="49"/>
  <c r="O866" i="49"/>
  <c r="P866" i="49"/>
  <c r="O867" i="49"/>
  <c r="P867" i="49"/>
  <c r="O868" i="49"/>
  <c r="P868" i="49"/>
  <c r="O869" i="49"/>
  <c r="P869" i="49"/>
  <c r="O870" i="49"/>
  <c r="P870" i="49"/>
  <c r="O871" i="49"/>
  <c r="P871" i="49"/>
  <c r="O872" i="49"/>
  <c r="P872" i="49"/>
  <c r="O873" i="49"/>
  <c r="P873" i="49"/>
  <c r="O874" i="49"/>
  <c r="P874" i="49"/>
  <c r="O875" i="49"/>
  <c r="P875" i="49"/>
  <c r="O876" i="49"/>
  <c r="P876" i="49"/>
  <c r="O877" i="49"/>
  <c r="P877" i="49"/>
  <c r="O878" i="49"/>
  <c r="P878" i="49"/>
  <c r="O879" i="49"/>
  <c r="P879" i="49"/>
  <c r="O880" i="49"/>
  <c r="P880" i="49"/>
  <c r="O881" i="49"/>
  <c r="P881" i="49"/>
  <c r="O882" i="49"/>
  <c r="P882" i="49"/>
  <c r="O883" i="49"/>
  <c r="P883" i="49"/>
  <c r="O884" i="49"/>
  <c r="P884" i="49"/>
  <c r="O885" i="49"/>
  <c r="P885" i="49"/>
  <c r="O886" i="49"/>
  <c r="P886" i="49"/>
  <c r="O887" i="49"/>
  <c r="P887" i="49"/>
  <c r="O888" i="49"/>
  <c r="P888" i="49"/>
  <c r="O889" i="49"/>
  <c r="P889" i="49"/>
  <c r="O890" i="49"/>
  <c r="P890" i="49"/>
  <c r="O891" i="49"/>
  <c r="P891" i="49"/>
  <c r="O892" i="49"/>
  <c r="P892" i="49"/>
  <c r="O893" i="49"/>
  <c r="P893" i="49"/>
  <c r="O894" i="49"/>
  <c r="P894" i="49"/>
  <c r="O895" i="49"/>
  <c r="P895" i="49"/>
  <c r="O896" i="49"/>
  <c r="P896" i="49"/>
  <c r="O897" i="49"/>
  <c r="P897" i="49"/>
  <c r="O898" i="49"/>
  <c r="P898" i="49"/>
  <c r="O899" i="49"/>
  <c r="P899" i="49"/>
  <c r="O900" i="49"/>
  <c r="P900" i="49"/>
  <c r="O901" i="49"/>
  <c r="P901" i="49"/>
  <c r="O902" i="49"/>
  <c r="P902" i="49"/>
  <c r="O903" i="49"/>
  <c r="P903" i="49"/>
  <c r="O904" i="49"/>
  <c r="P904" i="49"/>
  <c r="O905" i="49"/>
  <c r="P905" i="49"/>
  <c r="O906" i="49"/>
  <c r="P906" i="49"/>
  <c r="O907" i="49"/>
  <c r="P907" i="49"/>
  <c r="O908" i="49"/>
  <c r="P908" i="49"/>
  <c r="O909" i="49"/>
  <c r="P909" i="49"/>
  <c r="O910" i="49"/>
  <c r="P910" i="49"/>
  <c r="O911" i="49"/>
  <c r="P911" i="49"/>
  <c r="O912" i="49"/>
  <c r="P912" i="49"/>
  <c r="O913" i="49"/>
  <c r="P913" i="49"/>
  <c r="O914" i="49"/>
  <c r="P914" i="49"/>
  <c r="O915" i="49"/>
  <c r="P915" i="49"/>
  <c r="O916" i="49"/>
  <c r="P916" i="49"/>
  <c r="O917" i="49"/>
  <c r="P917" i="49"/>
  <c r="O918" i="49"/>
  <c r="P918" i="49"/>
  <c r="O919" i="49"/>
  <c r="P919" i="49"/>
  <c r="O920" i="49"/>
  <c r="P920" i="49"/>
  <c r="O921" i="49"/>
  <c r="P921" i="49"/>
  <c r="O922" i="49"/>
  <c r="P922" i="49"/>
  <c r="O923" i="49"/>
  <c r="P923" i="49"/>
  <c r="O924" i="49"/>
  <c r="P924" i="49"/>
  <c r="O925" i="49"/>
  <c r="P925" i="49"/>
  <c r="O926" i="49"/>
  <c r="P926" i="49"/>
  <c r="O927" i="49"/>
  <c r="P927" i="49"/>
  <c r="O928" i="49"/>
  <c r="P928" i="49"/>
  <c r="O929" i="49"/>
  <c r="P929" i="49"/>
  <c r="O930" i="49"/>
  <c r="P930" i="49"/>
  <c r="O931" i="49"/>
  <c r="P931" i="49"/>
  <c r="O932" i="49"/>
  <c r="P932" i="49"/>
  <c r="O933" i="49"/>
  <c r="P933" i="49"/>
  <c r="O934" i="49"/>
  <c r="P934" i="49"/>
  <c r="O935" i="49"/>
  <c r="P935" i="49"/>
  <c r="O936" i="49"/>
  <c r="P936" i="49"/>
  <c r="O937" i="49"/>
  <c r="P937" i="49"/>
  <c r="O938" i="49"/>
  <c r="P938" i="49"/>
  <c r="O939" i="49"/>
  <c r="P939" i="49"/>
  <c r="O940" i="49"/>
  <c r="P940" i="49"/>
  <c r="O941" i="49"/>
  <c r="P941" i="49"/>
  <c r="O942" i="49"/>
  <c r="P942" i="49"/>
  <c r="O943" i="49"/>
  <c r="P943" i="49"/>
  <c r="O944" i="49"/>
  <c r="P944" i="49"/>
  <c r="O945" i="49"/>
  <c r="P945" i="49"/>
  <c r="O946" i="49"/>
  <c r="P946" i="49"/>
  <c r="O947" i="49"/>
  <c r="P947" i="49"/>
  <c r="O948" i="49"/>
  <c r="P948" i="49"/>
  <c r="O949" i="49"/>
  <c r="P949" i="49"/>
  <c r="O950" i="49"/>
  <c r="P950" i="49"/>
  <c r="O951" i="49"/>
  <c r="P951" i="49"/>
  <c r="O952" i="49"/>
  <c r="P952" i="49"/>
  <c r="O953" i="49"/>
  <c r="P953" i="49"/>
  <c r="O954" i="49"/>
  <c r="P954" i="49"/>
  <c r="O955" i="49"/>
  <c r="P955" i="49"/>
  <c r="O956" i="49"/>
  <c r="P956" i="49"/>
  <c r="O957" i="49"/>
  <c r="P957" i="49"/>
  <c r="O958" i="49"/>
  <c r="P958" i="49"/>
  <c r="O959" i="49"/>
  <c r="P959" i="49"/>
  <c r="O960" i="49"/>
  <c r="P960" i="49"/>
  <c r="O961" i="49"/>
  <c r="P961" i="49"/>
  <c r="O962" i="49"/>
  <c r="P962" i="49"/>
  <c r="O963" i="49"/>
  <c r="P963" i="49"/>
  <c r="O964" i="49"/>
  <c r="P964" i="49"/>
  <c r="O965" i="49"/>
  <c r="P965" i="49"/>
  <c r="O966" i="49"/>
  <c r="P966" i="49"/>
  <c r="O967" i="49"/>
  <c r="P967" i="49"/>
  <c r="O968" i="49"/>
  <c r="P968" i="49"/>
  <c r="O969" i="49"/>
  <c r="P969" i="49"/>
  <c r="O970" i="49"/>
  <c r="P970" i="49"/>
  <c r="O971" i="49"/>
  <c r="P971" i="49"/>
  <c r="O972" i="49"/>
  <c r="P972" i="49"/>
  <c r="O973" i="49"/>
  <c r="P973" i="49"/>
  <c r="O974" i="49"/>
  <c r="P974" i="49"/>
  <c r="O975" i="49"/>
  <c r="P975" i="49"/>
  <c r="O976" i="49"/>
  <c r="P976" i="49"/>
  <c r="O977" i="49"/>
  <c r="P977" i="49"/>
  <c r="O978" i="49"/>
  <c r="P978" i="49"/>
  <c r="O979" i="49"/>
  <c r="P979" i="49"/>
  <c r="O980" i="49"/>
  <c r="P980" i="49"/>
  <c r="O981" i="49"/>
  <c r="P981" i="49"/>
  <c r="O982" i="49"/>
  <c r="P982" i="49"/>
  <c r="O983" i="49"/>
  <c r="P983" i="49"/>
  <c r="O984" i="49"/>
  <c r="P984" i="49"/>
  <c r="O985" i="49"/>
  <c r="P985" i="49"/>
  <c r="O986" i="49"/>
  <c r="P986" i="49"/>
  <c r="O987" i="49"/>
  <c r="P987" i="49"/>
  <c r="O988" i="49"/>
  <c r="P988" i="49"/>
  <c r="O989" i="49"/>
  <c r="P989" i="49"/>
  <c r="O990" i="49"/>
  <c r="P990" i="49"/>
  <c r="O991" i="49"/>
  <c r="P991" i="49"/>
  <c r="O992" i="49"/>
  <c r="P992" i="49"/>
  <c r="O993" i="49"/>
  <c r="P993" i="49"/>
  <c r="O994" i="49"/>
  <c r="P994" i="49"/>
  <c r="O995" i="49"/>
  <c r="P995" i="49"/>
  <c r="O996" i="49"/>
  <c r="P996" i="49"/>
  <c r="O997" i="49"/>
  <c r="P997" i="49"/>
  <c r="O998" i="49"/>
  <c r="P998" i="49"/>
  <c r="O999" i="49"/>
  <c r="P999" i="49"/>
  <c r="O1000" i="49"/>
  <c r="P1000" i="49"/>
  <c r="O1001" i="49"/>
  <c r="P1001" i="49"/>
  <c r="O1002" i="49"/>
  <c r="P1002" i="49"/>
  <c r="O1003" i="49"/>
  <c r="P1003" i="49"/>
  <c r="O1004" i="49"/>
  <c r="P1004" i="49"/>
  <c r="O1005" i="49"/>
  <c r="P1005" i="49"/>
  <c r="O1006" i="49"/>
  <c r="P1006" i="49"/>
  <c r="O1007" i="49"/>
  <c r="P1007" i="49"/>
  <c r="O1008" i="49"/>
  <c r="P1008" i="49"/>
  <c r="O1009" i="49"/>
  <c r="P1009" i="49"/>
  <c r="O1010" i="49"/>
  <c r="P1010" i="49"/>
  <c r="O1011" i="49"/>
  <c r="P1011" i="49"/>
  <c r="O1012" i="49"/>
  <c r="P1012" i="49"/>
  <c r="O1013" i="49"/>
  <c r="P1013" i="49"/>
  <c r="O1014" i="49"/>
  <c r="P1014" i="49"/>
  <c r="O1015" i="49"/>
  <c r="P1015" i="49"/>
  <c r="O1016" i="49"/>
  <c r="P1016" i="49"/>
  <c r="O1017" i="49"/>
  <c r="P1017" i="49"/>
  <c r="O1018" i="49"/>
  <c r="P1018" i="49"/>
  <c r="O1019" i="49"/>
  <c r="P1019" i="49"/>
  <c r="O1020" i="49"/>
  <c r="P1020" i="49"/>
  <c r="O1021" i="49"/>
  <c r="P1021" i="49"/>
  <c r="O1022" i="49"/>
  <c r="P1022" i="49"/>
  <c r="O1023" i="49"/>
  <c r="P1023" i="49"/>
  <c r="O1024" i="49"/>
  <c r="P1024" i="49"/>
  <c r="O1025" i="49"/>
  <c r="P1025" i="49"/>
  <c r="O1026" i="49"/>
  <c r="P1026" i="49"/>
  <c r="O1027" i="49"/>
  <c r="P1027" i="49"/>
  <c r="O1028" i="49"/>
  <c r="P1028" i="49"/>
  <c r="O1029" i="49"/>
  <c r="P1029" i="49"/>
  <c r="O1030" i="49"/>
  <c r="P1030" i="49"/>
  <c r="O1031" i="49"/>
  <c r="P1031" i="49"/>
  <c r="O1032" i="49"/>
  <c r="P1032" i="49"/>
  <c r="O1033" i="49"/>
  <c r="P1033" i="49"/>
  <c r="O1034" i="49"/>
  <c r="P1034" i="49"/>
  <c r="O1035" i="49"/>
  <c r="P1035" i="49"/>
  <c r="O1036" i="49"/>
  <c r="P1036" i="49"/>
  <c r="O1037" i="49"/>
  <c r="P1037" i="49"/>
  <c r="O1038" i="49"/>
  <c r="P1038" i="49"/>
  <c r="O1039" i="49"/>
  <c r="P1039" i="49"/>
  <c r="O1040" i="49"/>
  <c r="P1040" i="49"/>
  <c r="O1041" i="49"/>
  <c r="P1041" i="49"/>
  <c r="O1042" i="49"/>
  <c r="P1042" i="49"/>
  <c r="O1043" i="49"/>
  <c r="P1043" i="49"/>
  <c r="O1044" i="49"/>
  <c r="P1044" i="49"/>
  <c r="O1045" i="49"/>
  <c r="P1045" i="49"/>
  <c r="O1046" i="49"/>
  <c r="P1046" i="49"/>
  <c r="O1047" i="49"/>
  <c r="P1047" i="49"/>
  <c r="O1048" i="49"/>
  <c r="P1048" i="49"/>
  <c r="O1049" i="49"/>
  <c r="P1049" i="49"/>
  <c r="O1050" i="49"/>
  <c r="P1050" i="49"/>
  <c r="O1051" i="49"/>
  <c r="P1051" i="49"/>
  <c r="O1052" i="49"/>
  <c r="P1052" i="49"/>
  <c r="O1053" i="49"/>
  <c r="P1053" i="49"/>
  <c r="O1054" i="49"/>
  <c r="P1054" i="49"/>
  <c r="O1055" i="49"/>
  <c r="P1055" i="49"/>
  <c r="O1056" i="49"/>
  <c r="P1056" i="49"/>
  <c r="O1057" i="49"/>
  <c r="P1057" i="49"/>
  <c r="O1058" i="49"/>
  <c r="P1058" i="49"/>
  <c r="O1059" i="49"/>
  <c r="P1059" i="49"/>
  <c r="O1060" i="49"/>
  <c r="P1060" i="49"/>
  <c r="O1061" i="49"/>
  <c r="P1061" i="49"/>
  <c r="O1062" i="49"/>
  <c r="P1062" i="49"/>
  <c r="O1063" i="49"/>
  <c r="P1063" i="49"/>
  <c r="O1064" i="49"/>
  <c r="P1064" i="49"/>
  <c r="O1065" i="49"/>
  <c r="P1065" i="49"/>
  <c r="O1066" i="49"/>
  <c r="P1066" i="49"/>
  <c r="O1067" i="49"/>
  <c r="P1067" i="49"/>
  <c r="O1068" i="49"/>
  <c r="P1068" i="49"/>
  <c r="O1069" i="49"/>
  <c r="P1069" i="49"/>
  <c r="O1070" i="49"/>
  <c r="P1070" i="49"/>
  <c r="O1071" i="49"/>
  <c r="P1071" i="49"/>
  <c r="O1072" i="49"/>
  <c r="P1072" i="49"/>
  <c r="O1073" i="49"/>
  <c r="P1073" i="49"/>
  <c r="O1074" i="49"/>
  <c r="P1074" i="49"/>
  <c r="O1075" i="49"/>
  <c r="P1075" i="49"/>
  <c r="O1076" i="49"/>
  <c r="P1076" i="49"/>
  <c r="O1077" i="49"/>
  <c r="P1077" i="49"/>
  <c r="O1078" i="49"/>
  <c r="P1078" i="49"/>
  <c r="O1079" i="49"/>
  <c r="P1079" i="49"/>
  <c r="O1080" i="49"/>
  <c r="P1080" i="49"/>
  <c r="O1081" i="49"/>
  <c r="P1081" i="49"/>
  <c r="O1082" i="49"/>
  <c r="P1082" i="49"/>
  <c r="O1083" i="49"/>
  <c r="P1083" i="49"/>
  <c r="O1084" i="49"/>
  <c r="P1084" i="49"/>
  <c r="O1085" i="49"/>
  <c r="P1085" i="49"/>
  <c r="O1086" i="49"/>
  <c r="P1086" i="49"/>
  <c r="O1087" i="49"/>
  <c r="P1087" i="49"/>
  <c r="O1088" i="49"/>
  <c r="P1088" i="49"/>
  <c r="O1089" i="49"/>
  <c r="P1089" i="49"/>
  <c r="O1090" i="49"/>
  <c r="P1090" i="49"/>
  <c r="O1091" i="49"/>
  <c r="P1091" i="49"/>
  <c r="O1092" i="49"/>
  <c r="P1092" i="49"/>
  <c r="O1093" i="49"/>
  <c r="P1093" i="49"/>
  <c r="O1094" i="49"/>
  <c r="P1094" i="49"/>
  <c r="O1095" i="49"/>
  <c r="P1095" i="49"/>
  <c r="O1096" i="49"/>
  <c r="P1096" i="49"/>
  <c r="O1097" i="49"/>
  <c r="P1097" i="49"/>
  <c r="O1098" i="49"/>
  <c r="P1098" i="49"/>
  <c r="O1099" i="49"/>
  <c r="P1099" i="49"/>
  <c r="O1100" i="49"/>
  <c r="P1100" i="49"/>
  <c r="O1101" i="49"/>
  <c r="P1101" i="49"/>
  <c r="O1102" i="49"/>
  <c r="P1102" i="49"/>
  <c r="O1103" i="49"/>
  <c r="P1103" i="49"/>
  <c r="O1104" i="49"/>
  <c r="P1104" i="49"/>
  <c r="O1105" i="49"/>
  <c r="P1105" i="49"/>
  <c r="O1106" i="49"/>
  <c r="P1106" i="49"/>
  <c r="O1107" i="49"/>
  <c r="P1107" i="49"/>
  <c r="O1108" i="49"/>
  <c r="P1108" i="49"/>
  <c r="O1109" i="49"/>
  <c r="P1109" i="49"/>
  <c r="O1110" i="49"/>
  <c r="P1110" i="49"/>
  <c r="O1111" i="49"/>
  <c r="P1111" i="49"/>
  <c r="O1112" i="49"/>
  <c r="P1112" i="49"/>
  <c r="O1113" i="49"/>
  <c r="P1113" i="49"/>
  <c r="O1114" i="49"/>
  <c r="P1114" i="49"/>
  <c r="O1115" i="49"/>
  <c r="P1115" i="49"/>
  <c r="O1116" i="49"/>
  <c r="P1116" i="49"/>
  <c r="O1117" i="49"/>
  <c r="P1117" i="49"/>
  <c r="O1118" i="49"/>
  <c r="P1118" i="49"/>
  <c r="O1119" i="49"/>
  <c r="P1119" i="49"/>
  <c r="O1120" i="49"/>
  <c r="P1120" i="49"/>
  <c r="O1121" i="49"/>
  <c r="P1121" i="49"/>
  <c r="O1122" i="49"/>
  <c r="P1122" i="49"/>
  <c r="O1123" i="49"/>
  <c r="P1123" i="49"/>
  <c r="O1124" i="49"/>
  <c r="P1124" i="49"/>
  <c r="O1125" i="49"/>
  <c r="P1125" i="49"/>
  <c r="O1126" i="49"/>
  <c r="P1126" i="49"/>
  <c r="O1127" i="49"/>
  <c r="P1127" i="49"/>
  <c r="O1128" i="49"/>
  <c r="P1128" i="49"/>
  <c r="O1129" i="49"/>
  <c r="P1129" i="49"/>
  <c r="O1130" i="49"/>
  <c r="P1130" i="49"/>
  <c r="O1131" i="49"/>
  <c r="P1131" i="49"/>
  <c r="O1132" i="49"/>
  <c r="P1132" i="49"/>
  <c r="O1133" i="49"/>
  <c r="P1133" i="49"/>
  <c r="O1134" i="49"/>
  <c r="P1134" i="49"/>
  <c r="O1135" i="49"/>
  <c r="P1135" i="49"/>
  <c r="O1136" i="49"/>
  <c r="P1136" i="49"/>
  <c r="O1137" i="49"/>
  <c r="P1137" i="49"/>
  <c r="O1138" i="49"/>
  <c r="P1138" i="49"/>
  <c r="O1139" i="49"/>
  <c r="P1139" i="49"/>
  <c r="O1140" i="49"/>
  <c r="P1140" i="49"/>
  <c r="O1141" i="49"/>
  <c r="P1141" i="49"/>
  <c r="O1142" i="49"/>
  <c r="P1142" i="49"/>
  <c r="O1143" i="49"/>
  <c r="P1143" i="49"/>
  <c r="O1144" i="49"/>
  <c r="P1144" i="49"/>
  <c r="O1145" i="49"/>
  <c r="P1145" i="49"/>
  <c r="O1146" i="49"/>
  <c r="P1146" i="49"/>
  <c r="O1147" i="49"/>
  <c r="P1147" i="49"/>
  <c r="O1148" i="49"/>
  <c r="P1148" i="49"/>
  <c r="O1149" i="49"/>
  <c r="P1149" i="49"/>
  <c r="O1150" i="49"/>
  <c r="P1150" i="49"/>
  <c r="O1151" i="49"/>
  <c r="P1151" i="49"/>
  <c r="O1152" i="49"/>
  <c r="P1152" i="49"/>
  <c r="O1153" i="49"/>
  <c r="P1153" i="49"/>
  <c r="O1154" i="49"/>
  <c r="P1154" i="49"/>
  <c r="O1155" i="49"/>
  <c r="P1155" i="49"/>
  <c r="O1156" i="49"/>
  <c r="P1156" i="49"/>
  <c r="O1157" i="49"/>
  <c r="P1157" i="49"/>
  <c r="O1158" i="49"/>
  <c r="P1158" i="49"/>
  <c r="O1159" i="49"/>
  <c r="P1159" i="49"/>
  <c r="O1160" i="49"/>
  <c r="P1160" i="49"/>
  <c r="O1161" i="49"/>
  <c r="P1161" i="49"/>
  <c r="O1162" i="49"/>
  <c r="P1162" i="49"/>
  <c r="O1163" i="49"/>
  <c r="P1163" i="49"/>
  <c r="O1164" i="49"/>
  <c r="P1164" i="49"/>
  <c r="O1165" i="49"/>
  <c r="P1165" i="49"/>
  <c r="O1166" i="49"/>
  <c r="P1166" i="49"/>
  <c r="O1167" i="49"/>
  <c r="P1167" i="49"/>
  <c r="O1168" i="49"/>
  <c r="P1168" i="49"/>
  <c r="O1169" i="49"/>
  <c r="P1169" i="49"/>
  <c r="O1170" i="49"/>
  <c r="P1170" i="49"/>
  <c r="O1171" i="49"/>
  <c r="P1171" i="49"/>
  <c r="O1172" i="49"/>
  <c r="P1172" i="49"/>
  <c r="O1173" i="49"/>
  <c r="P1173" i="49"/>
  <c r="O1174" i="49"/>
  <c r="P1174" i="49"/>
  <c r="O1175" i="49"/>
  <c r="P1175" i="49"/>
  <c r="O1176" i="49"/>
  <c r="P1176" i="49"/>
  <c r="O1177" i="49"/>
  <c r="P1177" i="49"/>
  <c r="O1178" i="49"/>
  <c r="P1178" i="49"/>
  <c r="O1179" i="49"/>
  <c r="P1179" i="49"/>
  <c r="O1180" i="49"/>
  <c r="P1180" i="49"/>
  <c r="O1181" i="49"/>
  <c r="P1181" i="49"/>
  <c r="O1182" i="49"/>
  <c r="P1182" i="49"/>
  <c r="O1183" i="49"/>
  <c r="P1183" i="49"/>
  <c r="O1184" i="49"/>
  <c r="P1184" i="49"/>
  <c r="O1185" i="49"/>
  <c r="P1185" i="49"/>
  <c r="O1186" i="49"/>
  <c r="P1186" i="49"/>
  <c r="O1187" i="49"/>
  <c r="P1187" i="49"/>
  <c r="O1188" i="49"/>
  <c r="P1188" i="49"/>
  <c r="O1189" i="49"/>
  <c r="P1189" i="49"/>
  <c r="O1190" i="49"/>
  <c r="P1190" i="49"/>
  <c r="O1191" i="49"/>
  <c r="P1191" i="49"/>
  <c r="O1192" i="49"/>
  <c r="P1192" i="49"/>
  <c r="O1193" i="49"/>
  <c r="P1193" i="49"/>
  <c r="O1194" i="49"/>
  <c r="P1194" i="49"/>
  <c r="O1195" i="49"/>
  <c r="P1195" i="49"/>
  <c r="O1196" i="49"/>
  <c r="P1196" i="49"/>
  <c r="O1197" i="49"/>
  <c r="P1197" i="49"/>
  <c r="O1198" i="49"/>
  <c r="P1198" i="49"/>
  <c r="O1199" i="49"/>
  <c r="P1199" i="49"/>
  <c r="O1200" i="49"/>
  <c r="P1200" i="49"/>
  <c r="O1201" i="49"/>
  <c r="P1201" i="49"/>
  <c r="O1202" i="49"/>
  <c r="P1202" i="49"/>
  <c r="O1203" i="49"/>
  <c r="P1203" i="49"/>
  <c r="O1204" i="49"/>
  <c r="P1204" i="49"/>
  <c r="O1205" i="49"/>
  <c r="P1205" i="49"/>
  <c r="O1206" i="49"/>
  <c r="P1206" i="49"/>
  <c r="O1207" i="49"/>
  <c r="P1207" i="49"/>
  <c r="O1208" i="49"/>
  <c r="P1208" i="49"/>
  <c r="O1209" i="49"/>
  <c r="P1209" i="49"/>
  <c r="O1210" i="49"/>
  <c r="P1210" i="49"/>
  <c r="O1211" i="49"/>
  <c r="P1211" i="49"/>
  <c r="O1212" i="49"/>
  <c r="P1212" i="49"/>
  <c r="O1213" i="49"/>
  <c r="P1213" i="49"/>
  <c r="O1214" i="49"/>
  <c r="P1214" i="49"/>
  <c r="O1215" i="49"/>
  <c r="P1215" i="49"/>
  <c r="O1216" i="49"/>
  <c r="P1216" i="49"/>
  <c r="O1217" i="49"/>
  <c r="P1217" i="49"/>
  <c r="O1218" i="49"/>
  <c r="P1218" i="49"/>
  <c r="O1219" i="49"/>
  <c r="P1219" i="49"/>
  <c r="O1220" i="49"/>
  <c r="P1220" i="49"/>
  <c r="O1221" i="49"/>
  <c r="P1221" i="49"/>
  <c r="O1222" i="49"/>
  <c r="P1222" i="49"/>
  <c r="O1223" i="49"/>
  <c r="P1223" i="49"/>
  <c r="O1224" i="49"/>
  <c r="P1224" i="49"/>
  <c r="O1225" i="49"/>
  <c r="P1225" i="49"/>
  <c r="O1226" i="49"/>
  <c r="P1226" i="49"/>
  <c r="O1227" i="49"/>
  <c r="P1227" i="49"/>
  <c r="O1228" i="49"/>
  <c r="P1228" i="49"/>
  <c r="O1229" i="49"/>
  <c r="P1229" i="49"/>
  <c r="O1230" i="49"/>
  <c r="P1230" i="49"/>
  <c r="O1231" i="49"/>
  <c r="P1231" i="49"/>
  <c r="O1232" i="49"/>
  <c r="P1232" i="49"/>
  <c r="O1233" i="49"/>
  <c r="P1233" i="49"/>
  <c r="O1234" i="49"/>
  <c r="P1234" i="49"/>
  <c r="O1235" i="49"/>
  <c r="P1235" i="49"/>
  <c r="O1236" i="49"/>
  <c r="P1236" i="49"/>
  <c r="O1237" i="49"/>
  <c r="P1237" i="49"/>
  <c r="O1238" i="49"/>
  <c r="P1238" i="49"/>
  <c r="O1239" i="49"/>
  <c r="P1239" i="49"/>
  <c r="O1240" i="49"/>
  <c r="P1240" i="49"/>
  <c r="O1241" i="49"/>
  <c r="P1241" i="49"/>
  <c r="O1242" i="49"/>
  <c r="P1242" i="49"/>
  <c r="O1243" i="49"/>
  <c r="P1243" i="49"/>
  <c r="O1244" i="49"/>
  <c r="P1244" i="49"/>
  <c r="O1245" i="49"/>
  <c r="P1245" i="49"/>
  <c r="O1246" i="49"/>
  <c r="P1246" i="49"/>
  <c r="O1247" i="49"/>
  <c r="P1247" i="49"/>
  <c r="O1248" i="49"/>
  <c r="P1248" i="49"/>
  <c r="O1249" i="49"/>
  <c r="P1249" i="49"/>
  <c r="O1250" i="49"/>
  <c r="P1250" i="49"/>
  <c r="O1251" i="49"/>
  <c r="P1251" i="49"/>
  <c r="O1252" i="49"/>
  <c r="P1252" i="49"/>
  <c r="O1253" i="49"/>
  <c r="P1253" i="49"/>
  <c r="O1254" i="49"/>
  <c r="P1254" i="49"/>
  <c r="O1255" i="49"/>
  <c r="P1255" i="49"/>
  <c r="O1256" i="49"/>
  <c r="P1256" i="49"/>
  <c r="O1257" i="49"/>
  <c r="P1257" i="49"/>
  <c r="O1258" i="49"/>
  <c r="P1258" i="49"/>
  <c r="O1259" i="49"/>
  <c r="P1259" i="49"/>
  <c r="O1260" i="49"/>
  <c r="P1260" i="49"/>
  <c r="O1261" i="49"/>
  <c r="P1261" i="49"/>
  <c r="O1262" i="49"/>
  <c r="P1262" i="49"/>
  <c r="O1263" i="49"/>
  <c r="P1263" i="49"/>
  <c r="O1264" i="49"/>
  <c r="P1264" i="49"/>
  <c r="O1265" i="49"/>
  <c r="P1265" i="49"/>
  <c r="O1266" i="49"/>
  <c r="P1266" i="49"/>
  <c r="O1267" i="49"/>
  <c r="P1267" i="49"/>
  <c r="O1268" i="49"/>
  <c r="P1268" i="49"/>
  <c r="O1269" i="49"/>
  <c r="P1269" i="49"/>
  <c r="O1270" i="49"/>
  <c r="P1270" i="49"/>
  <c r="O1271" i="49"/>
  <c r="P1271" i="49"/>
  <c r="O1272" i="49"/>
  <c r="P1272" i="49"/>
  <c r="O1273" i="49"/>
  <c r="P1273" i="49"/>
  <c r="O1274" i="49"/>
  <c r="P1274" i="49"/>
  <c r="O1275" i="49"/>
  <c r="P1275" i="49"/>
  <c r="O1276" i="49"/>
  <c r="P1276" i="49"/>
  <c r="O1277" i="49"/>
  <c r="P1277" i="49"/>
  <c r="O1278" i="49"/>
  <c r="P1278" i="49"/>
  <c r="O1279" i="49"/>
  <c r="P1279" i="49"/>
  <c r="O1280" i="49"/>
  <c r="P1280" i="49"/>
  <c r="O1281" i="49"/>
  <c r="P1281" i="49"/>
  <c r="O1282" i="49"/>
  <c r="P1282" i="49"/>
  <c r="O1283" i="49"/>
  <c r="P1283" i="49"/>
  <c r="O1284" i="49"/>
  <c r="P1284" i="49"/>
  <c r="O1285" i="49"/>
  <c r="P1285" i="49"/>
  <c r="O1286" i="49"/>
  <c r="P1286" i="49"/>
  <c r="O1287" i="49"/>
  <c r="P1287" i="49"/>
  <c r="O1288" i="49"/>
  <c r="P1288" i="49"/>
  <c r="O1289" i="49"/>
  <c r="P1289" i="49"/>
  <c r="O1290" i="49"/>
  <c r="P1290" i="49"/>
  <c r="O1291" i="49"/>
  <c r="P1291" i="49"/>
  <c r="O1292" i="49"/>
  <c r="P1292" i="49"/>
  <c r="O1293" i="49"/>
  <c r="P1293" i="49"/>
  <c r="O1294" i="49"/>
  <c r="P1294" i="49"/>
  <c r="O1295" i="49"/>
  <c r="P1295" i="49"/>
  <c r="O1296" i="49"/>
  <c r="P1296" i="49"/>
  <c r="O1297" i="49"/>
  <c r="P1297" i="49"/>
  <c r="O1298" i="49"/>
  <c r="P1298" i="49"/>
  <c r="O1299" i="49"/>
  <c r="P1299" i="49"/>
  <c r="O1300" i="49"/>
  <c r="P1300" i="49"/>
  <c r="O1301" i="49"/>
  <c r="P1301" i="49"/>
  <c r="O1302" i="49"/>
  <c r="P1302" i="49"/>
  <c r="O1303" i="49"/>
  <c r="P1303" i="49"/>
  <c r="O1304" i="49"/>
  <c r="P1304" i="49"/>
  <c r="O1305" i="49"/>
  <c r="P1305" i="49"/>
  <c r="O1306" i="49"/>
  <c r="P1306" i="49"/>
  <c r="O1307" i="49"/>
  <c r="P1307" i="49"/>
  <c r="O1308" i="49"/>
  <c r="P1308" i="49"/>
  <c r="O1309" i="49"/>
  <c r="P1309" i="49"/>
  <c r="O1310" i="49"/>
  <c r="P1310" i="49"/>
  <c r="O1311" i="49"/>
  <c r="P1311" i="49"/>
  <c r="O1312" i="49"/>
  <c r="P1312" i="49"/>
  <c r="O1313" i="49"/>
  <c r="P1313" i="49"/>
  <c r="O1314" i="49"/>
  <c r="P1314" i="49"/>
  <c r="O1315" i="49"/>
  <c r="P1315" i="49"/>
  <c r="O1316" i="49"/>
  <c r="P1316" i="49"/>
  <c r="O1317" i="49"/>
  <c r="P1317" i="49"/>
  <c r="O1318" i="49"/>
  <c r="P1318" i="49"/>
  <c r="O1319" i="49"/>
  <c r="P1319" i="49"/>
  <c r="O1320" i="49"/>
  <c r="P1320" i="49"/>
  <c r="O1321" i="49"/>
  <c r="P1321" i="49"/>
  <c r="O1322" i="49"/>
  <c r="P1322" i="49"/>
  <c r="O1323" i="49"/>
  <c r="P1323" i="49"/>
  <c r="O1324" i="49"/>
  <c r="P1324" i="49"/>
  <c r="O1325" i="49"/>
  <c r="P1325" i="49"/>
  <c r="O1326" i="49"/>
  <c r="P1326" i="49"/>
  <c r="O1327" i="49"/>
  <c r="P1327" i="49"/>
  <c r="O1328" i="49"/>
  <c r="P1328" i="49"/>
  <c r="O1329" i="49"/>
  <c r="P1329" i="49"/>
  <c r="O1330" i="49"/>
  <c r="P1330" i="49"/>
  <c r="O1331" i="49"/>
  <c r="P1331" i="49"/>
  <c r="O1332" i="49"/>
  <c r="P1332" i="49"/>
  <c r="O1333" i="49"/>
  <c r="P1333" i="49"/>
  <c r="O1334" i="49"/>
  <c r="P1334" i="49"/>
  <c r="O1335" i="49"/>
  <c r="P1335" i="49"/>
  <c r="O1336" i="49"/>
  <c r="P1336" i="49"/>
  <c r="O1337" i="49"/>
  <c r="P1337" i="49"/>
  <c r="O1338" i="49"/>
  <c r="P1338" i="49"/>
  <c r="O1339" i="49"/>
  <c r="P1339" i="49"/>
  <c r="O1340" i="49"/>
  <c r="P1340" i="49"/>
  <c r="O1341" i="49"/>
  <c r="P1341" i="49"/>
  <c r="O1342" i="49"/>
  <c r="P1342" i="49"/>
  <c r="O1343" i="49"/>
  <c r="P1343" i="49"/>
  <c r="O1344" i="49"/>
  <c r="P1344" i="49"/>
  <c r="O1345" i="49"/>
  <c r="P1345" i="49"/>
  <c r="O1346" i="49"/>
  <c r="P1346" i="49"/>
  <c r="O1347" i="49"/>
  <c r="P1347" i="49"/>
  <c r="O1348" i="49"/>
  <c r="P1348" i="49"/>
  <c r="O1349" i="49"/>
  <c r="P1349" i="49"/>
  <c r="O1350" i="49"/>
  <c r="P1350" i="49"/>
  <c r="O1351" i="49"/>
  <c r="P1351" i="49"/>
  <c r="O1352" i="49"/>
  <c r="P1352" i="49"/>
  <c r="O1353" i="49"/>
  <c r="P1353" i="49"/>
  <c r="O1354" i="49"/>
  <c r="P1354" i="49"/>
  <c r="O1355" i="49"/>
  <c r="P1355" i="49"/>
  <c r="O1356" i="49"/>
  <c r="P1356" i="49"/>
  <c r="O1357" i="49"/>
  <c r="P1357" i="49"/>
  <c r="O1358" i="49"/>
  <c r="P1358" i="49"/>
  <c r="O1359" i="49"/>
  <c r="P1359" i="49"/>
  <c r="O1360" i="49"/>
  <c r="P1360" i="49"/>
  <c r="O1361" i="49"/>
  <c r="P1361" i="49"/>
  <c r="O1362" i="49"/>
  <c r="P1362" i="49"/>
  <c r="O1363" i="49"/>
  <c r="P1363" i="49"/>
  <c r="O1364" i="49"/>
  <c r="P1364" i="49"/>
  <c r="O1365" i="49"/>
  <c r="P1365" i="49"/>
  <c r="O1366" i="49"/>
  <c r="P1366" i="49"/>
  <c r="O1367" i="49"/>
  <c r="P1367" i="49"/>
  <c r="O1368" i="49"/>
  <c r="P1368" i="49"/>
  <c r="O1369" i="49"/>
  <c r="P1369" i="49"/>
  <c r="O1370" i="49"/>
  <c r="P1370" i="49"/>
  <c r="O1371" i="49"/>
  <c r="P1371" i="49"/>
  <c r="O1372" i="49"/>
  <c r="P1372" i="49"/>
  <c r="O1373" i="49"/>
  <c r="P1373" i="49"/>
  <c r="O1374" i="49"/>
  <c r="P1374" i="49"/>
  <c r="O1375" i="49"/>
  <c r="P1375" i="49"/>
  <c r="O1376" i="49"/>
  <c r="P1376" i="49"/>
  <c r="O1377" i="49"/>
  <c r="P1377" i="49"/>
  <c r="O1378" i="49"/>
  <c r="P1378" i="49"/>
  <c r="O1379" i="49"/>
  <c r="P1379" i="49"/>
  <c r="O1380" i="49"/>
  <c r="P1380" i="49"/>
  <c r="O1381" i="49"/>
  <c r="P1381" i="49"/>
  <c r="O1382" i="49"/>
  <c r="P1382" i="49"/>
  <c r="O1383" i="49"/>
  <c r="P1383" i="49"/>
  <c r="O1384" i="49"/>
  <c r="P1384" i="49"/>
  <c r="O1385" i="49"/>
  <c r="P1385" i="49"/>
  <c r="O1386" i="49"/>
  <c r="P1386" i="49"/>
  <c r="O1387" i="49"/>
  <c r="P1387" i="49"/>
  <c r="O1388" i="49"/>
  <c r="P1388" i="49"/>
  <c r="O1389" i="49"/>
  <c r="P1389" i="49"/>
  <c r="O1390" i="49"/>
  <c r="P1390" i="49"/>
  <c r="O1391" i="49"/>
  <c r="P1391" i="49"/>
  <c r="O1392" i="49"/>
  <c r="P1392" i="49"/>
  <c r="O1393" i="49"/>
  <c r="P1393" i="49"/>
  <c r="O1394" i="49"/>
  <c r="P1394" i="49"/>
  <c r="O1395" i="49"/>
  <c r="P1395" i="49"/>
  <c r="O1396" i="49"/>
  <c r="P1396" i="49"/>
  <c r="O1397" i="49"/>
  <c r="P1397" i="49"/>
  <c r="O1398" i="49"/>
  <c r="P1398" i="49"/>
  <c r="O1399" i="49"/>
  <c r="P1399" i="49"/>
  <c r="O1400" i="49"/>
  <c r="P1400" i="49"/>
  <c r="O1401" i="49"/>
  <c r="P1401" i="49"/>
  <c r="O1402" i="49"/>
  <c r="P1402" i="49"/>
  <c r="O1403" i="49"/>
  <c r="P1403" i="49"/>
  <c r="O1404" i="49"/>
  <c r="P1404" i="49"/>
  <c r="O1405" i="49"/>
  <c r="P1405" i="49"/>
  <c r="O1406" i="49"/>
  <c r="P1406" i="49"/>
  <c r="O1407" i="49"/>
  <c r="P1407" i="49"/>
  <c r="O1408" i="49"/>
  <c r="P1408" i="49"/>
  <c r="O1409" i="49"/>
  <c r="P1409" i="49"/>
  <c r="O1410" i="49"/>
  <c r="P1410" i="49"/>
  <c r="O1411" i="49"/>
  <c r="P1411" i="49"/>
  <c r="O1412" i="49"/>
  <c r="P1412" i="49"/>
  <c r="O1413" i="49"/>
  <c r="P1413" i="49"/>
  <c r="O1414" i="49"/>
  <c r="P1414" i="49"/>
  <c r="O1415" i="49"/>
  <c r="P1415" i="49"/>
  <c r="O1416" i="49"/>
  <c r="P1416" i="49"/>
  <c r="O1417" i="49"/>
  <c r="P1417" i="49"/>
  <c r="O1418" i="49"/>
  <c r="P1418" i="49"/>
  <c r="O1419" i="49"/>
  <c r="P1419" i="49"/>
  <c r="O1420" i="49"/>
  <c r="P1420" i="49"/>
  <c r="O1421" i="49"/>
  <c r="P1421" i="49"/>
  <c r="O1422" i="49"/>
  <c r="P1422" i="49"/>
  <c r="O1423" i="49"/>
  <c r="P1423" i="49"/>
  <c r="O1424" i="49"/>
  <c r="P1424" i="49"/>
  <c r="O1425" i="49"/>
  <c r="P1425" i="49"/>
  <c r="O1426" i="49"/>
  <c r="P1426" i="49"/>
  <c r="O1427" i="49"/>
  <c r="P1427" i="49"/>
  <c r="O1428" i="49"/>
  <c r="P1428" i="49"/>
  <c r="O1429" i="49"/>
  <c r="P1429" i="49"/>
  <c r="O1430" i="49"/>
  <c r="P1430" i="49"/>
  <c r="O1431" i="49"/>
  <c r="P1431" i="49"/>
  <c r="O1432" i="49"/>
  <c r="P1432" i="49"/>
  <c r="O1433" i="49"/>
  <c r="P1433" i="49"/>
  <c r="O1434" i="49"/>
  <c r="P1434" i="49"/>
  <c r="O1435" i="49"/>
  <c r="P1435" i="49"/>
  <c r="O1436" i="49"/>
  <c r="P1436" i="49"/>
  <c r="O1437" i="49"/>
  <c r="P1437" i="49"/>
  <c r="O1438" i="49"/>
  <c r="P1438" i="49"/>
  <c r="O1439" i="49"/>
  <c r="P1439" i="49"/>
  <c r="O1440" i="49"/>
  <c r="P1440" i="49"/>
  <c r="O1441" i="49"/>
  <c r="P1441" i="49"/>
  <c r="O1442" i="49"/>
  <c r="P1442" i="49"/>
  <c r="O1443" i="49"/>
  <c r="P1443" i="49"/>
  <c r="O1444" i="49"/>
  <c r="P1444" i="49"/>
  <c r="O1445" i="49"/>
  <c r="P1445" i="49"/>
  <c r="O1446" i="49"/>
  <c r="P1446" i="49"/>
  <c r="O1447" i="49"/>
  <c r="P1447" i="49"/>
  <c r="P5" i="49"/>
  <c r="O5" i="49"/>
  <c r="M1447" i="49"/>
  <c r="M1446" i="49"/>
  <c r="M1445" i="49"/>
  <c r="M1444" i="49"/>
  <c r="M1443" i="49"/>
  <c r="M1442" i="49"/>
  <c r="M1441" i="49"/>
  <c r="M1440" i="49"/>
  <c r="M1439" i="49"/>
  <c r="M1438" i="49"/>
  <c r="M1437" i="49"/>
  <c r="M1436" i="49"/>
  <c r="M1435" i="49"/>
  <c r="M1434" i="49"/>
  <c r="M1433" i="49"/>
  <c r="M1432" i="49"/>
  <c r="M1431" i="49"/>
  <c r="M1430" i="49"/>
  <c r="M1429" i="49"/>
  <c r="M1428" i="49"/>
  <c r="M1427" i="49"/>
  <c r="M1426" i="49"/>
  <c r="M1425" i="49"/>
  <c r="M1424" i="49"/>
  <c r="M1423" i="49"/>
  <c r="M1422" i="49"/>
  <c r="M1421" i="49"/>
  <c r="M1420" i="49"/>
  <c r="M1419" i="49"/>
  <c r="M1418" i="49"/>
  <c r="M1417" i="49"/>
  <c r="M1416" i="49"/>
  <c r="M1415" i="49"/>
  <c r="M1414" i="49"/>
  <c r="M1413" i="49"/>
  <c r="M1412" i="49"/>
  <c r="M1411" i="49"/>
  <c r="M1410" i="49"/>
  <c r="M1409" i="49"/>
  <c r="M1408" i="49"/>
  <c r="M1407" i="49"/>
  <c r="M1406" i="49"/>
  <c r="M1405" i="49"/>
  <c r="M1404" i="49"/>
  <c r="M1403" i="49"/>
  <c r="M1402" i="49"/>
  <c r="M1401" i="49"/>
  <c r="M1400" i="49"/>
  <c r="M1399" i="49"/>
  <c r="M1398" i="49"/>
  <c r="M1397" i="49"/>
  <c r="M1396" i="49"/>
  <c r="M1395" i="49"/>
  <c r="M1394" i="49"/>
  <c r="M1393" i="49"/>
  <c r="M1392" i="49"/>
  <c r="M1391" i="49"/>
  <c r="M1390" i="49"/>
  <c r="M1389" i="49"/>
  <c r="M1388" i="49"/>
  <c r="M1387" i="49"/>
  <c r="M1386" i="49"/>
  <c r="M1385" i="49"/>
  <c r="M1384" i="49"/>
  <c r="M1383" i="49"/>
  <c r="M1382" i="49"/>
  <c r="M1381" i="49"/>
  <c r="M1380" i="49"/>
  <c r="M1379" i="49"/>
  <c r="M1378" i="49"/>
  <c r="M1377" i="49"/>
  <c r="M1376" i="49"/>
  <c r="M1375" i="49"/>
  <c r="M1374" i="49"/>
  <c r="M1373" i="49"/>
  <c r="M1372" i="49"/>
  <c r="M1371" i="49"/>
  <c r="M1370" i="49"/>
  <c r="M1369" i="49"/>
  <c r="M1368" i="49"/>
  <c r="M1367" i="49"/>
  <c r="M1366" i="49"/>
  <c r="M1365" i="49"/>
  <c r="M1364" i="49"/>
  <c r="M1363" i="49"/>
  <c r="M1362" i="49"/>
  <c r="M1361" i="49"/>
  <c r="M1360" i="49"/>
  <c r="M1359" i="49"/>
  <c r="M1358" i="49"/>
  <c r="M1357" i="49"/>
  <c r="M1356" i="49"/>
  <c r="M1355" i="49"/>
  <c r="M1354" i="49"/>
  <c r="M1353" i="49"/>
  <c r="M1352" i="49"/>
  <c r="M1351" i="49"/>
  <c r="M1350" i="49"/>
  <c r="M1349" i="49"/>
  <c r="M1348" i="49"/>
  <c r="M1347" i="49"/>
  <c r="M1346" i="49"/>
  <c r="M1345" i="49"/>
  <c r="M1344" i="49"/>
  <c r="M1343" i="49"/>
  <c r="M1342" i="49"/>
  <c r="M1341" i="49"/>
  <c r="M1340" i="49"/>
  <c r="M1339" i="49"/>
  <c r="M1338" i="49"/>
  <c r="M1337" i="49"/>
  <c r="M1336" i="49"/>
  <c r="M1335" i="49"/>
  <c r="M1334" i="49"/>
  <c r="M1333" i="49"/>
  <c r="M1332" i="49"/>
  <c r="M1331" i="49"/>
  <c r="M1330" i="49"/>
  <c r="M1329" i="49"/>
  <c r="M1328" i="49"/>
  <c r="M1327" i="49"/>
  <c r="M1326" i="49"/>
  <c r="D1326" i="49" s="1"/>
  <c r="E1326" i="49" s="1"/>
  <c r="M1325" i="49"/>
  <c r="M1324" i="49"/>
  <c r="M1323" i="49"/>
  <c r="M1322" i="49"/>
  <c r="M1321" i="49"/>
  <c r="M1320" i="49"/>
  <c r="M1319" i="49"/>
  <c r="M1318" i="49"/>
  <c r="D1318" i="49" s="1"/>
  <c r="E1318" i="49" s="1"/>
  <c r="M1317" i="49"/>
  <c r="M1316" i="49"/>
  <c r="M1315" i="49"/>
  <c r="M1314" i="49"/>
  <c r="M1313" i="49"/>
  <c r="M1312" i="49"/>
  <c r="M1311" i="49"/>
  <c r="M1310" i="49"/>
  <c r="D1310" i="49" s="1"/>
  <c r="M1309" i="49"/>
  <c r="M1308" i="49"/>
  <c r="M1307" i="49"/>
  <c r="M1306" i="49"/>
  <c r="M1305" i="49"/>
  <c r="M1304" i="49"/>
  <c r="M1303" i="49"/>
  <c r="M1302" i="49"/>
  <c r="M1301" i="49"/>
  <c r="M1300" i="49"/>
  <c r="M1299" i="49"/>
  <c r="M1298" i="49"/>
  <c r="M1297" i="49"/>
  <c r="M1296" i="49"/>
  <c r="M1295" i="49"/>
  <c r="M1294" i="49"/>
  <c r="M1293" i="49"/>
  <c r="M1292" i="49"/>
  <c r="M1291" i="49"/>
  <c r="M1290" i="49"/>
  <c r="M1289" i="49"/>
  <c r="M1288" i="49"/>
  <c r="M1287" i="49"/>
  <c r="M1286" i="49"/>
  <c r="M1285" i="49"/>
  <c r="D1285" i="49" s="1"/>
  <c r="E1285" i="49" s="1"/>
  <c r="M1284" i="49"/>
  <c r="M1283" i="49"/>
  <c r="M1282" i="49"/>
  <c r="M1281" i="49"/>
  <c r="M1280" i="49"/>
  <c r="M1279" i="49"/>
  <c r="M1278" i="49"/>
  <c r="M1277" i="49"/>
  <c r="D1277" i="49" s="1"/>
  <c r="E1277" i="49" s="1"/>
  <c r="M1276" i="49"/>
  <c r="M1275" i="49"/>
  <c r="M1274" i="49"/>
  <c r="M1273" i="49"/>
  <c r="M1272" i="49"/>
  <c r="M1271" i="49"/>
  <c r="M1270" i="49"/>
  <c r="M1269" i="49"/>
  <c r="M1268" i="49"/>
  <c r="M1267" i="49"/>
  <c r="M1266" i="49"/>
  <c r="M1265" i="49"/>
  <c r="M1264" i="49"/>
  <c r="M1263" i="49"/>
  <c r="M1262" i="49"/>
  <c r="M1261" i="49"/>
  <c r="M1260" i="49"/>
  <c r="M1259" i="49"/>
  <c r="M1258" i="49"/>
  <c r="M1257" i="49"/>
  <c r="M1256" i="49"/>
  <c r="M1255" i="49"/>
  <c r="M1254" i="49"/>
  <c r="D1254" i="49" s="1"/>
  <c r="E1254" i="49" s="1"/>
  <c r="M1253" i="49"/>
  <c r="M1252" i="49"/>
  <c r="M1251" i="49"/>
  <c r="M1250" i="49"/>
  <c r="M1249" i="49"/>
  <c r="M1248" i="49"/>
  <c r="M1247" i="49"/>
  <c r="M1246" i="49"/>
  <c r="D1246" i="49" s="1"/>
  <c r="M1245" i="49"/>
  <c r="M1244" i="49"/>
  <c r="M1243" i="49"/>
  <c r="M1242" i="49"/>
  <c r="M1241" i="49"/>
  <c r="M1240" i="49"/>
  <c r="M1239" i="49"/>
  <c r="M1238" i="49"/>
  <c r="M1237" i="49"/>
  <c r="M1236" i="49"/>
  <c r="M1235" i="49"/>
  <c r="M1234" i="49"/>
  <c r="M1233" i="49"/>
  <c r="M1232" i="49"/>
  <c r="M1231" i="49"/>
  <c r="M1230" i="49"/>
  <c r="M1229" i="49"/>
  <c r="M1228" i="49"/>
  <c r="M1227" i="49"/>
  <c r="M1226" i="49"/>
  <c r="M1225" i="49"/>
  <c r="M1224" i="49"/>
  <c r="M1223" i="49"/>
  <c r="M1222" i="49"/>
  <c r="M1221" i="49"/>
  <c r="D1221" i="49" s="1"/>
  <c r="E1221" i="49" s="1"/>
  <c r="M1220" i="49"/>
  <c r="M1219" i="49"/>
  <c r="M1218" i="49"/>
  <c r="M1217" i="49"/>
  <c r="M1216" i="49"/>
  <c r="M1215" i="49"/>
  <c r="M1214" i="49"/>
  <c r="M1213" i="49"/>
  <c r="D1213" i="49" s="1"/>
  <c r="E1213" i="49" s="1"/>
  <c r="M1212" i="49"/>
  <c r="M1211" i="49"/>
  <c r="M1210" i="49"/>
  <c r="M1209" i="49"/>
  <c r="M1208" i="49"/>
  <c r="M1207" i="49"/>
  <c r="M1206" i="49"/>
  <c r="M1205" i="49"/>
  <c r="M1204" i="49"/>
  <c r="M1203" i="49"/>
  <c r="M1202" i="49"/>
  <c r="M1201" i="49"/>
  <c r="M1200" i="49"/>
  <c r="M1199" i="49"/>
  <c r="M1198" i="49"/>
  <c r="M1197" i="49"/>
  <c r="M1196" i="49"/>
  <c r="M1195" i="49"/>
  <c r="M1194" i="49"/>
  <c r="M1193" i="49"/>
  <c r="M1192" i="49"/>
  <c r="M1191" i="49"/>
  <c r="M1190" i="49"/>
  <c r="D1190" i="49" s="1"/>
  <c r="E1190" i="49" s="1"/>
  <c r="M1189" i="49"/>
  <c r="M1188" i="49"/>
  <c r="M1187" i="49"/>
  <c r="M1186" i="49"/>
  <c r="M1185" i="49"/>
  <c r="M1184" i="49"/>
  <c r="M1183" i="49"/>
  <c r="M1182" i="49"/>
  <c r="D1182" i="49" s="1"/>
  <c r="M1181" i="49"/>
  <c r="M1180" i="49"/>
  <c r="M1179" i="49"/>
  <c r="M1178" i="49"/>
  <c r="M1177" i="49"/>
  <c r="M1176" i="49"/>
  <c r="M1175" i="49"/>
  <c r="M1174" i="49"/>
  <c r="M1173" i="49"/>
  <c r="M1172" i="49"/>
  <c r="M1171" i="49"/>
  <c r="M1170" i="49"/>
  <c r="M1169" i="49"/>
  <c r="M1168" i="49"/>
  <c r="M1167" i="49"/>
  <c r="M1166" i="49"/>
  <c r="M1165" i="49"/>
  <c r="M1164" i="49"/>
  <c r="M1163" i="49"/>
  <c r="M1162" i="49"/>
  <c r="M1161" i="49"/>
  <c r="M1160" i="49"/>
  <c r="M1159" i="49"/>
  <c r="M1158" i="49"/>
  <c r="M1157" i="49"/>
  <c r="D1157" i="49" s="1"/>
  <c r="E1157" i="49" s="1"/>
  <c r="M1156" i="49"/>
  <c r="M1155" i="49"/>
  <c r="M1154" i="49"/>
  <c r="M1153" i="49"/>
  <c r="M1152" i="49"/>
  <c r="M1151" i="49"/>
  <c r="M1150" i="49"/>
  <c r="M1149" i="49"/>
  <c r="D1149" i="49" s="1"/>
  <c r="E1149" i="49" s="1"/>
  <c r="M1148" i="49"/>
  <c r="M1147" i="49"/>
  <c r="M1146" i="49"/>
  <c r="M1145" i="49"/>
  <c r="M1144" i="49"/>
  <c r="M1143" i="49"/>
  <c r="M1142" i="49"/>
  <c r="M1141" i="49"/>
  <c r="M1140" i="49"/>
  <c r="M1139" i="49"/>
  <c r="M1138" i="49"/>
  <c r="M1137" i="49"/>
  <c r="M1136" i="49"/>
  <c r="M1135" i="49"/>
  <c r="M1134" i="49"/>
  <c r="M1133" i="49"/>
  <c r="M1132" i="49"/>
  <c r="M1131" i="49"/>
  <c r="M1130" i="49"/>
  <c r="M1129" i="49"/>
  <c r="M1128" i="49"/>
  <c r="M1127" i="49"/>
  <c r="M1126" i="49"/>
  <c r="M1125" i="49"/>
  <c r="D1125" i="49" s="1"/>
  <c r="E1125" i="49" s="1"/>
  <c r="M1124" i="49"/>
  <c r="M1123" i="49"/>
  <c r="M1122" i="49"/>
  <c r="M1121" i="49"/>
  <c r="M1120" i="49"/>
  <c r="M1119" i="49"/>
  <c r="M1118" i="49"/>
  <c r="M1117" i="49"/>
  <c r="M1116" i="49"/>
  <c r="M1115" i="49"/>
  <c r="M1114" i="49"/>
  <c r="M1113" i="49"/>
  <c r="M1112" i="49"/>
  <c r="M1111" i="49"/>
  <c r="M1110" i="49"/>
  <c r="D1110" i="49" s="1"/>
  <c r="E1110" i="49" s="1"/>
  <c r="M1109" i="49"/>
  <c r="M1108" i="49"/>
  <c r="M1107" i="49"/>
  <c r="M1106" i="49"/>
  <c r="M1105" i="49"/>
  <c r="M1104" i="49"/>
  <c r="M1103" i="49"/>
  <c r="M1102" i="49"/>
  <c r="M1101" i="49"/>
  <c r="M1100" i="49"/>
  <c r="M1099" i="49"/>
  <c r="M1098" i="49"/>
  <c r="M1097" i="49"/>
  <c r="M1096" i="49"/>
  <c r="M1095" i="49"/>
  <c r="M1094" i="49"/>
  <c r="M1093" i="49"/>
  <c r="D1093" i="49" s="1"/>
  <c r="E1093" i="49" s="1"/>
  <c r="M1092" i="49"/>
  <c r="M1091" i="49"/>
  <c r="M1090" i="49"/>
  <c r="M1089" i="49"/>
  <c r="M1088" i="49"/>
  <c r="M1087" i="49"/>
  <c r="M1086" i="49"/>
  <c r="M1085" i="49"/>
  <c r="M1084" i="49"/>
  <c r="M1083" i="49"/>
  <c r="M1082" i="49"/>
  <c r="M1081" i="49"/>
  <c r="M1080" i="49"/>
  <c r="M1079" i="49"/>
  <c r="M1078" i="49"/>
  <c r="D1078" i="49" s="1"/>
  <c r="E1078" i="49" s="1"/>
  <c r="M1077" i="49"/>
  <c r="M1076" i="49"/>
  <c r="M1075" i="49"/>
  <c r="M1074" i="49"/>
  <c r="M1073" i="49"/>
  <c r="M1072" i="49"/>
  <c r="M1071" i="49"/>
  <c r="M1070" i="49"/>
  <c r="M1069" i="49"/>
  <c r="M1068" i="49"/>
  <c r="M1067" i="49"/>
  <c r="M1066" i="49"/>
  <c r="M1065" i="49"/>
  <c r="M1064" i="49"/>
  <c r="M1063" i="49"/>
  <c r="M1062" i="49"/>
  <c r="M1061" i="49"/>
  <c r="D1061" i="49" s="1"/>
  <c r="E1061" i="49" s="1"/>
  <c r="M1060" i="49"/>
  <c r="M1059" i="49"/>
  <c r="M1058" i="49"/>
  <c r="M1057" i="49"/>
  <c r="M1056" i="49"/>
  <c r="M1055" i="49"/>
  <c r="M1054" i="49"/>
  <c r="M1053" i="49"/>
  <c r="M1052" i="49"/>
  <c r="M1051" i="49"/>
  <c r="M1050" i="49"/>
  <c r="M1049" i="49"/>
  <c r="M1048" i="49"/>
  <c r="M1047" i="49"/>
  <c r="M1046" i="49"/>
  <c r="D1046" i="49" s="1"/>
  <c r="E1046" i="49" s="1"/>
  <c r="M1045" i="49"/>
  <c r="M1044" i="49"/>
  <c r="M1043" i="49"/>
  <c r="M1042" i="49"/>
  <c r="M1041" i="49"/>
  <c r="M1040" i="49"/>
  <c r="M1039" i="49"/>
  <c r="M1038" i="49"/>
  <c r="D1038" i="49" s="1"/>
  <c r="E1038" i="49" s="1"/>
  <c r="M1037" i="49"/>
  <c r="M1036" i="49"/>
  <c r="M1035" i="49"/>
  <c r="M1034" i="49"/>
  <c r="M1033" i="49"/>
  <c r="M1032" i="49"/>
  <c r="M1031" i="49"/>
  <c r="M1030" i="49"/>
  <c r="M1029" i="49"/>
  <c r="M1028" i="49"/>
  <c r="M1027" i="49"/>
  <c r="M1026" i="49"/>
  <c r="M1025" i="49"/>
  <c r="M1024" i="49"/>
  <c r="M1023" i="49"/>
  <c r="M1022" i="49"/>
  <c r="D1022" i="49" s="1"/>
  <c r="E1022" i="49" s="1"/>
  <c r="M1021" i="49"/>
  <c r="M1020" i="49"/>
  <c r="M1019" i="49"/>
  <c r="M1018" i="49"/>
  <c r="M1017" i="49"/>
  <c r="M1016" i="49"/>
  <c r="M1015" i="49"/>
  <c r="M1014" i="49"/>
  <c r="D1014" i="49" s="1"/>
  <c r="E1014" i="49" s="1"/>
  <c r="M1013" i="49"/>
  <c r="M1012" i="49"/>
  <c r="M1011" i="49"/>
  <c r="M1010" i="49"/>
  <c r="M1009" i="49"/>
  <c r="M1008" i="49"/>
  <c r="M1007" i="49"/>
  <c r="M1006" i="49"/>
  <c r="D1006" i="49" s="1"/>
  <c r="E1006" i="49" s="1"/>
  <c r="M1005" i="49"/>
  <c r="M1004" i="49"/>
  <c r="M1003" i="49"/>
  <c r="M1002" i="49"/>
  <c r="M1001" i="49"/>
  <c r="M1000" i="49"/>
  <c r="M999" i="49"/>
  <c r="M998" i="49"/>
  <c r="D998" i="49" s="1"/>
  <c r="E998" i="49" s="1"/>
  <c r="M997" i="49"/>
  <c r="M996" i="49"/>
  <c r="M995" i="49"/>
  <c r="M994" i="49"/>
  <c r="M993" i="49"/>
  <c r="M992" i="49"/>
  <c r="M991" i="49"/>
  <c r="M990" i="49"/>
  <c r="M989" i="49"/>
  <c r="M988" i="49"/>
  <c r="M987" i="49"/>
  <c r="M986" i="49"/>
  <c r="M985" i="49"/>
  <c r="M984" i="49"/>
  <c r="M983" i="49"/>
  <c r="M982" i="49"/>
  <c r="M981" i="49"/>
  <c r="M980" i="49"/>
  <c r="M979" i="49"/>
  <c r="M978" i="49"/>
  <c r="M977" i="49"/>
  <c r="M976" i="49"/>
  <c r="M975" i="49"/>
  <c r="D975" i="49" s="1"/>
  <c r="E975" i="49" s="1"/>
  <c r="M974" i="49"/>
  <c r="M973" i="49"/>
  <c r="D973" i="49" s="1"/>
  <c r="M972" i="49"/>
  <c r="M971" i="49"/>
  <c r="M970" i="49"/>
  <c r="M969" i="49"/>
  <c r="M968" i="49"/>
  <c r="M967" i="49"/>
  <c r="M966" i="49"/>
  <c r="M965" i="49"/>
  <c r="D965" i="49" s="1"/>
  <c r="E965" i="49" s="1"/>
  <c r="M964" i="49"/>
  <c r="M963" i="49"/>
  <c r="M962" i="49"/>
  <c r="M961" i="49"/>
  <c r="M960" i="49"/>
  <c r="M959" i="49"/>
  <c r="M958" i="49"/>
  <c r="M957" i="49"/>
  <c r="M956" i="49"/>
  <c r="M955" i="49"/>
  <c r="M954" i="49"/>
  <c r="M953" i="49"/>
  <c r="M952" i="49"/>
  <c r="M951" i="49"/>
  <c r="M950" i="49"/>
  <c r="M949" i="49"/>
  <c r="M948" i="49"/>
  <c r="M947" i="49"/>
  <c r="M946" i="49"/>
  <c r="M945" i="49"/>
  <c r="M944" i="49"/>
  <c r="M943" i="49"/>
  <c r="M942" i="49"/>
  <c r="D942" i="49" s="1"/>
  <c r="E942" i="49" s="1"/>
  <c r="M941" i="49"/>
  <c r="M940" i="49"/>
  <c r="M939" i="49"/>
  <c r="M938" i="49"/>
  <c r="M937" i="49"/>
  <c r="M936" i="49"/>
  <c r="M935" i="49"/>
  <c r="M934" i="49"/>
  <c r="D934" i="49" s="1"/>
  <c r="E934" i="49" s="1"/>
  <c r="M933" i="49"/>
  <c r="M932" i="49"/>
  <c r="M931" i="49"/>
  <c r="M930" i="49"/>
  <c r="M929" i="49"/>
  <c r="M928" i="49"/>
  <c r="M927" i="49"/>
  <c r="M926" i="49"/>
  <c r="D926" i="49" s="1"/>
  <c r="E926" i="49" s="1"/>
  <c r="M925" i="49"/>
  <c r="M924" i="49"/>
  <c r="M923" i="49"/>
  <c r="M922" i="49"/>
  <c r="M921" i="49"/>
  <c r="D921" i="49" s="1"/>
  <c r="M920" i="49"/>
  <c r="M919" i="49"/>
  <c r="M918" i="49"/>
  <c r="D918" i="49" s="1"/>
  <c r="E918" i="49" s="1"/>
  <c r="M917" i="49"/>
  <c r="D917" i="49" s="1"/>
  <c r="E917" i="49" s="1"/>
  <c r="M916" i="49"/>
  <c r="M915" i="49"/>
  <c r="M914" i="49"/>
  <c r="M913" i="49"/>
  <c r="D913" i="49" s="1"/>
  <c r="E913" i="49" s="1"/>
  <c r="M912" i="49"/>
  <c r="M911" i="49"/>
  <c r="M910" i="49"/>
  <c r="M909" i="49"/>
  <c r="M908" i="49"/>
  <c r="M907" i="49"/>
  <c r="M906" i="49"/>
  <c r="M905" i="49"/>
  <c r="D905" i="49" s="1"/>
  <c r="E905" i="49" s="1"/>
  <c r="M904" i="49"/>
  <c r="M903" i="49"/>
  <c r="M902" i="49"/>
  <c r="D902" i="49" s="1"/>
  <c r="E902" i="49" s="1"/>
  <c r="M901" i="49"/>
  <c r="M900" i="49"/>
  <c r="D900" i="49" s="1"/>
  <c r="E900" i="49" s="1"/>
  <c r="M899" i="49"/>
  <c r="M898" i="49"/>
  <c r="M897" i="49"/>
  <c r="M896" i="49"/>
  <c r="M895" i="49"/>
  <c r="D895" i="49" s="1"/>
  <c r="E895" i="49" s="1"/>
  <c r="M894" i="49"/>
  <c r="M893" i="49"/>
  <c r="M892" i="49"/>
  <c r="D892" i="49" s="1"/>
  <c r="E892" i="49" s="1"/>
  <c r="M891" i="49"/>
  <c r="M890" i="49"/>
  <c r="D890" i="49" s="1"/>
  <c r="E890" i="49" s="1"/>
  <c r="M889" i="49"/>
  <c r="M888" i="49"/>
  <c r="M887" i="49"/>
  <c r="D887" i="49" s="1"/>
  <c r="E887" i="49" s="1"/>
  <c r="M886" i="49"/>
  <c r="D886" i="49" s="1"/>
  <c r="E886" i="49" s="1"/>
  <c r="M885" i="49"/>
  <c r="M884" i="49"/>
  <c r="M883" i="49"/>
  <c r="M882" i="49"/>
  <c r="M881" i="49"/>
  <c r="M880" i="49"/>
  <c r="M879" i="49"/>
  <c r="M878" i="49"/>
  <c r="D878" i="49" s="1"/>
  <c r="E878" i="49" s="1"/>
  <c r="M877" i="49"/>
  <c r="D877" i="49" s="1"/>
  <c r="E877" i="49" s="1"/>
  <c r="M876" i="49"/>
  <c r="M875" i="49"/>
  <c r="M874" i="49"/>
  <c r="M873" i="49"/>
  <c r="M872" i="49"/>
  <c r="M871" i="49"/>
  <c r="M870" i="49"/>
  <c r="D870" i="49" s="1"/>
  <c r="E870" i="49" s="1"/>
  <c r="M869" i="49"/>
  <c r="D869" i="49" s="1"/>
  <c r="E869" i="49" s="1"/>
  <c r="M868" i="49"/>
  <c r="M867" i="49"/>
  <c r="M866" i="49"/>
  <c r="M865" i="49"/>
  <c r="M864" i="49"/>
  <c r="M863" i="49"/>
  <c r="M862" i="49"/>
  <c r="D862" i="49" s="1"/>
  <c r="E862" i="49" s="1"/>
  <c r="M861" i="49"/>
  <c r="D861" i="49" s="1"/>
  <c r="E861" i="49" s="1"/>
  <c r="M860" i="49"/>
  <c r="M859" i="49"/>
  <c r="M858" i="49"/>
  <c r="M857" i="49"/>
  <c r="M856" i="49"/>
  <c r="M855" i="49"/>
  <c r="M854" i="49"/>
  <c r="D854" i="49" s="1"/>
  <c r="E854" i="49" s="1"/>
  <c r="M853" i="49"/>
  <c r="D853" i="49" s="1"/>
  <c r="E853" i="49" s="1"/>
  <c r="M852" i="49"/>
  <c r="M851" i="49"/>
  <c r="M850" i="49"/>
  <c r="M849" i="49"/>
  <c r="D849" i="49" s="1"/>
  <c r="E849" i="49" s="1"/>
  <c r="M848" i="49"/>
  <c r="M847" i="49"/>
  <c r="M846" i="49"/>
  <c r="D846" i="49" s="1"/>
  <c r="E846" i="49" s="1"/>
  <c r="M845" i="49"/>
  <c r="M844" i="49"/>
  <c r="M843" i="49"/>
  <c r="M842" i="49"/>
  <c r="M841" i="49"/>
  <c r="D841" i="49" s="1"/>
  <c r="E841" i="49" s="1"/>
  <c r="M840" i="49"/>
  <c r="M839" i="49"/>
  <c r="M838" i="49"/>
  <c r="D838" i="49" s="1"/>
  <c r="E838" i="49" s="1"/>
  <c r="M837" i="49"/>
  <c r="M836" i="49"/>
  <c r="D836" i="49" s="1"/>
  <c r="E836" i="49" s="1"/>
  <c r="M835" i="49"/>
  <c r="M834" i="49"/>
  <c r="M833" i="49"/>
  <c r="M832" i="49"/>
  <c r="M831" i="49"/>
  <c r="M830" i="49"/>
  <c r="M829" i="49"/>
  <c r="D829" i="49" s="1"/>
  <c r="E829" i="49" s="1"/>
  <c r="M828" i="49"/>
  <c r="M827" i="49"/>
  <c r="M826" i="49"/>
  <c r="M825" i="49"/>
  <c r="D825" i="49" s="1"/>
  <c r="E825" i="49" s="1"/>
  <c r="M824" i="49"/>
  <c r="M823" i="49"/>
  <c r="M822" i="49"/>
  <c r="M821" i="49"/>
  <c r="D821" i="49" s="1"/>
  <c r="E821" i="49" s="1"/>
  <c r="M820" i="49"/>
  <c r="D820" i="49" s="1"/>
  <c r="E820" i="49" s="1"/>
  <c r="M819" i="49"/>
  <c r="M818" i="49"/>
  <c r="M817" i="49"/>
  <c r="D817" i="49" s="1"/>
  <c r="E817" i="49" s="1"/>
  <c r="M816" i="49"/>
  <c r="M815" i="49"/>
  <c r="M814" i="49"/>
  <c r="D814" i="49" s="1"/>
  <c r="E814" i="49" s="1"/>
  <c r="M813" i="49"/>
  <c r="M812" i="49"/>
  <c r="D812" i="49" s="1"/>
  <c r="E812" i="49" s="1"/>
  <c r="M811" i="49"/>
  <c r="M810" i="49"/>
  <c r="M809" i="49"/>
  <c r="M808" i="49"/>
  <c r="M807" i="49"/>
  <c r="D807" i="49" s="1"/>
  <c r="M806" i="49"/>
  <c r="M805" i="49"/>
  <c r="M804" i="49"/>
  <c r="M803" i="49"/>
  <c r="M802" i="49"/>
  <c r="D802" i="49" s="1"/>
  <c r="E802" i="49" s="1"/>
  <c r="M801" i="49"/>
  <c r="M800" i="49"/>
  <c r="M799" i="49"/>
  <c r="M798" i="49"/>
  <c r="M797" i="49"/>
  <c r="D797" i="49" s="1"/>
  <c r="E797" i="49" s="1"/>
  <c r="M796" i="49"/>
  <c r="M795" i="49"/>
  <c r="M794" i="49"/>
  <c r="M793" i="49"/>
  <c r="M792" i="49"/>
  <c r="M791" i="49"/>
  <c r="M790" i="49"/>
  <c r="D790" i="49" s="1"/>
  <c r="E790" i="49" s="1"/>
  <c r="M789" i="49"/>
  <c r="D789" i="49" s="1"/>
  <c r="E789" i="49" s="1"/>
  <c r="M788" i="49"/>
  <c r="M787" i="49"/>
  <c r="M786" i="49"/>
  <c r="M785" i="49"/>
  <c r="M784" i="49"/>
  <c r="M783" i="49"/>
  <c r="M782" i="49"/>
  <c r="D782" i="49" s="1"/>
  <c r="E782" i="49" s="1"/>
  <c r="M781" i="49"/>
  <c r="M780" i="49"/>
  <c r="M779" i="49"/>
  <c r="M778" i="49"/>
  <c r="M777" i="49"/>
  <c r="M776" i="49"/>
  <c r="M775" i="49"/>
  <c r="M774" i="49"/>
  <c r="M773" i="49"/>
  <c r="M772" i="49"/>
  <c r="M771" i="49"/>
  <c r="M770" i="49"/>
  <c r="M769" i="49"/>
  <c r="M768" i="49"/>
  <c r="M767" i="49"/>
  <c r="M766" i="49"/>
  <c r="D766" i="49" s="1"/>
  <c r="E766" i="49" s="1"/>
  <c r="M765" i="49"/>
  <c r="M764" i="49"/>
  <c r="M763" i="49"/>
  <c r="M762" i="49"/>
  <c r="M761" i="49"/>
  <c r="D761" i="49" s="1"/>
  <c r="E761" i="49" s="1"/>
  <c r="M760" i="49"/>
  <c r="M759" i="49"/>
  <c r="M758" i="49"/>
  <c r="M757" i="49"/>
  <c r="M756" i="49"/>
  <c r="D756" i="49" s="1"/>
  <c r="E756" i="49" s="1"/>
  <c r="M755" i="49"/>
  <c r="M754" i="49"/>
  <c r="M753" i="49"/>
  <c r="M752" i="49"/>
  <c r="M751" i="49"/>
  <c r="M750" i="49"/>
  <c r="M749" i="49"/>
  <c r="M748" i="49"/>
  <c r="M747" i="49"/>
  <c r="M746" i="49"/>
  <c r="M745" i="49"/>
  <c r="M744" i="49"/>
  <c r="M743" i="49"/>
  <c r="D743" i="49" s="1"/>
  <c r="E743" i="49" s="1"/>
  <c r="M742" i="49"/>
  <c r="M741" i="49"/>
  <c r="M740" i="49"/>
  <c r="M739" i="49"/>
  <c r="M738" i="49"/>
  <c r="D738" i="49" s="1"/>
  <c r="E738" i="49" s="1"/>
  <c r="M737" i="49"/>
  <c r="M736" i="49"/>
  <c r="M735" i="49"/>
  <c r="M734" i="49"/>
  <c r="M733" i="49"/>
  <c r="M732" i="49"/>
  <c r="M731" i="49"/>
  <c r="M730" i="49"/>
  <c r="M729" i="49"/>
  <c r="M728" i="49"/>
  <c r="M727" i="49"/>
  <c r="M726" i="49"/>
  <c r="M725" i="49"/>
  <c r="D725" i="49" s="1"/>
  <c r="M724" i="49"/>
  <c r="M723" i="49"/>
  <c r="M722" i="49"/>
  <c r="M721" i="49"/>
  <c r="M720" i="49"/>
  <c r="D720" i="49" s="1"/>
  <c r="E720" i="49" s="1"/>
  <c r="M719" i="49"/>
  <c r="M718" i="49"/>
  <c r="D718" i="49" s="1"/>
  <c r="E718" i="49" s="1"/>
  <c r="M716" i="49"/>
  <c r="M715" i="49"/>
  <c r="M714" i="49"/>
  <c r="M713" i="49"/>
  <c r="M712" i="49"/>
  <c r="M711" i="49"/>
  <c r="M710" i="49"/>
  <c r="M709" i="49"/>
  <c r="D709" i="49" s="1"/>
  <c r="E709" i="49" s="1"/>
  <c r="M708" i="49"/>
  <c r="M707" i="49"/>
  <c r="M706" i="49"/>
  <c r="M705" i="49"/>
  <c r="M703" i="49"/>
  <c r="M702" i="49"/>
  <c r="M701" i="49"/>
  <c r="M700" i="49"/>
  <c r="M699" i="49"/>
  <c r="M698" i="49"/>
  <c r="M697" i="49"/>
  <c r="M696" i="49"/>
  <c r="D696" i="49" s="1"/>
  <c r="E696" i="49" s="1"/>
  <c r="M695" i="49"/>
  <c r="M694" i="49"/>
  <c r="M693" i="49"/>
  <c r="M692" i="49"/>
  <c r="M691" i="49"/>
  <c r="M690" i="49"/>
  <c r="M689" i="49"/>
  <c r="M688" i="49"/>
  <c r="D688" i="49" s="1"/>
  <c r="E688" i="49" s="1"/>
  <c r="M687" i="49"/>
  <c r="M686" i="49"/>
  <c r="M685" i="49"/>
  <c r="M684" i="49"/>
  <c r="M683" i="49"/>
  <c r="M682" i="49"/>
  <c r="M681" i="49"/>
  <c r="M680" i="49"/>
  <c r="M679" i="49"/>
  <c r="M678" i="49"/>
  <c r="M677" i="49"/>
  <c r="M676" i="49"/>
  <c r="M675" i="49"/>
  <c r="M674" i="49"/>
  <c r="M673" i="49"/>
  <c r="M672" i="49"/>
  <c r="D672" i="49" s="1"/>
  <c r="E672" i="49" s="1"/>
  <c r="M671" i="49"/>
  <c r="M670" i="49"/>
  <c r="M669" i="49"/>
  <c r="M668" i="49"/>
  <c r="M667" i="49"/>
  <c r="M666" i="49"/>
  <c r="M665" i="49"/>
  <c r="M664" i="49"/>
  <c r="D664" i="49" s="1"/>
  <c r="E664" i="49" s="1"/>
  <c r="M663" i="49"/>
  <c r="M662" i="49"/>
  <c r="M661" i="49"/>
  <c r="M660" i="49"/>
  <c r="M659" i="49"/>
  <c r="M658" i="49"/>
  <c r="M657" i="49"/>
  <c r="M656" i="49"/>
  <c r="D656" i="49" s="1"/>
  <c r="E656" i="49" s="1"/>
  <c r="M655" i="49"/>
  <c r="M654" i="49"/>
  <c r="M653" i="49"/>
  <c r="M652" i="49"/>
  <c r="M651" i="49"/>
  <c r="M650" i="49"/>
  <c r="M649" i="49"/>
  <c r="M648" i="49"/>
  <c r="D648" i="49" s="1"/>
  <c r="E648" i="49" s="1"/>
  <c r="M647" i="49"/>
  <c r="M646" i="49"/>
  <c r="M645" i="49"/>
  <c r="M644" i="49"/>
  <c r="M643" i="49"/>
  <c r="M642" i="49"/>
  <c r="M641" i="49"/>
  <c r="M640" i="49"/>
  <c r="M639" i="49"/>
  <c r="M638" i="49"/>
  <c r="M637" i="49"/>
  <c r="M636" i="49"/>
  <c r="M635" i="49"/>
  <c r="M634" i="49"/>
  <c r="M633" i="49"/>
  <c r="M632" i="49"/>
  <c r="D632" i="49" s="1"/>
  <c r="E632" i="49" s="1"/>
  <c r="M631" i="49"/>
  <c r="M630" i="49"/>
  <c r="M629" i="49"/>
  <c r="M628" i="49"/>
  <c r="M627" i="49"/>
  <c r="M626" i="49"/>
  <c r="M625" i="49"/>
  <c r="M624" i="49"/>
  <c r="D624" i="49" s="1"/>
  <c r="E624" i="49" s="1"/>
  <c r="M623" i="49"/>
  <c r="M622" i="49"/>
  <c r="M621" i="49"/>
  <c r="M620" i="49"/>
  <c r="M619" i="49"/>
  <c r="M618" i="49"/>
  <c r="M617" i="49"/>
  <c r="M616" i="49"/>
  <c r="D616" i="49" s="1"/>
  <c r="E616" i="49" s="1"/>
  <c r="M615" i="49"/>
  <c r="M614" i="49"/>
  <c r="M613" i="49"/>
  <c r="M612" i="49"/>
  <c r="M611" i="49"/>
  <c r="M610" i="49"/>
  <c r="M609" i="49"/>
  <c r="M608" i="49"/>
  <c r="M607" i="49"/>
  <c r="M606" i="49"/>
  <c r="M605" i="49"/>
  <c r="M604" i="49"/>
  <c r="M603" i="49"/>
  <c r="M602" i="49"/>
  <c r="M601" i="49"/>
  <c r="M600" i="49"/>
  <c r="D600" i="49" s="1"/>
  <c r="E600" i="49" s="1"/>
  <c r="M599" i="49"/>
  <c r="M598" i="49"/>
  <c r="M597" i="49"/>
  <c r="M596" i="49"/>
  <c r="M595" i="49"/>
  <c r="M594" i="49"/>
  <c r="M593" i="49"/>
  <c r="M592" i="49"/>
  <c r="D592" i="49" s="1"/>
  <c r="E592" i="49" s="1"/>
  <c r="M591" i="49"/>
  <c r="M590" i="49"/>
  <c r="M589" i="49"/>
  <c r="M588" i="49"/>
  <c r="M587" i="49"/>
  <c r="M586" i="49"/>
  <c r="M585" i="49"/>
  <c r="M584" i="49"/>
  <c r="M583" i="49"/>
  <c r="M582" i="49"/>
  <c r="M581" i="49"/>
  <c r="M580" i="49"/>
  <c r="M579" i="49"/>
  <c r="M578" i="49"/>
  <c r="M577" i="49"/>
  <c r="M576" i="49"/>
  <c r="D576" i="49" s="1"/>
  <c r="E576" i="49" s="1"/>
  <c r="M575" i="49"/>
  <c r="M574" i="49"/>
  <c r="M573" i="49"/>
  <c r="M572" i="49"/>
  <c r="M571" i="49"/>
  <c r="M570" i="49"/>
  <c r="M569" i="49"/>
  <c r="M568" i="49"/>
  <c r="D568" i="49" s="1"/>
  <c r="E568" i="49" s="1"/>
  <c r="M567" i="49"/>
  <c r="M566" i="49"/>
  <c r="M565" i="49"/>
  <c r="M564" i="49"/>
  <c r="M563" i="49"/>
  <c r="M562" i="49"/>
  <c r="M561" i="49"/>
  <c r="M560" i="49"/>
  <c r="D560" i="49" s="1"/>
  <c r="E560" i="49" s="1"/>
  <c r="M559" i="49"/>
  <c r="M558" i="49"/>
  <c r="M557" i="49"/>
  <c r="M556" i="49"/>
  <c r="M555" i="49"/>
  <c r="M554" i="49"/>
  <c r="M553" i="49"/>
  <c r="M552" i="49"/>
  <c r="M551" i="49"/>
  <c r="M550" i="49"/>
  <c r="M549" i="49"/>
  <c r="M548" i="49"/>
  <c r="M547" i="49"/>
  <c r="M546" i="49"/>
  <c r="M545" i="49"/>
  <c r="M544" i="49"/>
  <c r="D544" i="49" s="1"/>
  <c r="E544" i="49" s="1"/>
  <c r="M543" i="49"/>
  <c r="M542" i="49"/>
  <c r="M541" i="49"/>
  <c r="M540" i="49"/>
  <c r="M539" i="49"/>
  <c r="M538" i="49"/>
  <c r="M537" i="49"/>
  <c r="M536" i="49"/>
  <c r="D536" i="49" s="1"/>
  <c r="E536" i="49" s="1"/>
  <c r="M535" i="49"/>
  <c r="M534" i="49"/>
  <c r="M533" i="49"/>
  <c r="M532" i="49"/>
  <c r="M531" i="49"/>
  <c r="M530" i="49"/>
  <c r="M529" i="49"/>
  <c r="M528" i="49"/>
  <c r="D528" i="49" s="1"/>
  <c r="E528" i="49" s="1"/>
  <c r="M527" i="49"/>
  <c r="M526" i="49"/>
  <c r="M525" i="49"/>
  <c r="M524" i="49"/>
  <c r="M523" i="49"/>
  <c r="M522" i="49"/>
  <c r="M521" i="49"/>
  <c r="M520" i="49"/>
  <c r="D520" i="49" s="1"/>
  <c r="E520" i="49" s="1"/>
  <c r="M519" i="49"/>
  <c r="M518" i="49"/>
  <c r="M517" i="49"/>
  <c r="M516" i="49"/>
  <c r="M515" i="49"/>
  <c r="M514" i="49"/>
  <c r="M513" i="49"/>
  <c r="M512" i="49"/>
  <c r="D512" i="49" s="1"/>
  <c r="E512" i="49" s="1"/>
  <c r="M511" i="49"/>
  <c r="M510" i="49"/>
  <c r="M509" i="49"/>
  <c r="M508" i="49"/>
  <c r="M507" i="49"/>
  <c r="M506" i="49"/>
  <c r="M505" i="49"/>
  <c r="M504" i="49"/>
  <c r="M503" i="49"/>
  <c r="M502" i="49"/>
  <c r="M501" i="49"/>
  <c r="M500" i="49"/>
  <c r="M499" i="49"/>
  <c r="M498" i="49"/>
  <c r="M497" i="49"/>
  <c r="M496" i="49"/>
  <c r="D496" i="49" s="1"/>
  <c r="E496" i="49" s="1"/>
  <c r="M495" i="49"/>
  <c r="M494" i="49"/>
  <c r="M493" i="49"/>
  <c r="M492" i="49"/>
  <c r="M491" i="49"/>
  <c r="M490" i="49"/>
  <c r="M489" i="49"/>
  <c r="M488" i="49"/>
  <c r="D488" i="49" s="1"/>
  <c r="E488" i="49" s="1"/>
  <c r="M487" i="49"/>
  <c r="M486" i="49"/>
  <c r="M485" i="49"/>
  <c r="M484" i="49"/>
  <c r="M483" i="49"/>
  <c r="M482" i="49"/>
  <c r="M481" i="49"/>
  <c r="M480" i="49"/>
  <c r="D480" i="49" s="1"/>
  <c r="E480" i="49" s="1"/>
  <c r="M479" i="49"/>
  <c r="M478" i="49"/>
  <c r="M477" i="49"/>
  <c r="M476" i="49"/>
  <c r="M475" i="49"/>
  <c r="M474" i="49"/>
  <c r="M473" i="49"/>
  <c r="M472" i="49"/>
  <c r="D472" i="49" s="1"/>
  <c r="E472" i="49" s="1"/>
  <c r="M471" i="49"/>
  <c r="M470" i="49"/>
  <c r="M469" i="49"/>
  <c r="M468" i="49"/>
  <c r="M467" i="49"/>
  <c r="M466" i="49"/>
  <c r="M465" i="49"/>
  <c r="M464" i="49"/>
  <c r="D464" i="49" s="1"/>
  <c r="E464" i="49" s="1"/>
  <c r="M463" i="49"/>
  <c r="M462" i="49"/>
  <c r="M461" i="49"/>
  <c r="M460" i="49"/>
  <c r="M459" i="49"/>
  <c r="M458" i="49"/>
  <c r="M457" i="49"/>
  <c r="M456" i="49"/>
  <c r="M455" i="49"/>
  <c r="M454" i="49"/>
  <c r="M453" i="49"/>
  <c r="M452" i="49"/>
  <c r="M451" i="49"/>
  <c r="M450" i="49"/>
  <c r="M449" i="49"/>
  <c r="M448" i="49"/>
  <c r="D448" i="49" s="1"/>
  <c r="E448" i="49" s="1"/>
  <c r="M447" i="49"/>
  <c r="M446" i="49"/>
  <c r="M445" i="49"/>
  <c r="M444" i="49"/>
  <c r="M443" i="49"/>
  <c r="M442" i="49"/>
  <c r="M441" i="49"/>
  <c r="M440" i="49"/>
  <c r="D440" i="49" s="1"/>
  <c r="E440" i="49" s="1"/>
  <c r="M439" i="49"/>
  <c r="M438" i="49"/>
  <c r="M437" i="49"/>
  <c r="M436" i="49"/>
  <c r="M435" i="49"/>
  <c r="M434" i="49"/>
  <c r="M433" i="49"/>
  <c r="M432" i="49"/>
  <c r="D432" i="49" s="1"/>
  <c r="E432" i="49" s="1"/>
  <c r="M431" i="49"/>
  <c r="M430" i="49"/>
  <c r="M429" i="49"/>
  <c r="M428" i="49"/>
  <c r="M427" i="49"/>
  <c r="M426" i="49"/>
  <c r="M425" i="49"/>
  <c r="M424" i="49"/>
  <c r="D424" i="49" s="1"/>
  <c r="E424" i="49" s="1"/>
  <c r="M423" i="49"/>
  <c r="M422" i="49"/>
  <c r="M421" i="49"/>
  <c r="M420" i="49"/>
  <c r="M419" i="49"/>
  <c r="M418" i="49"/>
  <c r="M417" i="49"/>
  <c r="M416" i="49"/>
  <c r="D416" i="49" s="1"/>
  <c r="E416" i="49" s="1"/>
  <c r="M415" i="49"/>
  <c r="M414" i="49"/>
  <c r="M413" i="49"/>
  <c r="M412" i="49"/>
  <c r="M411" i="49"/>
  <c r="M410" i="49"/>
  <c r="M409" i="49"/>
  <c r="M408" i="49"/>
  <c r="D408" i="49" s="1"/>
  <c r="E408" i="49" s="1"/>
  <c r="M407" i="49"/>
  <c r="M406" i="49"/>
  <c r="M405" i="49"/>
  <c r="M404" i="49"/>
  <c r="M403" i="49"/>
  <c r="M402" i="49"/>
  <c r="M401" i="49"/>
  <c r="M400" i="49"/>
  <c r="D400" i="49" s="1"/>
  <c r="E400" i="49" s="1"/>
  <c r="M399" i="49"/>
  <c r="M398" i="49"/>
  <c r="M397" i="49"/>
  <c r="M396" i="49"/>
  <c r="M395" i="49"/>
  <c r="M394" i="49"/>
  <c r="M393" i="49"/>
  <c r="M392" i="49"/>
  <c r="D392" i="49" s="1"/>
  <c r="E392" i="49" s="1"/>
  <c r="M391" i="49"/>
  <c r="M390" i="49"/>
  <c r="M389" i="49"/>
  <c r="M388" i="49"/>
  <c r="M387" i="49"/>
  <c r="M386" i="49"/>
  <c r="M385" i="49"/>
  <c r="M384" i="49"/>
  <c r="D384" i="49" s="1"/>
  <c r="E384" i="49" s="1"/>
  <c r="M383" i="49"/>
  <c r="M382" i="49"/>
  <c r="M381" i="49"/>
  <c r="M380" i="49"/>
  <c r="M379" i="49"/>
  <c r="M378" i="49"/>
  <c r="M377" i="49"/>
  <c r="M376" i="49"/>
  <c r="D376" i="49" s="1"/>
  <c r="E376" i="49" s="1"/>
  <c r="M375" i="49"/>
  <c r="M374" i="49"/>
  <c r="M373" i="49"/>
  <c r="M372" i="49"/>
  <c r="M371" i="49"/>
  <c r="M370" i="49"/>
  <c r="M369" i="49"/>
  <c r="M368" i="49"/>
  <c r="D368" i="49" s="1"/>
  <c r="E368" i="49" s="1"/>
  <c r="M367" i="49"/>
  <c r="M366" i="49"/>
  <c r="M365" i="49"/>
  <c r="M364" i="49"/>
  <c r="M363" i="49"/>
  <c r="M362" i="49"/>
  <c r="M361" i="49"/>
  <c r="M360" i="49"/>
  <c r="D360" i="49" s="1"/>
  <c r="E360" i="49" s="1"/>
  <c r="M359" i="49"/>
  <c r="M358" i="49"/>
  <c r="M357" i="49"/>
  <c r="M356" i="49"/>
  <c r="M355" i="49"/>
  <c r="M354" i="49"/>
  <c r="M353" i="49"/>
  <c r="M352" i="49"/>
  <c r="D352" i="49" s="1"/>
  <c r="E352" i="49" s="1"/>
  <c r="M351" i="49"/>
  <c r="M350" i="49"/>
  <c r="M349" i="49"/>
  <c r="M348" i="49"/>
  <c r="M347" i="49"/>
  <c r="M346" i="49"/>
  <c r="M345" i="49"/>
  <c r="M344" i="49"/>
  <c r="D344" i="49" s="1"/>
  <c r="E344" i="49" s="1"/>
  <c r="M343" i="49"/>
  <c r="M342" i="49"/>
  <c r="M341" i="49"/>
  <c r="M340" i="49"/>
  <c r="M339" i="49"/>
  <c r="M338" i="49"/>
  <c r="M337" i="49"/>
  <c r="M336" i="49"/>
  <c r="D336" i="49" s="1"/>
  <c r="E336" i="49" s="1"/>
  <c r="M335" i="49"/>
  <c r="M334" i="49"/>
  <c r="M333" i="49"/>
  <c r="M332" i="49"/>
  <c r="M331" i="49"/>
  <c r="M330" i="49"/>
  <c r="M329" i="49"/>
  <c r="M328" i="49"/>
  <c r="D328" i="49" s="1"/>
  <c r="E328" i="49" s="1"/>
  <c r="M327" i="49"/>
  <c r="M326" i="49"/>
  <c r="M325" i="49"/>
  <c r="M324" i="49"/>
  <c r="M323" i="49"/>
  <c r="M322" i="49"/>
  <c r="M321" i="49"/>
  <c r="M320" i="49"/>
  <c r="D320" i="49" s="1"/>
  <c r="E320" i="49" s="1"/>
  <c r="M319" i="49"/>
  <c r="M318" i="49"/>
  <c r="M317" i="49"/>
  <c r="M316" i="49"/>
  <c r="M315" i="49"/>
  <c r="M314" i="49"/>
  <c r="M313" i="49"/>
  <c r="M312" i="49"/>
  <c r="M311" i="49"/>
  <c r="M310" i="49"/>
  <c r="M309" i="49"/>
  <c r="M308" i="49"/>
  <c r="M307" i="49"/>
  <c r="M306" i="49"/>
  <c r="M305" i="49"/>
  <c r="M304" i="49"/>
  <c r="M303" i="49"/>
  <c r="M302" i="49"/>
  <c r="M301" i="49"/>
  <c r="M300" i="49"/>
  <c r="M299" i="49"/>
  <c r="M298" i="49"/>
  <c r="M297" i="49"/>
  <c r="M296" i="49"/>
  <c r="M295" i="49"/>
  <c r="M294" i="49"/>
  <c r="M293" i="49"/>
  <c r="M292" i="49"/>
  <c r="M291" i="49"/>
  <c r="M290" i="49"/>
  <c r="M289" i="49"/>
  <c r="M288" i="49"/>
  <c r="M287" i="49"/>
  <c r="M286" i="49"/>
  <c r="M285" i="49"/>
  <c r="M284" i="49"/>
  <c r="M283" i="49"/>
  <c r="M282" i="49"/>
  <c r="M281" i="49"/>
  <c r="M280" i="49"/>
  <c r="M279" i="49"/>
  <c r="M278" i="49"/>
  <c r="M277" i="49"/>
  <c r="M276" i="49"/>
  <c r="M275" i="49"/>
  <c r="M274" i="49"/>
  <c r="M273" i="49"/>
  <c r="M272" i="49"/>
  <c r="M271" i="49"/>
  <c r="M270" i="49"/>
  <c r="M269" i="49"/>
  <c r="M268" i="49"/>
  <c r="M267" i="49"/>
  <c r="M266" i="49"/>
  <c r="M265" i="49"/>
  <c r="M264" i="49"/>
  <c r="M263" i="49"/>
  <c r="M262" i="49"/>
  <c r="M261" i="49"/>
  <c r="M260" i="49"/>
  <c r="M259" i="49"/>
  <c r="M258" i="49"/>
  <c r="M257" i="49"/>
  <c r="M256" i="49"/>
  <c r="M255" i="49"/>
  <c r="M254" i="49"/>
  <c r="M253" i="49"/>
  <c r="M252" i="49"/>
  <c r="M251" i="49"/>
  <c r="M250" i="49"/>
  <c r="M249" i="49"/>
  <c r="M248" i="49"/>
  <c r="M247" i="49"/>
  <c r="M246" i="49"/>
  <c r="M245" i="49"/>
  <c r="M244" i="49"/>
  <c r="M243" i="49"/>
  <c r="M242" i="49"/>
  <c r="M241" i="49"/>
  <c r="M240" i="49"/>
  <c r="M239" i="49"/>
  <c r="M238" i="49"/>
  <c r="M237" i="49"/>
  <c r="M236" i="49"/>
  <c r="M235" i="49"/>
  <c r="M234" i="49"/>
  <c r="M233" i="49"/>
  <c r="M232" i="49"/>
  <c r="M231" i="49"/>
  <c r="M230" i="49"/>
  <c r="M229" i="49"/>
  <c r="M228" i="49"/>
  <c r="M227" i="49"/>
  <c r="M226" i="49"/>
  <c r="M225" i="49"/>
  <c r="M224" i="49"/>
  <c r="M223" i="49"/>
  <c r="M222" i="49"/>
  <c r="M221" i="49"/>
  <c r="M220" i="49"/>
  <c r="M219" i="49"/>
  <c r="M218" i="49"/>
  <c r="M217" i="49"/>
  <c r="M216" i="49"/>
  <c r="M215" i="49"/>
  <c r="M214" i="49"/>
  <c r="M213" i="49"/>
  <c r="M212" i="49"/>
  <c r="M211" i="49"/>
  <c r="M210" i="49"/>
  <c r="M209" i="49"/>
  <c r="M208" i="49"/>
  <c r="M207" i="49"/>
  <c r="M206" i="49"/>
  <c r="M205" i="49"/>
  <c r="M60" i="49"/>
  <c r="M61" i="49"/>
  <c r="M62" i="49"/>
  <c r="M63" i="49"/>
  <c r="M64" i="49"/>
  <c r="M65" i="49"/>
  <c r="M66" i="49"/>
  <c r="M67" i="49"/>
  <c r="D67" i="49" s="1"/>
  <c r="E67" i="49" s="1"/>
  <c r="M68" i="49"/>
  <c r="M69" i="49"/>
  <c r="M70" i="49"/>
  <c r="M71" i="49"/>
  <c r="M72" i="49"/>
  <c r="M73" i="49"/>
  <c r="M74" i="49"/>
  <c r="M75" i="49"/>
  <c r="D75" i="49" s="1"/>
  <c r="E75" i="49" s="1"/>
  <c r="M76" i="49"/>
  <c r="M77" i="49"/>
  <c r="M78" i="49"/>
  <c r="M79" i="49"/>
  <c r="M80" i="49"/>
  <c r="M81" i="49"/>
  <c r="M82" i="49"/>
  <c r="M83" i="49"/>
  <c r="D83" i="49" s="1"/>
  <c r="E83" i="49" s="1"/>
  <c r="M84" i="49"/>
  <c r="M85" i="49"/>
  <c r="M86" i="49"/>
  <c r="M87" i="49"/>
  <c r="M88" i="49"/>
  <c r="M89" i="49"/>
  <c r="M90" i="49"/>
  <c r="M91" i="49"/>
  <c r="D91" i="49" s="1"/>
  <c r="E91" i="49" s="1"/>
  <c r="M92" i="49"/>
  <c r="M93" i="49"/>
  <c r="M94" i="49"/>
  <c r="M95" i="49"/>
  <c r="M96" i="49"/>
  <c r="M97" i="49"/>
  <c r="M98" i="49"/>
  <c r="M99" i="49"/>
  <c r="D99" i="49" s="1"/>
  <c r="E99" i="49" s="1"/>
  <c r="M100" i="49"/>
  <c r="M101" i="49"/>
  <c r="M102" i="49"/>
  <c r="M103" i="49"/>
  <c r="M104" i="49"/>
  <c r="M105" i="49"/>
  <c r="M106" i="49"/>
  <c r="M107" i="49"/>
  <c r="D107" i="49" s="1"/>
  <c r="E107" i="49" s="1"/>
  <c r="M108" i="49"/>
  <c r="M109" i="49"/>
  <c r="M110" i="49"/>
  <c r="M111" i="49"/>
  <c r="M112" i="49"/>
  <c r="M113" i="49"/>
  <c r="M114" i="49"/>
  <c r="M115" i="49"/>
  <c r="D115" i="49" s="1"/>
  <c r="E115" i="49" s="1"/>
  <c r="M116" i="49"/>
  <c r="M117" i="49"/>
  <c r="M118" i="49"/>
  <c r="M119" i="49"/>
  <c r="M120" i="49"/>
  <c r="M121" i="49"/>
  <c r="M122" i="49"/>
  <c r="M123" i="49"/>
  <c r="M124" i="49"/>
  <c r="M125" i="49"/>
  <c r="M126" i="49"/>
  <c r="M127" i="49"/>
  <c r="M128" i="49"/>
  <c r="M129" i="49"/>
  <c r="M130" i="49"/>
  <c r="M131" i="49"/>
  <c r="D131" i="49" s="1"/>
  <c r="E131" i="49" s="1"/>
  <c r="M132" i="49"/>
  <c r="M133" i="49"/>
  <c r="M134" i="49"/>
  <c r="M135" i="49"/>
  <c r="M136" i="49"/>
  <c r="M137" i="49"/>
  <c r="M138" i="49"/>
  <c r="M139" i="49"/>
  <c r="D139" i="49" s="1"/>
  <c r="E139" i="49" s="1"/>
  <c r="M140" i="49"/>
  <c r="M141" i="49"/>
  <c r="M142" i="49"/>
  <c r="M143" i="49"/>
  <c r="M144" i="49"/>
  <c r="M145" i="49"/>
  <c r="M146" i="49"/>
  <c r="M147" i="49"/>
  <c r="D147" i="49" s="1"/>
  <c r="E147" i="49" s="1"/>
  <c r="M148" i="49"/>
  <c r="M149" i="49"/>
  <c r="M150" i="49"/>
  <c r="M151" i="49"/>
  <c r="M152" i="49"/>
  <c r="M153" i="49"/>
  <c r="M154" i="49"/>
  <c r="M155" i="49"/>
  <c r="D155" i="49" s="1"/>
  <c r="E155" i="49" s="1"/>
  <c r="M156" i="49"/>
  <c r="M157" i="49"/>
  <c r="M158" i="49"/>
  <c r="M159" i="49"/>
  <c r="M160" i="49"/>
  <c r="M161" i="49"/>
  <c r="M162" i="49"/>
  <c r="M163" i="49"/>
  <c r="D163" i="49" s="1"/>
  <c r="E163" i="49" s="1"/>
  <c r="M164" i="49"/>
  <c r="M165" i="49"/>
  <c r="M166" i="49"/>
  <c r="M167" i="49"/>
  <c r="M168" i="49"/>
  <c r="M169" i="49"/>
  <c r="M170" i="49"/>
  <c r="M171" i="49"/>
  <c r="D171" i="49" s="1"/>
  <c r="E171" i="49" s="1"/>
  <c r="M172" i="49"/>
  <c r="M173" i="49"/>
  <c r="M174" i="49"/>
  <c r="M175" i="49"/>
  <c r="M176" i="49"/>
  <c r="M177" i="49"/>
  <c r="M178" i="49"/>
  <c r="M179" i="49"/>
  <c r="D179" i="49" s="1"/>
  <c r="E179" i="49" s="1"/>
  <c r="M180" i="49"/>
  <c r="M181" i="49"/>
  <c r="M182" i="49"/>
  <c r="M183" i="49"/>
  <c r="M184" i="49"/>
  <c r="M185" i="49"/>
  <c r="M186" i="49"/>
  <c r="M187" i="49"/>
  <c r="M188" i="49"/>
  <c r="M189" i="49"/>
  <c r="M190" i="49"/>
  <c r="M191" i="49"/>
  <c r="M192" i="49"/>
  <c r="M193" i="49"/>
  <c r="M194" i="49"/>
  <c r="M195" i="49"/>
  <c r="M196" i="49"/>
  <c r="M197" i="49"/>
  <c r="M198" i="49"/>
  <c r="M199" i="49"/>
  <c r="M200" i="49"/>
  <c r="M201" i="49"/>
  <c r="M202" i="49"/>
  <c r="M203" i="49"/>
  <c r="M59" i="49"/>
  <c r="M6" i="49"/>
  <c r="M7" i="49"/>
  <c r="M8" i="49"/>
  <c r="M9" i="49"/>
  <c r="M10" i="49"/>
  <c r="M11" i="49"/>
  <c r="M12" i="49"/>
  <c r="M13" i="49"/>
  <c r="D13" i="49" s="1"/>
  <c r="E13" i="49" s="1"/>
  <c r="M14" i="49"/>
  <c r="M15" i="49"/>
  <c r="M16" i="49"/>
  <c r="M17" i="49"/>
  <c r="M18" i="49"/>
  <c r="M19" i="49"/>
  <c r="M20" i="49"/>
  <c r="M21" i="49"/>
  <c r="D21" i="49" s="1"/>
  <c r="E21" i="49" s="1"/>
  <c r="M22" i="49"/>
  <c r="M23" i="49"/>
  <c r="M24" i="49"/>
  <c r="M25" i="49"/>
  <c r="M26" i="49"/>
  <c r="M27" i="49"/>
  <c r="M28" i="49"/>
  <c r="M29" i="49"/>
  <c r="D29" i="49" s="1"/>
  <c r="E29" i="49" s="1"/>
  <c r="M30" i="49"/>
  <c r="M31" i="49"/>
  <c r="M32" i="49"/>
  <c r="M33" i="49"/>
  <c r="M34" i="49"/>
  <c r="M35" i="49"/>
  <c r="M36" i="49"/>
  <c r="M37" i="49"/>
  <c r="D37" i="49" s="1"/>
  <c r="E37" i="49" s="1"/>
  <c r="M38" i="49"/>
  <c r="M39" i="49"/>
  <c r="M40" i="49"/>
  <c r="M41" i="49"/>
  <c r="M42" i="49"/>
  <c r="M43" i="49"/>
  <c r="M44" i="49"/>
  <c r="M45" i="49"/>
  <c r="D45" i="49" s="1"/>
  <c r="E45" i="49" s="1"/>
  <c r="M46" i="49"/>
  <c r="M47" i="49"/>
  <c r="M48" i="49"/>
  <c r="M49" i="49"/>
  <c r="M50" i="49"/>
  <c r="M51" i="49"/>
  <c r="M52" i="49"/>
  <c r="M53" i="49"/>
  <c r="D53" i="49" s="1"/>
  <c r="E53" i="49" s="1"/>
  <c r="M54" i="49"/>
  <c r="M55" i="49"/>
  <c r="M56" i="49"/>
  <c r="M57" i="49"/>
  <c r="M5" i="49"/>
  <c r="O6" i="50"/>
  <c r="P6" i="50"/>
  <c r="O7" i="50"/>
  <c r="P7" i="50"/>
  <c r="O8" i="50"/>
  <c r="P8" i="50"/>
  <c r="O9" i="50"/>
  <c r="P9" i="50"/>
  <c r="Q9" i="50" s="1"/>
  <c r="O10" i="50"/>
  <c r="P10" i="50"/>
  <c r="O11" i="50"/>
  <c r="P11" i="50"/>
  <c r="O12" i="50"/>
  <c r="P12" i="50"/>
  <c r="O13" i="50"/>
  <c r="P13" i="50"/>
  <c r="O14" i="50"/>
  <c r="P14" i="50"/>
  <c r="O15" i="50"/>
  <c r="P15" i="50"/>
  <c r="O16" i="50"/>
  <c r="P16" i="50"/>
  <c r="O17" i="50"/>
  <c r="P17" i="50"/>
  <c r="O18" i="50"/>
  <c r="P18" i="50"/>
  <c r="O19" i="50"/>
  <c r="P19" i="50"/>
  <c r="O20" i="50"/>
  <c r="P20" i="50"/>
  <c r="O21" i="50"/>
  <c r="P21" i="50"/>
  <c r="Q21" i="50" s="1"/>
  <c r="O22" i="50"/>
  <c r="P22" i="50"/>
  <c r="O23" i="50"/>
  <c r="P23" i="50"/>
  <c r="O24" i="50"/>
  <c r="P24" i="50"/>
  <c r="O25" i="50"/>
  <c r="P25" i="50"/>
  <c r="O26" i="50"/>
  <c r="P26" i="50"/>
  <c r="O27" i="50"/>
  <c r="P27" i="50"/>
  <c r="O28" i="50"/>
  <c r="P28" i="50"/>
  <c r="O29" i="50"/>
  <c r="P29" i="50"/>
  <c r="Q29" i="50" s="1"/>
  <c r="O30" i="50"/>
  <c r="P30" i="50"/>
  <c r="T6" i="50"/>
  <c r="U6" i="50"/>
  <c r="T7" i="50"/>
  <c r="U7" i="50"/>
  <c r="V7" i="50" s="1"/>
  <c r="T8" i="50"/>
  <c r="U8" i="50"/>
  <c r="T9" i="50"/>
  <c r="U9" i="50"/>
  <c r="T10" i="50"/>
  <c r="U10" i="50"/>
  <c r="T11" i="50"/>
  <c r="U11" i="50"/>
  <c r="T12" i="50"/>
  <c r="U12" i="50"/>
  <c r="T13" i="50"/>
  <c r="U13" i="50"/>
  <c r="V13" i="50" s="1"/>
  <c r="T14" i="50"/>
  <c r="U14" i="50"/>
  <c r="T15" i="50"/>
  <c r="U15" i="50"/>
  <c r="T16" i="50"/>
  <c r="U16" i="50"/>
  <c r="T17" i="50"/>
  <c r="U17" i="50"/>
  <c r="T18" i="50"/>
  <c r="U18" i="50"/>
  <c r="T19" i="50"/>
  <c r="U19" i="50"/>
  <c r="T20" i="50"/>
  <c r="U20" i="50"/>
  <c r="T21" i="50"/>
  <c r="U21" i="50"/>
  <c r="T22" i="50"/>
  <c r="U22" i="50"/>
  <c r="T23" i="50"/>
  <c r="U23" i="50"/>
  <c r="V23" i="50" s="1"/>
  <c r="T24" i="50"/>
  <c r="U24" i="50"/>
  <c r="T25" i="50"/>
  <c r="U25" i="50"/>
  <c r="V25" i="50" s="1"/>
  <c r="T26" i="50"/>
  <c r="U26" i="50"/>
  <c r="T27" i="50"/>
  <c r="U27" i="50"/>
  <c r="T28" i="50"/>
  <c r="V28" i="50" s="1"/>
  <c r="U28" i="50"/>
  <c r="T29" i="50"/>
  <c r="U29" i="50"/>
  <c r="T30" i="50"/>
  <c r="U30" i="50"/>
  <c r="U5" i="50"/>
  <c r="T5" i="50"/>
  <c r="U4" i="50"/>
  <c r="T4" i="50"/>
  <c r="U3" i="50"/>
  <c r="T3" i="50"/>
  <c r="P5" i="50"/>
  <c r="Q19" i="50"/>
  <c r="P4" i="50"/>
  <c r="P3" i="50"/>
  <c r="O4" i="50"/>
  <c r="Z30" i="50"/>
  <c r="Y30" i="50"/>
  <c r="Z29" i="50"/>
  <c r="Y29" i="50"/>
  <c r="X29" i="50"/>
  <c r="S29" i="50"/>
  <c r="Z28" i="50"/>
  <c r="Y28" i="50"/>
  <c r="X28" i="50"/>
  <c r="S28" i="50"/>
  <c r="Z27" i="50"/>
  <c r="AA27" i="50" s="1"/>
  <c r="Y27" i="50"/>
  <c r="X27" i="50"/>
  <c r="S27" i="50"/>
  <c r="Z26" i="50"/>
  <c r="Y26" i="50"/>
  <c r="X26" i="50"/>
  <c r="S26" i="50"/>
  <c r="Z25" i="50"/>
  <c r="Y25" i="50"/>
  <c r="X25" i="50"/>
  <c r="S25" i="50"/>
  <c r="Z24" i="50"/>
  <c r="AA24" i="50" s="1"/>
  <c r="Y24" i="50"/>
  <c r="X24" i="50"/>
  <c r="S24" i="50"/>
  <c r="Z23" i="50"/>
  <c r="AA23" i="50" s="1"/>
  <c r="Y23" i="50"/>
  <c r="X23" i="50"/>
  <c r="S23" i="50"/>
  <c r="Z22" i="50"/>
  <c r="Y22" i="50"/>
  <c r="X22" i="50"/>
  <c r="S22" i="50"/>
  <c r="Z21" i="50"/>
  <c r="AA21" i="50" s="1"/>
  <c r="Y21" i="50"/>
  <c r="X21" i="50"/>
  <c r="S21" i="50"/>
  <c r="Z20" i="50"/>
  <c r="AA20" i="50" s="1"/>
  <c r="Y20" i="50"/>
  <c r="X20" i="50"/>
  <c r="S20" i="50"/>
  <c r="Z19" i="50"/>
  <c r="Y19" i="50"/>
  <c r="AA19" i="50" s="1"/>
  <c r="X19" i="50"/>
  <c r="V19" i="50"/>
  <c r="S19" i="50"/>
  <c r="Z18" i="50"/>
  <c r="Y18" i="50"/>
  <c r="AA18" i="50" s="1"/>
  <c r="X18" i="50"/>
  <c r="S18" i="50"/>
  <c r="Z17" i="50"/>
  <c r="Y17" i="50"/>
  <c r="X17" i="50"/>
  <c r="S17" i="50"/>
  <c r="Z16" i="50"/>
  <c r="AA16" i="50" s="1"/>
  <c r="Y16" i="50"/>
  <c r="X16" i="50"/>
  <c r="S16" i="50"/>
  <c r="Z15" i="50"/>
  <c r="Y15" i="50"/>
  <c r="Z14" i="50"/>
  <c r="Y14" i="50"/>
  <c r="X14" i="50"/>
  <c r="S14" i="50"/>
  <c r="Z13" i="50"/>
  <c r="Y13" i="50"/>
  <c r="X13" i="50"/>
  <c r="S13" i="50"/>
  <c r="Z12" i="50"/>
  <c r="AA12" i="50" s="1"/>
  <c r="Y12" i="50"/>
  <c r="X12" i="50"/>
  <c r="S12" i="50"/>
  <c r="Z11" i="50"/>
  <c r="Y11" i="50"/>
  <c r="X11" i="50"/>
  <c r="S11" i="50"/>
  <c r="Z10" i="50"/>
  <c r="AA10" i="50" s="1"/>
  <c r="Y10" i="50"/>
  <c r="X10" i="50"/>
  <c r="V10" i="50"/>
  <c r="S10" i="50"/>
  <c r="Z9" i="50"/>
  <c r="AA9" i="50" s="1"/>
  <c r="Y9" i="50"/>
  <c r="X9" i="50"/>
  <c r="S9" i="50"/>
  <c r="Z8" i="50"/>
  <c r="Y8" i="50"/>
  <c r="X8" i="50"/>
  <c r="V8" i="50"/>
  <c r="S8" i="50"/>
  <c r="Z7" i="50"/>
  <c r="Y7" i="50"/>
  <c r="X7" i="50"/>
  <c r="S7" i="50"/>
  <c r="Z6" i="50"/>
  <c r="Y6" i="50"/>
  <c r="AA6" i="50" s="1"/>
  <c r="X6" i="50"/>
  <c r="V6" i="50"/>
  <c r="S6" i="50"/>
  <c r="Q6" i="50"/>
  <c r="Z5" i="50"/>
  <c r="Y5" i="50"/>
  <c r="X5" i="50"/>
  <c r="S5" i="50"/>
  <c r="O5" i="50"/>
  <c r="Z4" i="50"/>
  <c r="AA4" i="50" s="1"/>
  <c r="Y4" i="50"/>
  <c r="X4" i="50"/>
  <c r="S4" i="50"/>
  <c r="Z3" i="50"/>
  <c r="Y3" i="50"/>
  <c r="O3" i="50"/>
  <c r="D2081" i="49"/>
  <c r="D2079" i="49"/>
  <c r="D2078" i="49"/>
  <c r="D2077" i="49"/>
  <c r="D2076" i="49"/>
  <c r="D2075" i="49"/>
  <c r="D2074" i="49"/>
  <c r="D2073" i="49"/>
  <c r="D2071" i="49"/>
  <c r="D2070" i="49"/>
  <c r="D2069" i="49"/>
  <c r="D2068" i="49"/>
  <c r="D2067" i="49"/>
  <c r="D2066" i="49"/>
  <c r="D2065" i="49"/>
  <c r="D2063" i="49"/>
  <c r="D2062" i="49"/>
  <c r="D2061" i="49"/>
  <c r="D2060" i="49"/>
  <c r="D2059" i="49"/>
  <c r="D2058" i="49"/>
  <c r="D2057" i="49"/>
  <c r="D2055" i="49"/>
  <c r="D2054" i="49"/>
  <c r="D2053" i="49"/>
  <c r="D2052" i="49"/>
  <c r="D2051" i="49"/>
  <c r="D2050" i="49"/>
  <c r="D2049" i="49"/>
  <c r="D2047" i="49"/>
  <c r="D2046" i="49"/>
  <c r="D2045" i="49"/>
  <c r="D2044" i="49"/>
  <c r="D2043" i="49"/>
  <c r="D2042" i="49"/>
  <c r="D2041" i="49"/>
  <c r="D2039" i="49"/>
  <c r="D2038" i="49"/>
  <c r="D2037" i="49"/>
  <c r="D2036" i="49"/>
  <c r="D2035" i="49"/>
  <c r="D2034" i="49"/>
  <c r="D2033" i="49"/>
  <c r="D2031" i="49"/>
  <c r="D2030" i="49"/>
  <c r="D2029" i="49"/>
  <c r="D2028" i="49"/>
  <c r="D2027" i="49"/>
  <c r="D2026" i="49"/>
  <c r="D2025" i="49"/>
  <c r="D2023" i="49"/>
  <c r="D2022" i="49"/>
  <c r="D2021" i="49"/>
  <c r="D2020" i="49"/>
  <c r="D2019" i="49"/>
  <c r="D2018" i="49"/>
  <c r="D2017" i="49"/>
  <c r="D2015" i="49"/>
  <c r="D2014" i="49"/>
  <c r="D2013" i="49"/>
  <c r="D2012" i="49"/>
  <c r="D2011" i="49"/>
  <c r="D2010" i="49"/>
  <c r="D2009" i="49"/>
  <c r="D2007" i="49"/>
  <c r="D2006" i="49"/>
  <c r="D2005" i="49"/>
  <c r="D2004" i="49"/>
  <c r="D2003" i="49"/>
  <c r="D2002" i="49"/>
  <c r="D2001" i="49"/>
  <c r="D1999" i="49"/>
  <c r="D1998" i="49"/>
  <c r="D1997" i="49"/>
  <c r="D1996" i="49"/>
  <c r="D1995" i="49"/>
  <c r="D1994" i="49"/>
  <c r="D1993" i="49"/>
  <c r="D1991" i="49"/>
  <c r="D1990" i="49"/>
  <c r="D1989" i="49"/>
  <c r="D1988" i="49"/>
  <c r="D1987" i="49"/>
  <c r="D1986" i="49"/>
  <c r="D1985" i="49"/>
  <c r="D1983" i="49"/>
  <c r="D1982" i="49"/>
  <c r="D1981" i="49"/>
  <c r="D1980" i="49"/>
  <c r="D1979" i="49"/>
  <c r="D1978" i="49"/>
  <c r="D1977" i="49"/>
  <c r="D1975" i="49"/>
  <c r="D1974" i="49"/>
  <c r="D1973" i="49"/>
  <c r="D1972" i="49"/>
  <c r="D1971" i="49"/>
  <c r="D1970" i="49"/>
  <c r="D1969" i="49"/>
  <c r="D1967" i="49"/>
  <c r="D1966" i="49"/>
  <c r="D1965" i="49"/>
  <c r="D1964" i="49"/>
  <c r="D1963" i="49"/>
  <c r="D1962" i="49"/>
  <c r="D1961" i="49"/>
  <c r="D1959" i="49"/>
  <c r="D1958" i="49"/>
  <c r="D1957" i="49"/>
  <c r="D1956" i="49"/>
  <c r="D1955" i="49"/>
  <c r="D1954" i="49"/>
  <c r="D1953" i="49"/>
  <c r="D1951" i="49"/>
  <c r="D1950" i="49"/>
  <c r="D1949" i="49"/>
  <c r="D1948" i="49"/>
  <c r="D1947" i="49"/>
  <c r="D1946" i="49"/>
  <c r="D1945" i="49"/>
  <c r="D1943" i="49"/>
  <c r="D1942" i="49"/>
  <c r="D1941" i="49"/>
  <c r="D1940" i="49"/>
  <c r="D1939" i="49"/>
  <c r="D1938" i="49"/>
  <c r="D1937" i="49"/>
  <c r="D1935" i="49"/>
  <c r="D1934" i="49"/>
  <c r="D1933" i="49"/>
  <c r="D1932" i="49"/>
  <c r="D1931" i="49"/>
  <c r="D1930" i="49"/>
  <c r="D1929" i="49"/>
  <c r="D1927" i="49"/>
  <c r="D1926" i="49"/>
  <c r="D1925" i="49"/>
  <c r="D1924" i="49"/>
  <c r="D1923" i="49"/>
  <c r="D1922" i="49"/>
  <c r="D1921" i="49"/>
  <c r="D1919" i="49"/>
  <c r="D1918" i="49"/>
  <c r="D1917" i="49"/>
  <c r="D1916" i="49"/>
  <c r="D1915" i="49"/>
  <c r="D1914" i="49"/>
  <c r="D1913" i="49"/>
  <c r="D1911" i="49"/>
  <c r="D1910" i="49"/>
  <c r="D1909" i="49"/>
  <c r="D1908" i="49"/>
  <c r="D1907" i="49"/>
  <c r="D1906" i="49"/>
  <c r="D1905" i="49"/>
  <c r="D1903" i="49"/>
  <c r="D1902" i="49"/>
  <c r="D1901" i="49"/>
  <c r="D1900" i="49"/>
  <c r="D1899" i="49"/>
  <c r="D1898" i="49"/>
  <c r="D1897" i="49"/>
  <c r="D1895" i="49"/>
  <c r="D1894" i="49"/>
  <c r="D1893" i="49"/>
  <c r="D1892" i="49"/>
  <c r="D1891" i="49"/>
  <c r="D1890" i="49"/>
  <c r="D1889" i="49"/>
  <c r="D1887" i="49"/>
  <c r="D1886" i="49"/>
  <c r="D1885" i="49"/>
  <c r="D1884" i="49"/>
  <c r="D1883" i="49"/>
  <c r="D1882" i="49"/>
  <c r="D1881" i="49"/>
  <c r="D1879" i="49"/>
  <c r="D1878" i="49"/>
  <c r="D1877" i="49"/>
  <c r="D1876" i="49"/>
  <c r="D1875" i="49"/>
  <c r="D1874" i="49"/>
  <c r="D1873" i="49"/>
  <c r="D1871" i="49"/>
  <c r="D1870" i="49"/>
  <c r="D1869" i="49"/>
  <c r="D1868" i="49"/>
  <c r="D1867" i="49"/>
  <c r="D1866" i="49"/>
  <c r="D1865" i="49"/>
  <c r="D1863" i="49"/>
  <c r="D1862" i="49"/>
  <c r="D1861" i="49"/>
  <c r="D1860" i="49"/>
  <c r="D1859" i="49"/>
  <c r="D1858" i="49"/>
  <c r="D1857" i="49"/>
  <c r="D1855" i="49"/>
  <c r="D1854" i="49"/>
  <c r="D1853" i="49"/>
  <c r="D1852" i="49"/>
  <c r="D1851" i="49"/>
  <c r="D1850" i="49"/>
  <c r="D1849" i="49"/>
  <c r="D1847" i="49"/>
  <c r="D1846" i="49"/>
  <c r="D1845" i="49"/>
  <c r="D1844" i="49"/>
  <c r="D1843" i="49"/>
  <c r="D1842" i="49"/>
  <c r="D1841" i="49"/>
  <c r="D1839" i="49"/>
  <c r="D1838" i="49"/>
  <c r="D1837" i="49"/>
  <c r="D1836" i="49"/>
  <c r="D1835" i="49"/>
  <c r="D1834" i="49"/>
  <c r="D1833" i="49"/>
  <c r="D1831" i="49"/>
  <c r="D1830" i="49"/>
  <c r="D1829" i="49"/>
  <c r="D1828" i="49"/>
  <c r="D1827" i="49"/>
  <c r="D1826" i="49"/>
  <c r="D1825" i="49"/>
  <c r="D1823" i="49"/>
  <c r="D1822" i="49"/>
  <c r="D1821" i="49"/>
  <c r="D1820" i="49"/>
  <c r="D1819" i="49"/>
  <c r="D1818" i="49"/>
  <c r="D1817" i="49"/>
  <c r="D1815" i="49"/>
  <c r="D1814" i="49"/>
  <c r="D1813" i="49"/>
  <c r="D1812" i="49"/>
  <c r="D1811" i="49"/>
  <c r="D1810" i="49"/>
  <c r="D1809" i="49"/>
  <c r="D1807" i="49"/>
  <c r="D1806" i="49"/>
  <c r="D1805" i="49"/>
  <c r="D1804" i="49"/>
  <c r="D1803" i="49"/>
  <c r="D1802" i="49"/>
  <c r="D1801" i="49"/>
  <c r="D1799" i="49"/>
  <c r="D1798" i="49"/>
  <c r="D1797" i="49"/>
  <c r="D1796" i="49"/>
  <c r="D1795" i="49"/>
  <c r="D1794" i="49"/>
  <c r="D1793" i="49"/>
  <c r="D1791" i="49"/>
  <c r="D1790" i="49"/>
  <c r="D1789" i="49"/>
  <c r="D1788" i="49"/>
  <c r="D1787" i="49"/>
  <c r="D1786" i="49"/>
  <c r="D1785" i="49"/>
  <c r="D1783" i="49"/>
  <c r="D1782" i="49"/>
  <c r="D1781" i="49"/>
  <c r="D1780" i="49"/>
  <c r="D1779" i="49"/>
  <c r="D1778" i="49"/>
  <c r="D1777" i="49"/>
  <c r="D1775" i="49"/>
  <c r="D1774" i="49"/>
  <c r="D1773" i="49"/>
  <c r="D1772" i="49"/>
  <c r="D1771" i="49"/>
  <c r="D1770" i="49"/>
  <c r="D1769" i="49"/>
  <c r="D1767" i="49"/>
  <c r="D1766" i="49"/>
  <c r="D1765" i="49"/>
  <c r="D1764" i="49"/>
  <c r="D1763" i="49"/>
  <c r="D1762" i="49"/>
  <c r="D1761" i="49"/>
  <c r="D1759" i="49"/>
  <c r="D1758" i="49"/>
  <c r="D1757" i="49"/>
  <c r="D1756" i="49"/>
  <c r="D1755" i="49"/>
  <c r="D1754" i="49"/>
  <c r="D1753" i="49"/>
  <c r="D1751" i="49"/>
  <c r="D1750" i="49"/>
  <c r="D1749" i="49"/>
  <c r="D1748" i="49"/>
  <c r="D1747" i="49"/>
  <c r="D1746" i="49"/>
  <c r="D1745" i="49"/>
  <c r="D1743" i="49"/>
  <c r="D1742" i="49"/>
  <c r="D1741" i="49"/>
  <c r="D1740" i="49"/>
  <c r="D1739" i="49"/>
  <c r="D1738" i="49"/>
  <c r="D1737" i="49"/>
  <c r="D1735" i="49"/>
  <c r="D1734" i="49"/>
  <c r="D1733" i="49"/>
  <c r="D1732" i="49"/>
  <c r="D1731" i="49"/>
  <c r="D1730" i="49"/>
  <c r="D1729" i="49"/>
  <c r="D1727" i="49"/>
  <c r="D1726" i="49"/>
  <c r="D1725" i="49"/>
  <c r="D1724" i="49"/>
  <c r="D1723" i="49"/>
  <c r="D1722" i="49"/>
  <c r="D1721" i="49"/>
  <c r="D1719" i="49"/>
  <c r="D1718" i="49"/>
  <c r="D1717" i="49"/>
  <c r="D1716" i="49"/>
  <c r="D1715" i="49"/>
  <c r="D1714" i="49"/>
  <c r="D1713" i="49"/>
  <c r="D1711" i="49"/>
  <c r="D1710" i="49"/>
  <c r="D1709" i="49"/>
  <c r="D1708" i="49"/>
  <c r="D1707" i="49"/>
  <c r="D1706" i="49"/>
  <c r="D1705" i="49"/>
  <c r="D1703" i="49"/>
  <c r="D1702" i="49"/>
  <c r="D1701" i="49"/>
  <c r="D1700" i="49"/>
  <c r="D1699" i="49"/>
  <c r="D1698" i="49"/>
  <c r="D1697" i="49"/>
  <c r="D1695" i="49"/>
  <c r="D1694" i="49"/>
  <c r="D1693" i="49"/>
  <c r="D1692" i="49"/>
  <c r="D1691" i="49"/>
  <c r="D1690" i="49"/>
  <c r="D1689" i="49"/>
  <c r="D1687" i="49"/>
  <c r="D1686" i="49"/>
  <c r="D1685" i="49"/>
  <c r="D1684" i="49"/>
  <c r="D1683" i="49"/>
  <c r="D1682" i="49"/>
  <c r="D1681" i="49"/>
  <c r="D1679" i="49"/>
  <c r="D1678" i="49"/>
  <c r="D1677" i="49"/>
  <c r="D1676" i="49"/>
  <c r="D1675" i="49"/>
  <c r="D1674" i="49"/>
  <c r="D1673" i="49"/>
  <c r="D1671" i="49"/>
  <c r="D1670" i="49"/>
  <c r="D1669" i="49"/>
  <c r="D1668" i="49"/>
  <c r="D1667" i="49"/>
  <c r="D1666" i="49"/>
  <c r="D1665" i="49"/>
  <c r="D1663" i="49"/>
  <c r="D1662" i="49"/>
  <c r="D1661" i="49"/>
  <c r="D1660" i="49"/>
  <c r="D1659" i="49"/>
  <c r="D1658" i="49"/>
  <c r="D1657" i="49"/>
  <c r="D1655" i="49"/>
  <c r="D1654" i="49"/>
  <c r="D1653" i="49"/>
  <c r="D1652" i="49"/>
  <c r="D1651" i="49"/>
  <c r="D1650" i="49"/>
  <c r="D1649" i="49"/>
  <c r="D1647" i="49"/>
  <c r="D1646" i="49"/>
  <c r="D1645" i="49"/>
  <c r="D1644" i="49"/>
  <c r="D1643" i="49"/>
  <c r="D1642" i="49"/>
  <c r="D1641" i="49"/>
  <c r="D1639" i="49"/>
  <c r="D1638" i="49"/>
  <c r="D1637" i="49"/>
  <c r="D1636" i="49"/>
  <c r="D1635" i="49"/>
  <c r="D1634" i="49"/>
  <c r="D1633" i="49"/>
  <c r="D1631" i="49"/>
  <c r="D1630" i="49"/>
  <c r="D1629" i="49"/>
  <c r="D1628" i="49"/>
  <c r="D1627" i="49"/>
  <c r="D1626" i="49"/>
  <c r="D1625" i="49"/>
  <c r="D1623" i="49"/>
  <c r="D1622" i="49"/>
  <c r="D1621" i="49"/>
  <c r="D1620" i="49"/>
  <c r="D1619" i="49"/>
  <c r="D1618" i="49"/>
  <c r="D1617" i="49"/>
  <c r="D1615" i="49"/>
  <c r="D1614" i="49"/>
  <c r="D1613" i="49"/>
  <c r="D1612" i="49"/>
  <c r="D1611" i="49"/>
  <c r="D1610" i="49"/>
  <c r="D1609" i="49"/>
  <c r="D1607" i="49"/>
  <c r="D1606" i="49"/>
  <c r="D1605" i="49"/>
  <c r="D1604" i="49"/>
  <c r="D1603" i="49"/>
  <c r="D1602" i="49"/>
  <c r="D1601" i="49"/>
  <c r="D1599" i="49"/>
  <c r="D1598" i="49"/>
  <c r="D1597" i="49"/>
  <c r="D1596" i="49"/>
  <c r="D1595" i="49"/>
  <c r="D1594" i="49"/>
  <c r="D1593" i="49"/>
  <c r="D1591" i="49"/>
  <c r="D1590" i="49"/>
  <c r="D1589" i="49"/>
  <c r="D1588" i="49"/>
  <c r="D1587" i="49"/>
  <c r="D1583" i="49"/>
  <c r="D1582" i="49"/>
  <c r="D1581" i="49"/>
  <c r="D1580" i="49"/>
  <c r="D1579" i="49"/>
  <c r="D1578" i="49"/>
  <c r="D1576" i="49"/>
  <c r="D1575" i="49"/>
  <c r="D1574" i="49"/>
  <c r="D1573" i="49"/>
  <c r="D1572" i="49"/>
  <c r="D1571" i="49"/>
  <c r="D1570" i="49"/>
  <c r="D1568" i="49"/>
  <c r="D1567" i="49"/>
  <c r="D1566" i="49"/>
  <c r="D1565" i="49"/>
  <c r="D1564" i="49"/>
  <c r="D1563" i="49"/>
  <c r="D1562" i="49"/>
  <c r="D1560" i="49"/>
  <c r="D1559" i="49"/>
  <c r="D1558" i="49"/>
  <c r="D1557" i="49"/>
  <c r="D1556" i="49"/>
  <c r="D1555" i="49"/>
  <c r="D1554" i="49"/>
  <c r="D1552" i="49"/>
  <c r="D1551" i="49"/>
  <c r="D1550" i="49"/>
  <c r="D1549" i="49"/>
  <c r="D1548" i="49"/>
  <c r="D1547" i="49"/>
  <c r="D1546" i="49"/>
  <c r="D1544" i="49"/>
  <c r="D1543" i="49"/>
  <c r="D1542" i="49"/>
  <c r="D1541" i="49"/>
  <c r="D1540" i="49"/>
  <c r="D1539" i="49"/>
  <c r="D1538" i="49"/>
  <c r="D1536" i="49"/>
  <c r="D1535" i="49"/>
  <c r="D1534" i="49"/>
  <c r="D1533" i="49"/>
  <c r="D1532" i="49"/>
  <c r="D1531" i="49"/>
  <c r="D1530" i="49"/>
  <c r="D1528" i="49"/>
  <c r="D1527" i="49"/>
  <c r="D1526" i="49"/>
  <c r="D1525" i="49"/>
  <c r="D1524" i="49"/>
  <c r="D1523" i="49"/>
  <c r="D1522" i="49"/>
  <c r="D1520" i="49"/>
  <c r="D1519" i="49"/>
  <c r="D1518" i="49"/>
  <c r="D1517" i="49"/>
  <c r="D1516" i="49"/>
  <c r="D1515" i="49"/>
  <c r="D1514" i="49"/>
  <c r="D1512" i="49"/>
  <c r="D1511" i="49"/>
  <c r="D1510" i="49"/>
  <c r="D1509" i="49"/>
  <c r="D1508" i="49"/>
  <c r="D1507" i="49"/>
  <c r="D1506" i="49"/>
  <c r="D1504" i="49"/>
  <c r="D1503" i="49"/>
  <c r="D1502" i="49"/>
  <c r="D1501" i="49"/>
  <c r="D1500" i="49"/>
  <c r="D1499" i="49"/>
  <c r="D1498" i="49"/>
  <c r="D1496" i="49"/>
  <c r="D1495" i="49"/>
  <c r="D1494" i="49"/>
  <c r="D1493" i="49"/>
  <c r="D1492" i="49"/>
  <c r="D1491" i="49"/>
  <c r="D1490" i="49"/>
  <c r="D1488" i="49"/>
  <c r="D1487" i="49"/>
  <c r="D1486" i="49"/>
  <c r="D1485" i="49"/>
  <c r="D1484" i="49"/>
  <c r="D1483" i="49"/>
  <c r="D1482" i="49"/>
  <c r="D1480" i="49"/>
  <c r="D1479" i="49"/>
  <c r="D1478" i="49"/>
  <c r="D1477" i="49"/>
  <c r="D1476" i="49"/>
  <c r="D1475" i="49"/>
  <c r="D1474" i="49"/>
  <c r="D1472" i="49"/>
  <c r="G1466" i="49"/>
  <c r="H1466" i="49"/>
  <c r="F1466" i="49"/>
  <c r="H1464" i="49"/>
  <c r="G1464" i="49"/>
  <c r="F1464" i="49"/>
  <c r="G1463" i="49"/>
  <c r="H1463" i="49"/>
  <c r="F1463" i="49"/>
  <c r="G1462" i="49"/>
  <c r="H1462" i="49"/>
  <c r="F1462" i="49"/>
  <c r="H1461" i="49"/>
  <c r="H1460" i="49"/>
  <c r="G1460" i="49"/>
  <c r="F1460" i="49"/>
  <c r="G1459" i="49"/>
  <c r="H1459" i="49"/>
  <c r="F1459" i="49"/>
  <c r="G1458" i="49"/>
  <c r="H1458" i="49"/>
  <c r="F1458" i="49"/>
  <c r="H1457" i="49"/>
  <c r="H1456" i="49"/>
  <c r="G1456" i="49"/>
  <c r="F1456" i="49"/>
  <c r="G1455" i="49"/>
  <c r="H1455" i="49"/>
  <c r="F1455" i="49"/>
  <c r="G1454" i="49"/>
  <c r="H1454" i="49"/>
  <c r="F1454" i="49"/>
  <c r="H1453" i="49"/>
  <c r="H1452" i="49"/>
  <c r="G1452" i="49"/>
  <c r="F1452" i="49"/>
  <c r="P1448" i="49"/>
  <c r="O1448" i="49"/>
  <c r="D1447" i="49"/>
  <c r="E1447" i="49" s="1"/>
  <c r="D1445" i="49"/>
  <c r="E1445" i="49" s="1"/>
  <c r="D1444" i="49"/>
  <c r="E1444" i="49" s="1"/>
  <c r="D1443" i="49"/>
  <c r="E1443" i="49" s="1"/>
  <c r="D1442" i="49"/>
  <c r="E1442" i="49" s="1"/>
  <c r="D1441" i="49"/>
  <c r="E1441" i="49" s="1"/>
  <c r="D1440" i="49"/>
  <c r="E1440" i="49" s="1"/>
  <c r="D1439" i="49"/>
  <c r="E1439" i="49" s="1"/>
  <c r="D1438" i="49"/>
  <c r="E1438" i="49" s="1"/>
  <c r="D1437" i="49"/>
  <c r="E1437" i="49" s="1"/>
  <c r="D1436" i="49"/>
  <c r="E1436" i="49" s="1"/>
  <c r="D1435" i="49"/>
  <c r="E1435" i="49" s="1"/>
  <c r="D1434" i="49"/>
  <c r="E1434" i="49" s="1"/>
  <c r="D1433" i="49"/>
  <c r="E1433" i="49" s="1"/>
  <c r="D1432" i="49"/>
  <c r="E1432" i="49" s="1"/>
  <c r="D1431" i="49"/>
  <c r="E1431" i="49" s="1"/>
  <c r="D1430" i="49"/>
  <c r="E1430" i="49" s="1"/>
  <c r="D1429" i="49"/>
  <c r="E1429" i="49" s="1"/>
  <c r="D1428" i="49"/>
  <c r="E1428" i="49" s="1"/>
  <c r="D1427" i="49"/>
  <c r="E1427" i="49" s="1"/>
  <c r="D1426" i="49"/>
  <c r="E1426" i="49" s="1"/>
  <c r="D1425" i="49"/>
  <c r="E1425" i="49" s="1"/>
  <c r="D1424" i="49"/>
  <c r="E1424" i="49" s="1"/>
  <c r="D1423" i="49"/>
  <c r="E1423" i="49" s="1"/>
  <c r="D1422" i="49"/>
  <c r="E1422" i="49" s="1"/>
  <c r="D1421" i="49"/>
  <c r="E1421" i="49" s="1"/>
  <c r="D1420" i="49"/>
  <c r="E1420" i="49" s="1"/>
  <c r="E1419" i="49"/>
  <c r="D1419" i="49"/>
  <c r="D1418" i="49"/>
  <c r="E1418" i="49" s="1"/>
  <c r="D1417" i="49"/>
  <c r="E1417" i="49"/>
  <c r="D1416" i="49"/>
  <c r="E1416" i="49" s="1"/>
  <c r="D1415" i="49"/>
  <c r="E1415" i="49" s="1"/>
  <c r="D1414" i="49"/>
  <c r="E1414" i="49" s="1"/>
  <c r="D1412" i="49"/>
  <c r="E1412" i="49" s="1"/>
  <c r="D1411" i="49"/>
  <c r="E1411" i="49" s="1"/>
  <c r="D1410" i="49"/>
  <c r="E1410" i="49" s="1"/>
  <c r="D1409" i="49"/>
  <c r="E1409" i="49" s="1"/>
  <c r="D1408" i="49"/>
  <c r="E1408" i="49" s="1"/>
  <c r="D1407" i="49"/>
  <c r="E1407" i="49" s="1"/>
  <c r="D1406" i="49"/>
  <c r="E1406" i="49" s="1"/>
  <c r="D1405" i="49"/>
  <c r="E1405" i="49" s="1"/>
  <c r="E1404" i="49"/>
  <c r="D1404" i="49"/>
  <c r="D1403" i="49"/>
  <c r="E1403" i="49" s="1"/>
  <c r="D1402" i="49"/>
  <c r="E1402" i="49" s="1"/>
  <c r="D1401" i="49"/>
  <c r="E1401" i="49" s="1"/>
  <c r="D1400" i="49"/>
  <c r="E1400" i="49" s="1"/>
  <c r="D1399" i="49"/>
  <c r="E1399" i="49" s="1"/>
  <c r="D1398" i="49"/>
  <c r="E1398" i="49" s="1"/>
  <c r="D1397" i="49"/>
  <c r="E1397" i="49" s="1"/>
  <c r="D1396" i="49"/>
  <c r="E1396" i="49" s="1"/>
  <c r="D1395" i="49"/>
  <c r="E1395" i="49" s="1"/>
  <c r="D1394" i="49"/>
  <c r="E1394" i="49" s="1"/>
  <c r="D1393" i="49"/>
  <c r="E1393" i="49" s="1"/>
  <c r="D1392" i="49"/>
  <c r="E1392" i="49"/>
  <c r="D1391" i="49"/>
  <c r="E1391" i="49"/>
  <c r="D1390" i="49"/>
  <c r="E1390" i="49" s="1"/>
  <c r="D1389" i="49"/>
  <c r="E1389" i="49" s="1"/>
  <c r="E1388" i="49"/>
  <c r="D1388" i="49"/>
  <c r="D1387" i="49"/>
  <c r="E1387" i="49" s="1"/>
  <c r="E1386" i="49"/>
  <c r="D1386" i="49"/>
  <c r="D1385" i="49"/>
  <c r="E1385" i="49" s="1"/>
  <c r="D1384" i="49"/>
  <c r="E1384" i="49" s="1"/>
  <c r="D1383" i="49"/>
  <c r="E1383" i="49" s="1"/>
  <c r="D1382" i="49"/>
  <c r="E1382" i="49" s="1"/>
  <c r="D1381" i="49"/>
  <c r="E1381" i="49" s="1"/>
  <c r="D1380" i="49"/>
  <c r="E1380" i="49" s="1"/>
  <c r="D1379" i="49"/>
  <c r="E1379" i="49" s="1"/>
  <c r="D1378" i="49"/>
  <c r="E1378" i="49" s="1"/>
  <c r="D1377" i="49"/>
  <c r="E1377" i="49" s="1"/>
  <c r="D1376" i="49"/>
  <c r="E1376" i="49"/>
  <c r="D1375" i="49"/>
  <c r="E1375" i="49"/>
  <c r="D1374" i="49"/>
  <c r="E1374" i="49" s="1"/>
  <c r="D1373" i="49"/>
  <c r="E1373" i="49" s="1"/>
  <c r="E1372" i="49"/>
  <c r="D1372" i="49"/>
  <c r="D1371" i="49"/>
  <c r="E1371" i="49" s="1"/>
  <c r="D1370" i="49"/>
  <c r="E1370" i="49" s="1"/>
  <c r="D1369" i="49"/>
  <c r="E1369" i="49" s="1"/>
  <c r="D1368" i="49"/>
  <c r="E1368" i="49" s="1"/>
  <c r="D1367" i="49"/>
  <c r="E1367" i="49" s="1"/>
  <c r="D1366" i="49"/>
  <c r="E1366" i="49" s="1"/>
  <c r="D1365" i="49"/>
  <c r="E1365" i="49" s="1"/>
  <c r="D1364" i="49"/>
  <c r="E1364" i="49" s="1"/>
  <c r="D1363" i="49"/>
  <c r="E1363" i="49" s="1"/>
  <c r="D1362" i="49"/>
  <c r="E1362" i="49" s="1"/>
  <c r="D1361" i="49"/>
  <c r="E1361" i="49" s="1"/>
  <c r="D1360" i="49"/>
  <c r="E1360" i="49"/>
  <c r="D1359" i="49"/>
  <c r="E1359" i="49"/>
  <c r="D1358" i="49"/>
  <c r="E1358" i="49" s="1"/>
  <c r="D1357" i="49"/>
  <c r="E1357" i="49" s="1"/>
  <c r="D1356" i="49"/>
  <c r="E1356" i="49" s="1"/>
  <c r="D1355" i="49"/>
  <c r="E1355" i="49" s="1"/>
  <c r="D1354" i="49"/>
  <c r="E1354" i="49" s="1"/>
  <c r="D1353" i="49"/>
  <c r="E1353" i="49" s="1"/>
  <c r="D1352" i="49"/>
  <c r="E1352" i="49" s="1"/>
  <c r="D1351" i="49"/>
  <c r="E1351" i="49" s="1"/>
  <c r="D1350" i="49"/>
  <c r="E1350" i="49" s="1"/>
  <c r="D1349" i="49"/>
  <c r="E1349" i="49" s="1"/>
  <c r="D1348" i="49"/>
  <c r="E1348" i="49" s="1"/>
  <c r="D1347" i="49"/>
  <c r="E1347" i="49" s="1"/>
  <c r="D1346" i="49"/>
  <c r="E1346" i="49" s="1"/>
  <c r="D1345" i="49"/>
  <c r="E1345" i="49" s="1"/>
  <c r="D1344" i="49"/>
  <c r="E1344" i="49"/>
  <c r="D1343" i="49"/>
  <c r="E1343" i="49"/>
  <c r="D1342" i="49"/>
  <c r="E1342" i="49" s="1"/>
  <c r="D1341" i="49"/>
  <c r="E1341" i="49" s="1"/>
  <c r="D1340" i="49"/>
  <c r="E1340" i="49" s="1"/>
  <c r="D1339" i="49"/>
  <c r="E1339" i="49" s="1"/>
  <c r="D1338" i="49"/>
  <c r="E1338" i="49"/>
  <c r="D1337" i="49"/>
  <c r="E1337" i="49" s="1"/>
  <c r="D1336" i="49"/>
  <c r="E1336" i="49" s="1"/>
  <c r="D1335" i="49"/>
  <c r="E1335" i="49" s="1"/>
  <c r="D1334" i="49"/>
  <c r="E1334" i="49" s="1"/>
  <c r="D1333" i="49"/>
  <c r="E1333" i="49"/>
  <c r="D1332" i="49"/>
  <c r="E1332" i="49" s="1"/>
  <c r="D1331" i="49"/>
  <c r="E1331" i="49" s="1"/>
  <c r="D1330" i="49"/>
  <c r="E1330" i="49" s="1"/>
  <c r="D1329" i="49"/>
  <c r="E1329" i="49" s="1"/>
  <c r="D1328" i="49"/>
  <c r="E1328" i="49"/>
  <c r="D1327" i="49"/>
  <c r="E1327" i="49" s="1"/>
  <c r="D1325" i="49"/>
  <c r="E1325" i="49" s="1"/>
  <c r="D1324" i="49"/>
  <c r="E1324" i="49" s="1"/>
  <c r="D1323" i="49"/>
  <c r="E1323" i="49" s="1"/>
  <c r="D1322" i="49"/>
  <c r="E1322" i="49" s="1"/>
  <c r="D1321" i="49"/>
  <c r="E1321" i="49" s="1"/>
  <c r="D1320" i="49"/>
  <c r="E1320" i="49" s="1"/>
  <c r="D1319" i="49"/>
  <c r="E1319" i="49" s="1"/>
  <c r="D1317" i="49"/>
  <c r="E1317" i="49" s="1"/>
  <c r="D1316" i="49"/>
  <c r="E1316" i="49" s="1"/>
  <c r="D1315" i="49"/>
  <c r="E1315" i="49" s="1"/>
  <c r="D1314" i="49"/>
  <c r="E1314" i="49" s="1"/>
  <c r="D1313" i="49"/>
  <c r="E1313" i="49" s="1"/>
  <c r="D1312" i="49"/>
  <c r="E1312" i="49" s="1"/>
  <c r="D1311" i="49"/>
  <c r="E1311" i="49" s="1"/>
  <c r="E1310" i="49"/>
  <c r="D1309" i="49"/>
  <c r="E1309" i="49" s="1"/>
  <c r="D1308" i="49"/>
  <c r="E1308" i="49" s="1"/>
  <c r="D1307" i="49"/>
  <c r="E1307" i="49" s="1"/>
  <c r="D1306" i="49"/>
  <c r="E1306" i="49" s="1"/>
  <c r="D1305" i="49"/>
  <c r="E1305" i="49" s="1"/>
  <c r="D1304" i="49"/>
  <c r="E1304" i="49" s="1"/>
  <c r="D1303" i="49"/>
  <c r="E1303" i="49" s="1"/>
  <c r="D1302" i="49"/>
  <c r="E1302" i="49"/>
  <c r="D1301" i="49"/>
  <c r="E1301" i="49" s="1"/>
  <c r="D1300" i="49"/>
  <c r="E1300" i="49" s="1"/>
  <c r="D1299" i="49"/>
  <c r="E1299" i="49" s="1"/>
  <c r="D1298" i="49"/>
  <c r="E1298" i="49" s="1"/>
  <c r="D1297" i="49"/>
  <c r="E1297" i="49" s="1"/>
  <c r="D1296" i="49"/>
  <c r="E1296" i="49" s="1"/>
  <c r="D1295" i="49"/>
  <c r="E1295" i="49" s="1"/>
  <c r="D1294" i="49"/>
  <c r="E1294" i="49"/>
  <c r="D1293" i="49"/>
  <c r="E1293" i="49" s="1"/>
  <c r="D1292" i="49"/>
  <c r="E1292" i="49" s="1"/>
  <c r="D1291" i="49"/>
  <c r="E1291" i="49" s="1"/>
  <c r="D1290" i="49"/>
  <c r="E1290" i="49" s="1"/>
  <c r="D1289" i="49"/>
  <c r="E1289" i="49" s="1"/>
  <c r="D1288" i="49"/>
  <c r="E1288" i="49" s="1"/>
  <c r="D1287" i="49"/>
  <c r="E1287" i="49" s="1"/>
  <c r="D1286" i="49"/>
  <c r="E1286" i="49" s="1"/>
  <c r="D1284" i="49"/>
  <c r="E1284" i="49" s="1"/>
  <c r="D1283" i="49"/>
  <c r="E1283" i="49" s="1"/>
  <c r="D1282" i="49"/>
  <c r="E1282" i="49" s="1"/>
  <c r="D1281" i="49"/>
  <c r="E1281" i="49" s="1"/>
  <c r="D1280" i="49"/>
  <c r="E1280" i="49" s="1"/>
  <c r="D1279" i="49"/>
  <c r="E1279" i="49" s="1"/>
  <c r="D1278" i="49"/>
  <c r="E1278" i="49" s="1"/>
  <c r="D1276" i="49"/>
  <c r="E1276" i="49" s="1"/>
  <c r="D1275" i="49"/>
  <c r="E1275" i="49" s="1"/>
  <c r="D1274" i="49"/>
  <c r="E1274" i="49" s="1"/>
  <c r="D1273" i="49"/>
  <c r="E1273" i="49" s="1"/>
  <c r="D1272" i="49"/>
  <c r="E1272" i="49" s="1"/>
  <c r="D1271" i="49"/>
  <c r="E1271" i="49" s="1"/>
  <c r="D1270" i="49"/>
  <c r="E1270" i="49" s="1"/>
  <c r="D1269" i="49"/>
  <c r="E1269" i="49" s="1"/>
  <c r="D1268" i="49"/>
  <c r="E1268" i="49" s="1"/>
  <c r="D1267" i="49"/>
  <c r="E1267" i="49" s="1"/>
  <c r="D1266" i="49"/>
  <c r="E1266" i="49" s="1"/>
  <c r="D1265" i="49"/>
  <c r="E1265" i="49" s="1"/>
  <c r="D1264" i="49"/>
  <c r="E1264" i="49" s="1"/>
  <c r="D1263" i="49"/>
  <c r="E1263" i="49" s="1"/>
  <c r="D1262" i="49"/>
  <c r="E1262" i="49" s="1"/>
  <c r="D1261" i="49"/>
  <c r="E1261" i="49" s="1"/>
  <c r="D1260" i="49"/>
  <c r="E1260" i="49" s="1"/>
  <c r="D1259" i="49"/>
  <c r="E1259" i="49" s="1"/>
  <c r="D1258" i="49"/>
  <c r="E1258" i="49" s="1"/>
  <c r="D1257" i="49"/>
  <c r="E1257" i="49" s="1"/>
  <c r="D1256" i="49"/>
  <c r="E1256" i="49" s="1"/>
  <c r="D1255" i="49"/>
  <c r="E1255" i="49" s="1"/>
  <c r="D1253" i="49"/>
  <c r="E1253" i="49" s="1"/>
  <c r="D1252" i="49"/>
  <c r="E1252" i="49" s="1"/>
  <c r="D1251" i="49"/>
  <c r="E1251" i="49" s="1"/>
  <c r="D1250" i="49"/>
  <c r="E1250" i="49" s="1"/>
  <c r="D1249" i="49"/>
  <c r="E1249" i="49" s="1"/>
  <c r="D1248" i="49"/>
  <c r="E1248" i="49" s="1"/>
  <c r="D1247" i="49"/>
  <c r="E1247" i="49" s="1"/>
  <c r="E1246" i="49"/>
  <c r="D1245" i="49"/>
  <c r="E1245" i="49" s="1"/>
  <c r="D1244" i="49"/>
  <c r="E1244" i="49" s="1"/>
  <c r="D1243" i="49"/>
  <c r="E1243" i="49" s="1"/>
  <c r="D1242" i="49"/>
  <c r="E1242" i="49" s="1"/>
  <c r="D1241" i="49"/>
  <c r="E1241" i="49" s="1"/>
  <c r="D1240" i="49"/>
  <c r="E1240" i="49" s="1"/>
  <c r="D1239" i="49"/>
  <c r="E1239" i="49" s="1"/>
  <c r="D1238" i="49"/>
  <c r="E1238" i="49" s="1"/>
  <c r="D1237" i="49"/>
  <c r="E1237" i="49" s="1"/>
  <c r="D1236" i="49"/>
  <c r="E1236" i="49" s="1"/>
  <c r="D1235" i="49"/>
  <c r="E1235" i="49" s="1"/>
  <c r="D1234" i="49"/>
  <c r="E1234" i="49" s="1"/>
  <c r="D1233" i="49"/>
  <c r="E1233" i="49" s="1"/>
  <c r="D1232" i="49"/>
  <c r="E1232" i="49" s="1"/>
  <c r="D1231" i="49"/>
  <c r="E1231" i="49" s="1"/>
  <c r="D1230" i="49"/>
  <c r="E1230" i="49" s="1"/>
  <c r="D1229" i="49"/>
  <c r="E1229" i="49" s="1"/>
  <c r="D1228" i="49"/>
  <c r="E1228" i="49" s="1"/>
  <c r="D1227" i="49"/>
  <c r="E1227" i="49" s="1"/>
  <c r="D1226" i="49"/>
  <c r="E1226" i="49" s="1"/>
  <c r="D1225" i="49"/>
  <c r="E1225" i="49" s="1"/>
  <c r="D1224" i="49"/>
  <c r="E1224" i="49" s="1"/>
  <c r="D1223" i="49"/>
  <c r="E1223" i="49" s="1"/>
  <c r="D1222" i="49"/>
  <c r="E1222" i="49"/>
  <c r="D1220" i="49"/>
  <c r="E1220" i="49" s="1"/>
  <c r="D1219" i="49"/>
  <c r="E1219" i="49" s="1"/>
  <c r="D1218" i="49"/>
  <c r="E1218" i="49" s="1"/>
  <c r="D1217" i="49"/>
  <c r="E1217" i="49" s="1"/>
  <c r="D1216" i="49"/>
  <c r="E1216" i="49" s="1"/>
  <c r="D1215" i="49"/>
  <c r="E1215" i="49" s="1"/>
  <c r="D1214" i="49"/>
  <c r="E1214" i="49"/>
  <c r="D1212" i="49"/>
  <c r="E1212" i="49" s="1"/>
  <c r="D1211" i="49"/>
  <c r="E1211" i="49" s="1"/>
  <c r="D1210" i="49"/>
  <c r="E1210" i="49" s="1"/>
  <c r="D1209" i="49"/>
  <c r="E1209" i="49" s="1"/>
  <c r="D1208" i="49"/>
  <c r="E1208" i="49" s="1"/>
  <c r="D1207" i="49"/>
  <c r="E1207" i="49" s="1"/>
  <c r="D1206" i="49"/>
  <c r="E1206" i="49"/>
  <c r="D1205" i="49"/>
  <c r="E1205" i="49" s="1"/>
  <c r="D1204" i="49"/>
  <c r="E1204" i="49" s="1"/>
  <c r="D1203" i="49"/>
  <c r="E1203" i="49" s="1"/>
  <c r="D1202" i="49"/>
  <c r="E1202" i="49" s="1"/>
  <c r="D1201" i="49"/>
  <c r="E1201" i="49" s="1"/>
  <c r="D1200" i="49"/>
  <c r="E1200" i="49" s="1"/>
  <c r="D1199" i="49"/>
  <c r="E1199" i="49" s="1"/>
  <c r="D1198" i="49"/>
  <c r="E1198" i="49" s="1"/>
  <c r="D1197" i="49"/>
  <c r="E1197" i="49" s="1"/>
  <c r="D1196" i="49"/>
  <c r="E1196" i="49" s="1"/>
  <c r="D1195" i="49"/>
  <c r="E1195" i="49" s="1"/>
  <c r="D1194" i="49"/>
  <c r="E1194" i="49" s="1"/>
  <c r="D1193" i="49"/>
  <c r="E1193" i="49" s="1"/>
  <c r="D1192" i="49"/>
  <c r="E1192" i="49" s="1"/>
  <c r="D1191" i="49"/>
  <c r="E1191" i="49" s="1"/>
  <c r="D1189" i="49"/>
  <c r="E1189" i="49" s="1"/>
  <c r="D1188" i="49"/>
  <c r="E1188" i="49" s="1"/>
  <c r="D1187" i="49"/>
  <c r="E1187" i="49" s="1"/>
  <c r="D1186" i="49"/>
  <c r="E1186" i="49" s="1"/>
  <c r="D1185" i="49"/>
  <c r="E1185" i="49" s="1"/>
  <c r="D1184" i="49"/>
  <c r="E1184" i="49" s="1"/>
  <c r="D1183" i="49"/>
  <c r="E1183" i="49" s="1"/>
  <c r="E1182" i="49"/>
  <c r="D1181" i="49"/>
  <c r="E1181" i="49" s="1"/>
  <c r="D1180" i="49"/>
  <c r="E1180" i="49" s="1"/>
  <c r="D1179" i="49"/>
  <c r="E1179" i="49" s="1"/>
  <c r="D1178" i="49"/>
  <c r="E1178" i="49" s="1"/>
  <c r="D1177" i="49"/>
  <c r="E1177" i="49" s="1"/>
  <c r="D1176" i="49"/>
  <c r="E1176" i="49" s="1"/>
  <c r="D1175" i="49"/>
  <c r="E1175" i="49" s="1"/>
  <c r="D1174" i="49"/>
  <c r="E1174" i="49"/>
  <c r="D1173" i="49"/>
  <c r="E1173" i="49" s="1"/>
  <c r="D1172" i="49"/>
  <c r="E1172" i="49" s="1"/>
  <c r="D1171" i="49"/>
  <c r="E1171" i="49" s="1"/>
  <c r="D1170" i="49"/>
  <c r="E1170" i="49" s="1"/>
  <c r="D1169" i="49"/>
  <c r="E1169" i="49" s="1"/>
  <c r="D1168" i="49"/>
  <c r="E1168" i="49" s="1"/>
  <c r="D1167" i="49"/>
  <c r="E1167" i="49" s="1"/>
  <c r="D1166" i="49"/>
  <c r="E1166" i="49"/>
  <c r="D1165" i="49"/>
  <c r="E1165" i="49" s="1"/>
  <c r="D1164" i="49"/>
  <c r="E1164" i="49" s="1"/>
  <c r="D1163" i="49"/>
  <c r="E1163" i="49" s="1"/>
  <c r="D1162" i="49"/>
  <c r="E1162" i="49" s="1"/>
  <c r="D1161" i="49"/>
  <c r="E1161" i="49" s="1"/>
  <c r="D1160" i="49"/>
  <c r="E1160" i="49" s="1"/>
  <c r="D1159" i="49"/>
  <c r="E1159" i="49" s="1"/>
  <c r="D1158" i="49"/>
  <c r="E1158" i="49" s="1"/>
  <c r="D1156" i="49"/>
  <c r="E1156" i="49" s="1"/>
  <c r="D1155" i="49"/>
  <c r="E1155" i="49" s="1"/>
  <c r="D1154" i="49"/>
  <c r="E1154" i="49"/>
  <c r="D1153" i="49"/>
  <c r="E1153" i="49" s="1"/>
  <c r="D1152" i="49"/>
  <c r="E1152" i="49" s="1"/>
  <c r="D1151" i="49"/>
  <c r="E1151" i="49" s="1"/>
  <c r="D1150" i="49"/>
  <c r="E1150" i="49" s="1"/>
  <c r="D1148" i="49"/>
  <c r="E1148" i="49" s="1"/>
  <c r="D1147" i="49"/>
  <c r="E1147" i="49" s="1"/>
  <c r="D1146" i="49"/>
  <c r="E1146" i="49" s="1"/>
  <c r="D1145" i="49"/>
  <c r="E1145" i="49" s="1"/>
  <c r="D1144" i="49"/>
  <c r="E1144" i="49" s="1"/>
  <c r="D1143" i="49"/>
  <c r="E1143" i="49" s="1"/>
  <c r="D1142" i="49"/>
  <c r="E1142" i="49" s="1"/>
  <c r="D1141" i="49"/>
  <c r="E1141" i="49" s="1"/>
  <c r="D1140" i="49"/>
  <c r="E1140" i="49" s="1"/>
  <c r="D1139" i="49"/>
  <c r="E1139" i="49" s="1"/>
  <c r="D1138" i="49"/>
  <c r="E1138" i="49" s="1"/>
  <c r="D1137" i="49"/>
  <c r="E1137" i="49" s="1"/>
  <c r="D1136" i="49"/>
  <c r="E1136" i="49" s="1"/>
  <c r="D1135" i="49"/>
  <c r="E1135" i="49" s="1"/>
  <c r="D1134" i="49"/>
  <c r="E1134" i="49"/>
  <c r="D1133" i="49"/>
  <c r="E1133" i="49" s="1"/>
  <c r="D1132" i="49"/>
  <c r="E1132" i="49" s="1"/>
  <c r="D1131" i="49"/>
  <c r="E1131" i="49" s="1"/>
  <c r="D1130" i="49"/>
  <c r="E1130" i="49" s="1"/>
  <c r="D1129" i="49"/>
  <c r="E1129" i="49" s="1"/>
  <c r="D1128" i="49"/>
  <c r="E1128" i="49" s="1"/>
  <c r="D1127" i="49"/>
  <c r="E1127" i="49" s="1"/>
  <c r="D1126" i="49"/>
  <c r="E1126" i="49" s="1"/>
  <c r="D1124" i="49"/>
  <c r="E1124" i="49" s="1"/>
  <c r="D1123" i="49"/>
  <c r="E1123" i="49" s="1"/>
  <c r="D1122" i="49"/>
  <c r="E1122" i="49" s="1"/>
  <c r="D1121" i="49"/>
  <c r="E1121" i="49" s="1"/>
  <c r="D1120" i="49"/>
  <c r="E1120" i="49" s="1"/>
  <c r="D1119" i="49"/>
  <c r="E1119" i="49" s="1"/>
  <c r="D1118" i="49"/>
  <c r="E1118" i="49" s="1"/>
  <c r="D1117" i="49"/>
  <c r="E1117" i="49" s="1"/>
  <c r="D1116" i="49"/>
  <c r="E1116" i="49" s="1"/>
  <c r="D1115" i="49"/>
  <c r="E1115" i="49" s="1"/>
  <c r="D1114" i="49"/>
  <c r="E1114" i="49"/>
  <c r="D1113" i="49"/>
  <c r="E1113" i="49" s="1"/>
  <c r="D1112" i="49"/>
  <c r="E1112" i="49" s="1"/>
  <c r="D1111" i="49"/>
  <c r="E1111" i="49" s="1"/>
  <c r="D1109" i="49"/>
  <c r="E1109" i="49" s="1"/>
  <c r="D1108" i="49"/>
  <c r="E1108" i="49" s="1"/>
  <c r="D1107" i="49"/>
  <c r="E1107" i="49" s="1"/>
  <c r="D1106" i="49"/>
  <c r="E1106" i="49"/>
  <c r="D1105" i="49"/>
  <c r="E1105" i="49" s="1"/>
  <c r="D1104" i="49"/>
  <c r="E1104" i="49" s="1"/>
  <c r="D1103" i="49"/>
  <c r="E1103" i="49" s="1"/>
  <c r="D1102" i="49"/>
  <c r="E1102" i="49"/>
  <c r="D1101" i="49"/>
  <c r="E1101" i="49" s="1"/>
  <c r="D1100" i="49"/>
  <c r="E1100" i="49" s="1"/>
  <c r="D1099" i="49"/>
  <c r="E1099" i="49" s="1"/>
  <c r="D1098" i="49"/>
  <c r="E1098" i="49" s="1"/>
  <c r="D1097" i="49"/>
  <c r="E1097" i="49" s="1"/>
  <c r="D1096" i="49"/>
  <c r="E1096" i="49" s="1"/>
  <c r="D1095" i="49"/>
  <c r="E1095" i="49" s="1"/>
  <c r="D1094" i="49"/>
  <c r="E1094" i="49"/>
  <c r="D1092" i="49"/>
  <c r="E1092" i="49" s="1"/>
  <c r="D1091" i="49"/>
  <c r="E1091" i="49" s="1"/>
  <c r="D1090" i="49"/>
  <c r="E1090" i="49" s="1"/>
  <c r="D1089" i="49"/>
  <c r="E1089" i="49" s="1"/>
  <c r="D1088" i="49"/>
  <c r="E1088" i="49" s="1"/>
  <c r="D1087" i="49"/>
  <c r="E1087" i="49" s="1"/>
  <c r="D1086" i="49"/>
  <c r="E1086" i="49" s="1"/>
  <c r="D1085" i="49"/>
  <c r="E1085" i="49" s="1"/>
  <c r="D1084" i="49"/>
  <c r="E1084" i="49" s="1"/>
  <c r="D1083" i="49"/>
  <c r="E1083" i="49" s="1"/>
  <c r="D1082" i="49"/>
  <c r="E1082" i="49" s="1"/>
  <c r="D1081" i="49"/>
  <c r="E1081" i="49" s="1"/>
  <c r="D1080" i="49"/>
  <c r="E1080" i="49" s="1"/>
  <c r="D1079" i="49"/>
  <c r="E1079" i="49" s="1"/>
  <c r="D1077" i="49"/>
  <c r="E1077" i="49" s="1"/>
  <c r="D1076" i="49"/>
  <c r="E1076" i="49" s="1"/>
  <c r="D1075" i="49"/>
  <c r="E1075" i="49" s="1"/>
  <c r="D1074" i="49"/>
  <c r="E1074" i="49" s="1"/>
  <c r="D1073" i="49"/>
  <c r="E1073" i="49" s="1"/>
  <c r="D1072" i="49"/>
  <c r="E1072" i="49" s="1"/>
  <c r="D1071" i="49"/>
  <c r="E1071" i="49" s="1"/>
  <c r="D1070" i="49"/>
  <c r="E1070" i="49"/>
  <c r="D1069" i="49"/>
  <c r="E1069" i="49" s="1"/>
  <c r="D1068" i="49"/>
  <c r="E1068" i="49" s="1"/>
  <c r="D1067" i="49"/>
  <c r="E1067" i="49" s="1"/>
  <c r="D1066" i="49"/>
  <c r="E1066" i="49" s="1"/>
  <c r="D1065" i="49"/>
  <c r="E1065" i="49" s="1"/>
  <c r="D1064" i="49"/>
  <c r="E1064" i="49" s="1"/>
  <c r="D1063" i="49"/>
  <c r="E1063" i="49" s="1"/>
  <c r="D1062" i="49"/>
  <c r="E1062" i="49" s="1"/>
  <c r="D1060" i="49"/>
  <c r="E1060" i="49" s="1"/>
  <c r="D1059" i="49"/>
  <c r="E1059" i="49" s="1"/>
  <c r="D1058" i="49"/>
  <c r="E1058" i="49"/>
  <c r="D1057" i="49"/>
  <c r="E1057" i="49" s="1"/>
  <c r="D1056" i="49"/>
  <c r="E1056" i="49" s="1"/>
  <c r="D1055" i="49"/>
  <c r="E1055" i="49" s="1"/>
  <c r="D1054" i="49"/>
  <c r="E1054" i="49" s="1"/>
  <c r="D1053" i="49"/>
  <c r="E1053" i="49" s="1"/>
  <c r="D1052" i="49"/>
  <c r="E1052" i="49" s="1"/>
  <c r="D1051" i="49"/>
  <c r="E1051" i="49" s="1"/>
  <c r="D1050" i="49"/>
  <c r="E1050" i="49" s="1"/>
  <c r="D1049" i="49"/>
  <c r="E1049" i="49" s="1"/>
  <c r="D1048" i="49"/>
  <c r="E1048" i="49" s="1"/>
  <c r="D1047" i="49"/>
  <c r="E1047" i="49" s="1"/>
  <c r="D1045" i="49"/>
  <c r="E1045" i="49" s="1"/>
  <c r="D1044" i="49"/>
  <c r="E1044" i="49" s="1"/>
  <c r="D1043" i="49"/>
  <c r="E1043" i="49" s="1"/>
  <c r="D1042" i="49"/>
  <c r="E1042" i="49" s="1"/>
  <c r="D1041" i="49"/>
  <c r="E1041" i="49" s="1"/>
  <c r="D1040" i="49"/>
  <c r="E1040" i="49" s="1"/>
  <c r="D1039" i="49"/>
  <c r="E1039" i="49" s="1"/>
  <c r="D1036" i="49"/>
  <c r="E1036" i="49" s="1"/>
  <c r="D1035" i="49"/>
  <c r="E1035" i="49" s="1"/>
  <c r="D1034" i="49"/>
  <c r="E1034" i="49" s="1"/>
  <c r="D1033" i="49"/>
  <c r="E1033" i="49" s="1"/>
  <c r="D1032" i="49"/>
  <c r="E1032" i="49" s="1"/>
  <c r="D1031" i="49"/>
  <c r="E1031" i="49" s="1"/>
  <c r="D1030" i="49"/>
  <c r="E1030" i="49" s="1"/>
  <c r="D1029" i="49"/>
  <c r="E1029" i="49" s="1"/>
  <c r="D1028" i="49"/>
  <c r="E1028" i="49" s="1"/>
  <c r="D1027" i="49"/>
  <c r="E1027" i="49" s="1"/>
  <c r="D1026" i="49"/>
  <c r="E1026" i="49" s="1"/>
  <c r="D1025" i="49"/>
  <c r="E1025" i="49" s="1"/>
  <c r="D1024" i="49"/>
  <c r="E1024" i="49" s="1"/>
  <c r="D1023" i="49"/>
  <c r="E1023" i="49" s="1"/>
  <c r="D1021" i="49"/>
  <c r="E1021" i="49" s="1"/>
  <c r="D1020" i="49"/>
  <c r="E1020" i="49" s="1"/>
  <c r="D1019" i="49"/>
  <c r="E1019" i="49" s="1"/>
  <c r="D1018" i="49"/>
  <c r="E1018" i="49" s="1"/>
  <c r="D1017" i="49"/>
  <c r="E1017" i="49" s="1"/>
  <c r="D1016" i="49"/>
  <c r="E1016" i="49" s="1"/>
  <c r="D1015" i="49"/>
  <c r="E1015" i="49" s="1"/>
  <c r="D1013" i="49"/>
  <c r="E1013" i="49" s="1"/>
  <c r="D1012" i="49"/>
  <c r="E1012" i="49" s="1"/>
  <c r="D1011" i="49"/>
  <c r="E1011" i="49" s="1"/>
  <c r="D1010" i="49"/>
  <c r="E1010" i="49" s="1"/>
  <c r="D1009" i="49"/>
  <c r="E1009" i="49" s="1"/>
  <c r="D1008" i="49"/>
  <c r="E1008" i="49" s="1"/>
  <c r="D1007" i="49"/>
  <c r="E1007" i="49" s="1"/>
  <c r="D1004" i="49"/>
  <c r="E1004" i="49"/>
  <c r="D1003" i="49"/>
  <c r="E1003" i="49" s="1"/>
  <c r="D1002" i="49"/>
  <c r="E1002" i="49" s="1"/>
  <c r="D1001" i="49"/>
  <c r="E1001" i="49" s="1"/>
  <c r="D1000" i="49"/>
  <c r="E1000" i="49" s="1"/>
  <c r="D999" i="49"/>
  <c r="E999" i="49" s="1"/>
  <c r="D997" i="49"/>
  <c r="E997" i="49" s="1"/>
  <c r="D996" i="49"/>
  <c r="E996" i="49" s="1"/>
  <c r="D995" i="49"/>
  <c r="E995" i="49" s="1"/>
  <c r="D994" i="49"/>
  <c r="E994" i="49" s="1"/>
  <c r="D993" i="49"/>
  <c r="E993" i="49" s="1"/>
  <c r="D992" i="49"/>
  <c r="E992" i="49" s="1"/>
  <c r="D991" i="49"/>
  <c r="E991" i="49" s="1"/>
  <c r="D990" i="49"/>
  <c r="E990" i="49" s="1"/>
  <c r="D989" i="49"/>
  <c r="E989" i="49" s="1"/>
  <c r="D988" i="49"/>
  <c r="E988" i="49"/>
  <c r="D987" i="49"/>
  <c r="E987" i="49" s="1"/>
  <c r="D985" i="49"/>
  <c r="E985" i="49" s="1"/>
  <c r="D984" i="49"/>
  <c r="E984" i="49" s="1"/>
  <c r="D982" i="49"/>
  <c r="E982" i="49" s="1"/>
  <c r="D981" i="49"/>
  <c r="E981" i="49" s="1"/>
  <c r="D980" i="49"/>
  <c r="E980" i="49" s="1"/>
  <c r="D979" i="49"/>
  <c r="E979" i="49" s="1"/>
  <c r="D978" i="49"/>
  <c r="E978" i="49" s="1"/>
  <c r="D977" i="49"/>
  <c r="E977" i="49" s="1"/>
  <c r="D976" i="49"/>
  <c r="E976" i="49" s="1"/>
  <c r="D974" i="49"/>
  <c r="E974" i="49" s="1"/>
  <c r="E973" i="49"/>
  <c r="D972" i="49"/>
  <c r="E972" i="49" s="1"/>
  <c r="D971" i="49"/>
  <c r="E971" i="49" s="1"/>
  <c r="D970" i="49"/>
  <c r="E970" i="49" s="1"/>
  <c r="D969" i="49"/>
  <c r="E969" i="49" s="1"/>
  <c r="D968" i="49"/>
  <c r="E968" i="49" s="1"/>
  <c r="D967" i="49"/>
  <c r="E967" i="49" s="1"/>
  <c r="D966" i="49"/>
  <c r="E966" i="49" s="1"/>
  <c r="D964" i="49"/>
  <c r="E964" i="49" s="1"/>
  <c r="D963" i="49"/>
  <c r="E963" i="49" s="1"/>
  <c r="D962" i="49"/>
  <c r="E962" i="49" s="1"/>
  <c r="D961" i="49"/>
  <c r="E961" i="49" s="1"/>
  <c r="D960" i="49"/>
  <c r="E960" i="49" s="1"/>
  <c r="D959" i="49"/>
  <c r="E959" i="49" s="1"/>
  <c r="D958" i="49"/>
  <c r="E958" i="49" s="1"/>
  <c r="D957" i="49"/>
  <c r="E957" i="49" s="1"/>
  <c r="D956" i="49"/>
  <c r="E956" i="49" s="1"/>
  <c r="D955" i="49"/>
  <c r="E955" i="49" s="1"/>
  <c r="D954" i="49"/>
  <c r="E954" i="49" s="1"/>
  <c r="D953" i="49"/>
  <c r="E953" i="49" s="1"/>
  <c r="D952" i="49"/>
  <c r="E952" i="49" s="1"/>
  <c r="D951" i="49"/>
  <c r="E951" i="49" s="1"/>
  <c r="D950" i="49"/>
  <c r="E950" i="49" s="1"/>
  <c r="D949" i="49"/>
  <c r="E949" i="49" s="1"/>
  <c r="D948" i="49"/>
  <c r="E948" i="49" s="1"/>
  <c r="D947" i="49"/>
  <c r="E947" i="49" s="1"/>
  <c r="D946" i="49"/>
  <c r="E946" i="49" s="1"/>
  <c r="D945" i="49"/>
  <c r="E945" i="49" s="1"/>
  <c r="D944" i="49"/>
  <c r="E944" i="49" s="1"/>
  <c r="D943" i="49"/>
  <c r="E943" i="49" s="1"/>
  <c r="D941" i="49"/>
  <c r="E941" i="49" s="1"/>
  <c r="D940" i="49"/>
  <c r="E940" i="49" s="1"/>
  <c r="D939" i="49"/>
  <c r="E939" i="49" s="1"/>
  <c r="D938" i="49"/>
  <c r="E938" i="49" s="1"/>
  <c r="D937" i="49"/>
  <c r="E937" i="49" s="1"/>
  <c r="D936" i="49"/>
  <c r="E936" i="49" s="1"/>
  <c r="D935" i="49"/>
  <c r="E935" i="49" s="1"/>
  <c r="D932" i="49"/>
  <c r="E932" i="49" s="1"/>
  <c r="D931" i="49"/>
  <c r="E931" i="49" s="1"/>
  <c r="D930" i="49"/>
  <c r="E930" i="49" s="1"/>
  <c r="D928" i="49"/>
  <c r="E928" i="49" s="1"/>
  <c r="D927" i="49"/>
  <c r="E927" i="49" s="1"/>
  <c r="D925" i="49"/>
  <c r="E925" i="49" s="1"/>
  <c r="D924" i="49"/>
  <c r="E924" i="49" s="1"/>
  <c r="D923" i="49"/>
  <c r="E923" i="49" s="1"/>
  <c r="D922" i="49"/>
  <c r="E922" i="49" s="1"/>
  <c r="E921" i="49"/>
  <c r="D920" i="49"/>
  <c r="E920" i="49" s="1"/>
  <c r="D919" i="49"/>
  <c r="E919" i="49" s="1"/>
  <c r="D916" i="49"/>
  <c r="E916" i="49" s="1"/>
  <c r="D915" i="49"/>
  <c r="E915" i="49" s="1"/>
  <c r="D914" i="49"/>
  <c r="E914" i="49" s="1"/>
  <c r="D912" i="49"/>
  <c r="E912" i="49" s="1"/>
  <c r="D911" i="49"/>
  <c r="E911" i="49" s="1"/>
  <c r="D909" i="49"/>
  <c r="E909" i="49" s="1"/>
  <c r="D907" i="49"/>
  <c r="E907" i="49"/>
  <c r="D906" i="49"/>
  <c r="E906" i="49" s="1"/>
  <c r="D904" i="49"/>
  <c r="E904" i="49" s="1"/>
  <c r="D903" i="49"/>
  <c r="E903" i="49" s="1"/>
  <c r="D901" i="49"/>
  <c r="E901" i="49" s="1"/>
  <c r="D899" i="49"/>
  <c r="E899" i="49"/>
  <c r="D898" i="49"/>
  <c r="E898" i="49" s="1"/>
  <c r="D897" i="49"/>
  <c r="E897" i="49" s="1"/>
  <c r="D896" i="49"/>
  <c r="E896" i="49" s="1"/>
  <c r="D894" i="49"/>
  <c r="E894" i="49" s="1"/>
  <c r="D893" i="49"/>
  <c r="E893" i="49" s="1"/>
  <c r="D891" i="49"/>
  <c r="E891" i="49" s="1"/>
  <c r="D889" i="49"/>
  <c r="E889" i="49" s="1"/>
  <c r="D888" i="49"/>
  <c r="E888" i="49" s="1"/>
  <c r="D885" i="49"/>
  <c r="E885" i="49" s="1"/>
  <c r="D884" i="49"/>
  <c r="E884" i="49" s="1"/>
  <c r="D883" i="49"/>
  <c r="E883" i="49"/>
  <c r="D882" i="49"/>
  <c r="E882" i="49" s="1"/>
  <c r="D881" i="49"/>
  <c r="E881" i="49" s="1"/>
  <c r="D880" i="49"/>
  <c r="E880" i="49" s="1"/>
  <c r="D879" i="49"/>
  <c r="E879" i="49" s="1"/>
  <c r="D876" i="49"/>
  <c r="E876" i="49" s="1"/>
  <c r="D875" i="49"/>
  <c r="E875" i="49"/>
  <c r="D874" i="49"/>
  <c r="E874" i="49" s="1"/>
  <c r="D873" i="49"/>
  <c r="E873" i="49" s="1"/>
  <c r="D872" i="49"/>
  <c r="E872" i="49" s="1"/>
  <c r="D871" i="49"/>
  <c r="E871" i="49" s="1"/>
  <c r="D868" i="49"/>
  <c r="E868" i="49" s="1"/>
  <c r="D867" i="49"/>
  <c r="E867" i="49" s="1"/>
  <c r="D866" i="49"/>
  <c r="E866" i="49" s="1"/>
  <c r="D865" i="49"/>
  <c r="E865" i="49" s="1"/>
  <c r="D864" i="49"/>
  <c r="E864" i="49" s="1"/>
  <c r="D863" i="49"/>
  <c r="E863" i="49" s="1"/>
  <c r="D860" i="49"/>
  <c r="E860" i="49" s="1"/>
  <c r="D859" i="49"/>
  <c r="E859" i="49"/>
  <c r="D858" i="49"/>
  <c r="E858" i="49" s="1"/>
  <c r="D857" i="49"/>
  <c r="E857" i="49" s="1"/>
  <c r="D856" i="49"/>
  <c r="E856" i="49" s="1"/>
  <c r="D855" i="49"/>
  <c r="E855" i="49" s="1"/>
  <c r="D852" i="49"/>
  <c r="E852" i="49" s="1"/>
  <c r="D851" i="49"/>
  <c r="E851" i="49"/>
  <c r="D850" i="49"/>
  <c r="E850" i="49" s="1"/>
  <c r="D848" i="49"/>
  <c r="E848" i="49" s="1"/>
  <c r="D847" i="49"/>
  <c r="E847" i="49" s="1"/>
  <c r="D845" i="49"/>
  <c r="E845" i="49" s="1"/>
  <c r="D844" i="49"/>
  <c r="E844" i="49" s="1"/>
  <c r="D843" i="49"/>
  <c r="E843" i="49"/>
  <c r="D842" i="49"/>
  <c r="E842" i="49" s="1"/>
  <c r="D840" i="49"/>
  <c r="E840" i="49" s="1"/>
  <c r="D839" i="49"/>
  <c r="E839" i="49" s="1"/>
  <c r="D837" i="49"/>
  <c r="E837" i="49" s="1"/>
  <c r="D835" i="49"/>
  <c r="E835" i="49" s="1"/>
  <c r="D834" i="49"/>
  <c r="E834" i="49" s="1"/>
  <c r="D832" i="49"/>
  <c r="E832" i="49" s="1"/>
  <c r="D831" i="49"/>
  <c r="E831" i="49" s="1"/>
  <c r="D828" i="49"/>
  <c r="E828" i="49" s="1"/>
  <c r="D827" i="49"/>
  <c r="E827" i="49" s="1"/>
  <c r="D826" i="49"/>
  <c r="E826" i="49" s="1"/>
  <c r="D824" i="49"/>
  <c r="E824" i="49" s="1"/>
  <c r="D823" i="49"/>
  <c r="E823" i="49"/>
  <c r="D822" i="49"/>
  <c r="E822" i="49" s="1"/>
  <c r="D819" i="49"/>
  <c r="E819" i="49" s="1"/>
  <c r="D818" i="49"/>
  <c r="E818" i="49" s="1"/>
  <c r="D816" i="49"/>
  <c r="E816" i="49" s="1"/>
  <c r="D815" i="49"/>
  <c r="E815" i="49" s="1"/>
  <c r="D813" i="49"/>
  <c r="E813" i="49" s="1"/>
  <c r="D811" i="49"/>
  <c r="E811" i="49" s="1"/>
  <c r="D810" i="49"/>
  <c r="E810" i="49" s="1"/>
  <c r="D809" i="49"/>
  <c r="E809" i="49" s="1"/>
  <c r="D808" i="49"/>
  <c r="E808" i="49" s="1"/>
  <c r="E807" i="49"/>
  <c r="D806" i="49"/>
  <c r="E806" i="49" s="1"/>
  <c r="D805" i="49"/>
  <c r="E805" i="49" s="1"/>
  <c r="D804" i="49"/>
  <c r="E804" i="49" s="1"/>
  <c r="D803" i="49"/>
  <c r="E803" i="49" s="1"/>
  <c r="D801" i="49"/>
  <c r="E801" i="49" s="1"/>
  <c r="D800" i="49"/>
  <c r="E800" i="49" s="1"/>
  <c r="D799" i="49"/>
  <c r="E799" i="49" s="1"/>
  <c r="D798" i="49"/>
  <c r="E798" i="49" s="1"/>
  <c r="D796" i="49"/>
  <c r="E796" i="49" s="1"/>
  <c r="D795" i="49"/>
  <c r="E795" i="49" s="1"/>
  <c r="D794" i="49"/>
  <c r="E794" i="49" s="1"/>
  <c r="E793" i="49"/>
  <c r="D792" i="49"/>
  <c r="E792" i="49" s="1"/>
  <c r="D791" i="49"/>
  <c r="E791" i="49" s="1"/>
  <c r="D788" i="49"/>
  <c r="E788" i="49" s="1"/>
  <c r="D787" i="49"/>
  <c r="E787" i="49" s="1"/>
  <c r="D786" i="49"/>
  <c r="E786" i="49"/>
  <c r="D785" i="49"/>
  <c r="E785" i="49" s="1"/>
  <c r="D784" i="49"/>
  <c r="E784" i="49" s="1"/>
  <c r="D783" i="49"/>
  <c r="E783" i="49" s="1"/>
  <c r="D781" i="49"/>
  <c r="E781" i="49" s="1"/>
  <c r="D780" i="49"/>
  <c r="E780" i="49" s="1"/>
  <c r="D779" i="49"/>
  <c r="E779" i="49" s="1"/>
  <c r="D778" i="49"/>
  <c r="E778" i="49"/>
  <c r="D777" i="49"/>
  <c r="E777" i="49" s="1"/>
  <c r="E776" i="49"/>
  <c r="D775" i="49"/>
  <c r="E775" i="49" s="1"/>
  <c r="D774" i="49"/>
  <c r="E774" i="49" s="1"/>
  <c r="D773" i="49"/>
  <c r="E773" i="49"/>
  <c r="D772" i="49"/>
  <c r="E772" i="49" s="1"/>
  <c r="D771" i="49"/>
  <c r="E771" i="49" s="1"/>
  <c r="D770" i="49"/>
  <c r="E770" i="49" s="1"/>
  <c r="D769" i="49"/>
  <c r="E769" i="49" s="1"/>
  <c r="D768" i="49"/>
  <c r="E768" i="49" s="1"/>
  <c r="D767" i="49"/>
  <c r="E767" i="49" s="1"/>
  <c r="D765" i="49"/>
  <c r="E765" i="49"/>
  <c r="D764" i="49"/>
  <c r="E764" i="49" s="1"/>
  <c r="D763" i="49"/>
  <c r="E763" i="49" s="1"/>
  <c r="D762" i="49"/>
  <c r="E762" i="49" s="1"/>
  <c r="D760" i="49"/>
  <c r="E760" i="49" s="1"/>
  <c r="D759" i="49"/>
  <c r="E759" i="49" s="1"/>
  <c r="D758" i="49"/>
  <c r="E758" i="49" s="1"/>
  <c r="D757" i="49"/>
  <c r="E757" i="49"/>
  <c r="D755" i="49"/>
  <c r="E755" i="49" s="1"/>
  <c r="D754" i="49"/>
  <c r="E754" i="49" s="1"/>
  <c r="D753" i="49"/>
  <c r="E753" i="49" s="1"/>
  <c r="D752" i="49"/>
  <c r="E752" i="49" s="1"/>
  <c r="D751" i="49"/>
  <c r="E751" i="49" s="1"/>
  <c r="D750" i="49"/>
  <c r="E750" i="49" s="1"/>
  <c r="D749" i="49"/>
  <c r="E749" i="49"/>
  <c r="D748" i="49"/>
  <c r="E748" i="49" s="1"/>
  <c r="D747" i="49"/>
  <c r="E747" i="49" s="1"/>
  <c r="D746" i="49"/>
  <c r="E746" i="49" s="1"/>
  <c r="D745" i="49"/>
  <c r="E745" i="49" s="1"/>
  <c r="D744" i="49"/>
  <c r="E744" i="49" s="1"/>
  <c r="D742" i="49"/>
  <c r="E742" i="49" s="1"/>
  <c r="D741" i="49"/>
  <c r="E741" i="49"/>
  <c r="D740" i="49"/>
  <c r="E740" i="49" s="1"/>
  <c r="D739" i="49"/>
  <c r="E739" i="49" s="1"/>
  <c r="D737" i="49"/>
  <c r="E737" i="49" s="1"/>
  <c r="D736" i="49"/>
  <c r="E736" i="49" s="1"/>
  <c r="D735" i="49"/>
  <c r="E735" i="49" s="1"/>
  <c r="D734" i="49"/>
  <c r="E734" i="49" s="1"/>
  <c r="D733" i="49"/>
  <c r="E733" i="49" s="1"/>
  <c r="D732" i="49"/>
  <c r="E732" i="49" s="1"/>
  <c r="D731" i="49"/>
  <c r="E731" i="49" s="1"/>
  <c r="D730" i="49"/>
  <c r="E730" i="49" s="1"/>
  <c r="D729" i="49"/>
  <c r="E729" i="49" s="1"/>
  <c r="D728" i="49"/>
  <c r="E728" i="49" s="1"/>
  <c r="D727" i="49"/>
  <c r="E727" i="49" s="1"/>
  <c r="D726" i="49"/>
  <c r="E726" i="49" s="1"/>
  <c r="E725" i="49"/>
  <c r="D724" i="49"/>
  <c r="E724" i="49" s="1"/>
  <c r="D723" i="49"/>
  <c r="E723" i="49" s="1"/>
  <c r="D722" i="49"/>
  <c r="E722" i="49" s="1"/>
  <c r="D721" i="49"/>
  <c r="E721" i="49" s="1"/>
  <c r="D719" i="49"/>
  <c r="E719" i="49" s="1"/>
  <c r="E717" i="49"/>
  <c r="D716" i="49"/>
  <c r="E716" i="49" s="1"/>
  <c r="D715" i="49"/>
  <c r="E715" i="49" s="1"/>
  <c r="D714" i="49"/>
  <c r="E714" i="49" s="1"/>
  <c r="D713" i="49"/>
  <c r="E713" i="49" s="1"/>
  <c r="D712" i="49"/>
  <c r="E712" i="49" s="1"/>
  <c r="D711" i="49"/>
  <c r="E711" i="49" s="1"/>
  <c r="D710" i="49"/>
  <c r="E710" i="49" s="1"/>
  <c r="D708" i="49"/>
  <c r="E708" i="49" s="1"/>
  <c r="D707" i="49"/>
  <c r="E707" i="49" s="1"/>
  <c r="D706" i="49"/>
  <c r="E706" i="49" s="1"/>
  <c r="D705" i="49"/>
  <c r="E705" i="49" s="1"/>
  <c r="E704" i="49"/>
  <c r="D703" i="49"/>
  <c r="E703" i="49" s="1"/>
  <c r="D702" i="49"/>
  <c r="E702" i="49" s="1"/>
  <c r="D701" i="49"/>
  <c r="E701" i="49" s="1"/>
  <c r="D700" i="49"/>
  <c r="E700" i="49" s="1"/>
  <c r="D699" i="49"/>
  <c r="E699" i="49" s="1"/>
  <c r="D698" i="49"/>
  <c r="E698" i="49" s="1"/>
  <c r="D697" i="49"/>
  <c r="E697" i="49"/>
  <c r="D695" i="49"/>
  <c r="E695" i="49" s="1"/>
  <c r="D694" i="49"/>
  <c r="E694" i="49" s="1"/>
  <c r="D693" i="49"/>
  <c r="E693" i="49" s="1"/>
  <c r="D692" i="49"/>
  <c r="E692" i="49" s="1"/>
  <c r="D691" i="49"/>
  <c r="E691" i="49" s="1"/>
  <c r="D690" i="49"/>
  <c r="E690" i="49" s="1"/>
  <c r="D689" i="49"/>
  <c r="E689" i="49"/>
  <c r="D687" i="49"/>
  <c r="E687" i="49" s="1"/>
  <c r="D686" i="49"/>
  <c r="E686" i="49" s="1"/>
  <c r="D685" i="49"/>
  <c r="E685" i="49" s="1"/>
  <c r="D684" i="49"/>
  <c r="E684" i="49" s="1"/>
  <c r="D683" i="49"/>
  <c r="E683" i="49" s="1"/>
  <c r="D682" i="49"/>
  <c r="E682" i="49" s="1"/>
  <c r="D681" i="49"/>
  <c r="E681" i="49" s="1"/>
  <c r="D680" i="49"/>
  <c r="E680" i="49" s="1"/>
  <c r="D679" i="49"/>
  <c r="E679" i="49" s="1"/>
  <c r="D678" i="49"/>
  <c r="E678" i="49" s="1"/>
  <c r="D677" i="49"/>
  <c r="E677" i="49" s="1"/>
  <c r="D676" i="49"/>
  <c r="E676" i="49" s="1"/>
  <c r="D675" i="49"/>
  <c r="E675" i="49" s="1"/>
  <c r="D674" i="49"/>
  <c r="E674" i="49" s="1"/>
  <c r="D673" i="49"/>
  <c r="E673" i="49"/>
  <c r="D671" i="49"/>
  <c r="E671" i="49" s="1"/>
  <c r="D670" i="49"/>
  <c r="E670" i="49" s="1"/>
  <c r="D669" i="49"/>
  <c r="E669" i="49" s="1"/>
  <c r="D668" i="49"/>
  <c r="E668" i="49" s="1"/>
  <c r="D667" i="49"/>
  <c r="E667" i="49" s="1"/>
  <c r="D666" i="49"/>
  <c r="E666" i="49" s="1"/>
  <c r="D665" i="49"/>
  <c r="E665" i="49" s="1"/>
  <c r="D663" i="49"/>
  <c r="E663" i="49" s="1"/>
  <c r="D662" i="49"/>
  <c r="E662" i="49" s="1"/>
  <c r="D661" i="49"/>
  <c r="E661" i="49" s="1"/>
  <c r="D660" i="49"/>
  <c r="E660" i="49" s="1"/>
  <c r="D659" i="49"/>
  <c r="E659" i="49" s="1"/>
  <c r="D658" i="49"/>
  <c r="E658" i="49" s="1"/>
  <c r="D657" i="49"/>
  <c r="E657" i="49"/>
  <c r="D655" i="49"/>
  <c r="E655" i="49" s="1"/>
  <c r="D654" i="49"/>
  <c r="E654" i="49" s="1"/>
  <c r="D653" i="49"/>
  <c r="E653" i="49" s="1"/>
  <c r="D652" i="49"/>
  <c r="E652" i="49" s="1"/>
  <c r="D651" i="49"/>
  <c r="E651" i="49" s="1"/>
  <c r="D650" i="49"/>
  <c r="E650" i="49" s="1"/>
  <c r="D649" i="49"/>
  <c r="E649" i="49" s="1"/>
  <c r="D647" i="49"/>
  <c r="E647" i="49" s="1"/>
  <c r="E646" i="49"/>
  <c r="D646" i="49"/>
  <c r="D645" i="49"/>
  <c r="E645" i="49" s="1"/>
  <c r="D644" i="49"/>
  <c r="E644" i="49" s="1"/>
  <c r="D643" i="49"/>
  <c r="E643" i="49" s="1"/>
  <c r="D642" i="49"/>
  <c r="E642" i="49" s="1"/>
  <c r="D641" i="49"/>
  <c r="E641" i="49" s="1"/>
  <c r="D640" i="49"/>
  <c r="E640" i="49" s="1"/>
  <c r="D639" i="49"/>
  <c r="E639" i="49" s="1"/>
  <c r="D638" i="49"/>
  <c r="E638" i="49" s="1"/>
  <c r="D637" i="49"/>
  <c r="E637" i="49" s="1"/>
  <c r="D636" i="49"/>
  <c r="E636" i="49" s="1"/>
  <c r="D635" i="49"/>
  <c r="E635" i="49" s="1"/>
  <c r="D634" i="49"/>
  <c r="E634" i="49" s="1"/>
  <c r="D633" i="49"/>
  <c r="E633" i="49"/>
  <c r="D631" i="49"/>
  <c r="E631" i="49" s="1"/>
  <c r="D630" i="49"/>
  <c r="E630" i="49" s="1"/>
  <c r="D629" i="49"/>
  <c r="E629" i="49" s="1"/>
  <c r="D628" i="49"/>
  <c r="E628" i="49" s="1"/>
  <c r="D627" i="49"/>
  <c r="E627" i="49" s="1"/>
  <c r="D626" i="49"/>
  <c r="E626" i="49" s="1"/>
  <c r="D625" i="49"/>
  <c r="E625" i="49" s="1"/>
  <c r="D623" i="49"/>
  <c r="E623" i="49" s="1"/>
  <c r="D622" i="49"/>
  <c r="E622" i="49" s="1"/>
  <c r="D621" i="49"/>
  <c r="E621" i="49" s="1"/>
  <c r="D620" i="49"/>
  <c r="E620" i="49" s="1"/>
  <c r="D619" i="49"/>
  <c r="E619" i="49" s="1"/>
  <c r="D618" i="49"/>
  <c r="E618" i="49" s="1"/>
  <c r="D617" i="49"/>
  <c r="E617" i="49" s="1"/>
  <c r="D615" i="49"/>
  <c r="E615" i="49" s="1"/>
  <c r="E614" i="49"/>
  <c r="D614" i="49"/>
  <c r="D613" i="49"/>
  <c r="E613" i="49" s="1"/>
  <c r="D612" i="49"/>
  <c r="E612" i="49" s="1"/>
  <c r="D611" i="49"/>
  <c r="E611" i="49" s="1"/>
  <c r="D610" i="49"/>
  <c r="E610" i="49" s="1"/>
  <c r="D609" i="49"/>
  <c r="E609" i="49" s="1"/>
  <c r="D608" i="49"/>
  <c r="E608" i="49" s="1"/>
  <c r="D607" i="49"/>
  <c r="E607" i="49" s="1"/>
  <c r="D606" i="49"/>
  <c r="E606" i="49" s="1"/>
  <c r="D605" i="49"/>
  <c r="E605" i="49"/>
  <c r="D604" i="49"/>
  <c r="E604" i="49" s="1"/>
  <c r="D603" i="49"/>
  <c r="E603" i="49" s="1"/>
  <c r="E602" i="49"/>
  <c r="D602" i="49"/>
  <c r="D601" i="49"/>
  <c r="E601" i="49" s="1"/>
  <c r="D599" i="49"/>
  <c r="E599" i="49" s="1"/>
  <c r="D598" i="49"/>
  <c r="E598" i="49" s="1"/>
  <c r="D597" i="49"/>
  <c r="E597" i="49" s="1"/>
  <c r="D596" i="49"/>
  <c r="E596" i="49" s="1"/>
  <c r="D595" i="49"/>
  <c r="E595" i="49" s="1"/>
  <c r="D594" i="49"/>
  <c r="E594" i="49" s="1"/>
  <c r="D593" i="49"/>
  <c r="E593" i="49"/>
  <c r="D591" i="49"/>
  <c r="E591" i="49" s="1"/>
  <c r="D590" i="49"/>
  <c r="E590" i="49" s="1"/>
  <c r="D589" i="49"/>
  <c r="E589" i="49" s="1"/>
  <c r="D588" i="49"/>
  <c r="E588" i="49" s="1"/>
  <c r="D587" i="49"/>
  <c r="E587" i="49" s="1"/>
  <c r="D586" i="49"/>
  <c r="E586" i="49" s="1"/>
  <c r="D585" i="49"/>
  <c r="E585" i="49" s="1"/>
  <c r="D584" i="49"/>
  <c r="E584" i="49" s="1"/>
  <c r="D583" i="49"/>
  <c r="E583" i="49" s="1"/>
  <c r="D582" i="49"/>
  <c r="E582" i="49" s="1"/>
  <c r="D581" i="49"/>
  <c r="E581" i="49"/>
  <c r="D580" i="49"/>
  <c r="E580" i="49" s="1"/>
  <c r="D579" i="49"/>
  <c r="E579" i="49" s="1"/>
  <c r="D578" i="49"/>
  <c r="E578" i="49" s="1"/>
  <c r="D577" i="49"/>
  <c r="E577" i="49" s="1"/>
  <c r="D575" i="49"/>
  <c r="E575" i="49" s="1"/>
  <c r="E574" i="49"/>
  <c r="D574" i="49"/>
  <c r="D573" i="49"/>
  <c r="E573" i="49" s="1"/>
  <c r="D572" i="49"/>
  <c r="E572" i="49" s="1"/>
  <c r="D571" i="49"/>
  <c r="E571" i="49" s="1"/>
  <c r="D570" i="49"/>
  <c r="E570" i="49" s="1"/>
  <c r="D569" i="49"/>
  <c r="E569" i="49" s="1"/>
  <c r="D567" i="49"/>
  <c r="E567" i="49" s="1"/>
  <c r="D566" i="49"/>
  <c r="E566" i="49" s="1"/>
  <c r="D565" i="49"/>
  <c r="E565" i="49" s="1"/>
  <c r="D564" i="49"/>
  <c r="E564" i="49" s="1"/>
  <c r="D563" i="49"/>
  <c r="E563" i="49" s="1"/>
  <c r="D562" i="49"/>
  <c r="E562" i="49" s="1"/>
  <c r="D561" i="49"/>
  <c r="E561" i="49" s="1"/>
  <c r="D559" i="49"/>
  <c r="E559" i="49" s="1"/>
  <c r="E558" i="49"/>
  <c r="D558" i="49"/>
  <c r="D557" i="49"/>
  <c r="E557" i="49" s="1"/>
  <c r="D556" i="49"/>
  <c r="E556" i="49" s="1"/>
  <c r="D555" i="49"/>
  <c r="E555" i="49" s="1"/>
  <c r="E554" i="49"/>
  <c r="D554" i="49"/>
  <c r="D553" i="49"/>
  <c r="E553" i="49" s="1"/>
  <c r="D552" i="49"/>
  <c r="E552" i="49" s="1"/>
  <c r="D551" i="49"/>
  <c r="E551" i="49" s="1"/>
  <c r="D550" i="49"/>
  <c r="E550" i="49" s="1"/>
  <c r="D549" i="49"/>
  <c r="E549" i="49" s="1"/>
  <c r="D548" i="49"/>
  <c r="E548" i="49" s="1"/>
  <c r="D547" i="49"/>
  <c r="E547" i="49" s="1"/>
  <c r="D546" i="49"/>
  <c r="E546" i="49" s="1"/>
  <c r="D545" i="49"/>
  <c r="E545" i="49" s="1"/>
  <c r="D543" i="49"/>
  <c r="E543" i="49" s="1"/>
  <c r="D542" i="49"/>
  <c r="E542" i="49" s="1"/>
  <c r="D541" i="49"/>
  <c r="E541" i="49" s="1"/>
  <c r="D540" i="49"/>
  <c r="E540" i="49" s="1"/>
  <c r="D539" i="49"/>
  <c r="E539" i="49" s="1"/>
  <c r="E538" i="49"/>
  <c r="D538" i="49"/>
  <c r="D537" i="49"/>
  <c r="E537" i="49" s="1"/>
  <c r="D535" i="49"/>
  <c r="E535" i="49" s="1"/>
  <c r="D534" i="49"/>
  <c r="E534" i="49" s="1"/>
  <c r="D533" i="49"/>
  <c r="E533" i="49" s="1"/>
  <c r="D532" i="49"/>
  <c r="E532" i="49" s="1"/>
  <c r="D531" i="49"/>
  <c r="E531" i="49" s="1"/>
  <c r="D530" i="49"/>
  <c r="E530" i="49" s="1"/>
  <c r="D529" i="49"/>
  <c r="E529" i="49" s="1"/>
  <c r="D527" i="49"/>
  <c r="E527" i="49" s="1"/>
  <c r="D526" i="49"/>
  <c r="E526" i="49" s="1"/>
  <c r="D525" i="49"/>
  <c r="E525" i="49" s="1"/>
  <c r="D524" i="49"/>
  <c r="E524" i="49" s="1"/>
  <c r="D523" i="49"/>
  <c r="E523" i="49" s="1"/>
  <c r="D522" i="49"/>
  <c r="E522" i="49" s="1"/>
  <c r="D521" i="49"/>
  <c r="E521" i="49" s="1"/>
  <c r="D519" i="49"/>
  <c r="E519" i="49" s="1"/>
  <c r="D518" i="49"/>
  <c r="E518" i="49" s="1"/>
  <c r="D517" i="49"/>
  <c r="E517" i="49" s="1"/>
  <c r="D516" i="49"/>
  <c r="E516" i="49" s="1"/>
  <c r="D515" i="49"/>
  <c r="E515" i="49" s="1"/>
  <c r="E514" i="49"/>
  <c r="D514" i="49"/>
  <c r="D513" i="49"/>
  <c r="E513" i="49" s="1"/>
  <c r="D511" i="49"/>
  <c r="E511" i="49" s="1"/>
  <c r="D510" i="49"/>
  <c r="E510" i="49" s="1"/>
  <c r="D509" i="49"/>
  <c r="E509" i="49" s="1"/>
  <c r="D508" i="49"/>
  <c r="E508" i="49" s="1"/>
  <c r="D507" i="49"/>
  <c r="E507" i="49" s="1"/>
  <c r="D506" i="49"/>
  <c r="E506" i="49" s="1"/>
  <c r="D505" i="49"/>
  <c r="E505" i="49" s="1"/>
  <c r="D504" i="49"/>
  <c r="E504" i="49" s="1"/>
  <c r="D503" i="49"/>
  <c r="E503" i="49" s="1"/>
  <c r="D502" i="49"/>
  <c r="E502" i="49" s="1"/>
  <c r="D501" i="49"/>
  <c r="E501" i="49" s="1"/>
  <c r="E500" i="49"/>
  <c r="D500" i="49"/>
  <c r="D499" i="49"/>
  <c r="E499" i="49" s="1"/>
  <c r="D498" i="49"/>
  <c r="E498" i="49" s="1"/>
  <c r="D497" i="49"/>
  <c r="E497" i="49" s="1"/>
  <c r="D495" i="49"/>
  <c r="E495" i="49" s="1"/>
  <c r="D494" i="49"/>
  <c r="E494" i="49" s="1"/>
  <c r="D493" i="49"/>
  <c r="E493" i="49" s="1"/>
  <c r="D492" i="49"/>
  <c r="E492" i="49" s="1"/>
  <c r="D491" i="49"/>
  <c r="E491" i="49" s="1"/>
  <c r="D490" i="49"/>
  <c r="E490" i="49" s="1"/>
  <c r="D489" i="49"/>
  <c r="E489" i="49" s="1"/>
  <c r="D487" i="49"/>
  <c r="E487" i="49" s="1"/>
  <c r="D486" i="49"/>
  <c r="E486" i="49" s="1"/>
  <c r="D485" i="49"/>
  <c r="E485" i="49" s="1"/>
  <c r="E484" i="49"/>
  <c r="D484" i="49"/>
  <c r="D483" i="49"/>
  <c r="E483" i="49" s="1"/>
  <c r="D482" i="49"/>
  <c r="E482" i="49" s="1"/>
  <c r="D481" i="49"/>
  <c r="E481" i="49" s="1"/>
  <c r="D479" i="49"/>
  <c r="E479" i="49" s="1"/>
  <c r="D478" i="49"/>
  <c r="E478" i="49" s="1"/>
  <c r="D477" i="49"/>
  <c r="E477" i="49" s="1"/>
  <c r="D476" i="49"/>
  <c r="E476" i="49" s="1"/>
  <c r="D475" i="49"/>
  <c r="E475" i="49"/>
  <c r="D474" i="49"/>
  <c r="E474" i="49" s="1"/>
  <c r="D473" i="49"/>
  <c r="E473" i="49" s="1"/>
  <c r="D471" i="49"/>
  <c r="E471" i="49" s="1"/>
  <c r="D470" i="49"/>
  <c r="E470" i="49" s="1"/>
  <c r="D469" i="49"/>
  <c r="E469" i="49" s="1"/>
  <c r="D468" i="49"/>
  <c r="E468" i="49" s="1"/>
  <c r="D467" i="49"/>
  <c r="E467" i="49" s="1"/>
  <c r="D466" i="49"/>
  <c r="E466" i="49" s="1"/>
  <c r="D465" i="49"/>
  <c r="E465" i="49" s="1"/>
  <c r="D463" i="49"/>
  <c r="E463" i="49" s="1"/>
  <c r="D462" i="49"/>
  <c r="E462" i="49" s="1"/>
  <c r="D461" i="49"/>
  <c r="E461" i="49" s="1"/>
  <c r="D460" i="49"/>
  <c r="E460" i="49" s="1"/>
  <c r="D459" i="49"/>
  <c r="E459" i="49" s="1"/>
  <c r="D458" i="49"/>
  <c r="E458" i="49" s="1"/>
  <c r="D457" i="49"/>
  <c r="E457" i="49" s="1"/>
  <c r="D456" i="49"/>
  <c r="E456" i="49" s="1"/>
  <c r="D455" i="49"/>
  <c r="E455" i="49" s="1"/>
  <c r="D454" i="49"/>
  <c r="E454" i="49" s="1"/>
  <c r="D453" i="49"/>
  <c r="E453" i="49" s="1"/>
  <c r="E452" i="49"/>
  <c r="D452" i="49"/>
  <c r="D451" i="49"/>
  <c r="E451" i="49" s="1"/>
  <c r="D450" i="49"/>
  <c r="E450" i="49" s="1"/>
  <c r="D449" i="49"/>
  <c r="E449" i="49" s="1"/>
  <c r="D447" i="49"/>
  <c r="E447" i="49" s="1"/>
  <c r="D446" i="49"/>
  <c r="E446" i="49" s="1"/>
  <c r="D445" i="49"/>
  <c r="E445" i="49" s="1"/>
  <c r="D444" i="49"/>
  <c r="E444" i="49" s="1"/>
  <c r="D443" i="49"/>
  <c r="E443" i="49" s="1"/>
  <c r="D442" i="49"/>
  <c r="E442" i="49" s="1"/>
  <c r="D441" i="49"/>
  <c r="E441" i="49" s="1"/>
  <c r="D439" i="49"/>
  <c r="E439" i="49" s="1"/>
  <c r="D438" i="49"/>
  <c r="E438" i="49" s="1"/>
  <c r="D437" i="49"/>
  <c r="E437" i="49" s="1"/>
  <c r="D436" i="49"/>
  <c r="E436" i="49" s="1"/>
  <c r="D435" i="49"/>
  <c r="E435" i="49" s="1"/>
  <c r="D434" i="49"/>
  <c r="E434" i="49" s="1"/>
  <c r="D433" i="49"/>
  <c r="E433" i="49" s="1"/>
  <c r="D431" i="49"/>
  <c r="E431" i="49" s="1"/>
  <c r="D430" i="49"/>
  <c r="E430" i="49" s="1"/>
  <c r="D429" i="49"/>
  <c r="E429" i="49" s="1"/>
  <c r="E428" i="49"/>
  <c r="D428" i="49"/>
  <c r="D427" i="49"/>
  <c r="E427" i="49" s="1"/>
  <c r="D426" i="49"/>
  <c r="E426" i="49" s="1"/>
  <c r="D425" i="49"/>
  <c r="E425" i="49" s="1"/>
  <c r="D423" i="49"/>
  <c r="E423" i="49" s="1"/>
  <c r="D422" i="49"/>
  <c r="E422" i="49" s="1"/>
  <c r="D421" i="49"/>
  <c r="E421" i="49" s="1"/>
  <c r="D420" i="49"/>
  <c r="E420" i="49" s="1"/>
  <c r="D419" i="49"/>
  <c r="E419" i="49" s="1"/>
  <c r="D418" i="49"/>
  <c r="E418" i="49" s="1"/>
  <c r="D417" i="49"/>
  <c r="E417" i="49" s="1"/>
  <c r="D415" i="49"/>
  <c r="E415" i="49" s="1"/>
  <c r="D414" i="49"/>
  <c r="E414" i="49" s="1"/>
  <c r="D413" i="49"/>
  <c r="E413" i="49" s="1"/>
  <c r="D412" i="49"/>
  <c r="E412" i="49" s="1"/>
  <c r="D411" i="49"/>
  <c r="E411" i="49"/>
  <c r="D410" i="49"/>
  <c r="E410" i="49" s="1"/>
  <c r="D409" i="49"/>
  <c r="E409" i="49" s="1"/>
  <c r="D407" i="49"/>
  <c r="E407" i="49" s="1"/>
  <c r="D406" i="49"/>
  <c r="E406" i="49" s="1"/>
  <c r="D405" i="49"/>
  <c r="E405" i="49" s="1"/>
  <c r="D404" i="49"/>
  <c r="E404" i="49" s="1"/>
  <c r="D403" i="49"/>
  <c r="E403" i="49" s="1"/>
  <c r="D402" i="49"/>
  <c r="E402" i="49" s="1"/>
  <c r="D401" i="49"/>
  <c r="E401" i="49" s="1"/>
  <c r="D399" i="49"/>
  <c r="E399" i="49" s="1"/>
  <c r="D398" i="49"/>
  <c r="E398" i="49" s="1"/>
  <c r="D397" i="49"/>
  <c r="E397" i="49" s="1"/>
  <c r="D396" i="49"/>
  <c r="E396" i="49" s="1"/>
  <c r="D395" i="49"/>
  <c r="E395" i="49"/>
  <c r="D394" i="49"/>
  <c r="E394" i="49" s="1"/>
  <c r="D393" i="49"/>
  <c r="E393" i="49" s="1"/>
  <c r="D391" i="49"/>
  <c r="E391" i="49" s="1"/>
  <c r="D390" i="49"/>
  <c r="E390" i="49" s="1"/>
  <c r="D389" i="49"/>
  <c r="E389" i="49" s="1"/>
  <c r="E388" i="49"/>
  <c r="D388" i="49"/>
  <c r="D387" i="49"/>
  <c r="E387" i="49" s="1"/>
  <c r="D386" i="49"/>
  <c r="E386" i="49" s="1"/>
  <c r="D385" i="49"/>
  <c r="E385" i="49" s="1"/>
  <c r="D383" i="49"/>
  <c r="E383" i="49" s="1"/>
  <c r="D382" i="49"/>
  <c r="E382" i="49" s="1"/>
  <c r="D381" i="49"/>
  <c r="E381" i="49" s="1"/>
  <c r="D380" i="49"/>
  <c r="E380" i="49" s="1"/>
  <c r="D379" i="49"/>
  <c r="E379" i="49" s="1"/>
  <c r="D378" i="49"/>
  <c r="E378" i="49" s="1"/>
  <c r="D377" i="49"/>
  <c r="E377" i="49" s="1"/>
  <c r="D375" i="49"/>
  <c r="E375" i="49" s="1"/>
  <c r="D374" i="49"/>
  <c r="E374" i="49" s="1"/>
  <c r="D373" i="49"/>
  <c r="E373" i="49" s="1"/>
  <c r="D372" i="49"/>
  <c r="E372" i="49" s="1"/>
  <c r="D371" i="49"/>
  <c r="E371" i="49"/>
  <c r="D370" i="49"/>
  <c r="E370" i="49" s="1"/>
  <c r="D369" i="49"/>
  <c r="E369" i="49" s="1"/>
  <c r="D367" i="49"/>
  <c r="E367" i="49" s="1"/>
  <c r="D366" i="49"/>
  <c r="E366" i="49" s="1"/>
  <c r="D365" i="49"/>
  <c r="E365" i="49" s="1"/>
  <c r="E364" i="49"/>
  <c r="D364" i="49"/>
  <c r="D363" i="49"/>
  <c r="E363" i="49"/>
  <c r="D362" i="49"/>
  <c r="E362" i="49" s="1"/>
  <c r="D361" i="49"/>
  <c r="E361" i="49" s="1"/>
  <c r="D359" i="49"/>
  <c r="E359" i="49" s="1"/>
  <c r="D358" i="49"/>
  <c r="E358" i="49" s="1"/>
  <c r="D357" i="49"/>
  <c r="E357" i="49" s="1"/>
  <c r="D356" i="49"/>
  <c r="E356" i="49" s="1"/>
  <c r="D355" i="49"/>
  <c r="E355" i="49" s="1"/>
  <c r="D354" i="49"/>
  <c r="E354" i="49" s="1"/>
  <c r="D353" i="49"/>
  <c r="E353" i="49" s="1"/>
  <c r="D351" i="49"/>
  <c r="E351" i="49" s="1"/>
  <c r="D350" i="49"/>
  <c r="E350" i="49" s="1"/>
  <c r="D349" i="49"/>
  <c r="E349" i="49" s="1"/>
  <c r="D348" i="49"/>
  <c r="E348" i="49" s="1"/>
  <c r="D347" i="49"/>
  <c r="E347" i="49"/>
  <c r="D346" i="49"/>
  <c r="E346" i="49" s="1"/>
  <c r="D345" i="49"/>
  <c r="E345" i="49" s="1"/>
  <c r="D343" i="49"/>
  <c r="E343" i="49" s="1"/>
  <c r="D342" i="49"/>
  <c r="E342" i="49" s="1"/>
  <c r="D341" i="49"/>
  <c r="E341" i="49" s="1"/>
  <c r="D340" i="49"/>
  <c r="E340" i="49" s="1"/>
  <c r="D339" i="49"/>
  <c r="E339" i="49" s="1"/>
  <c r="D338" i="49"/>
  <c r="E338" i="49" s="1"/>
  <c r="D337" i="49"/>
  <c r="E337" i="49" s="1"/>
  <c r="D335" i="49"/>
  <c r="E335" i="49" s="1"/>
  <c r="D334" i="49"/>
  <c r="E334" i="49" s="1"/>
  <c r="D333" i="49"/>
  <c r="E333" i="49" s="1"/>
  <c r="D332" i="49"/>
  <c r="E332" i="49" s="1"/>
  <c r="D331" i="49"/>
  <c r="E331" i="49" s="1"/>
  <c r="D330" i="49"/>
  <c r="E330" i="49" s="1"/>
  <c r="D329" i="49"/>
  <c r="E329" i="49" s="1"/>
  <c r="D327" i="49"/>
  <c r="E327" i="49" s="1"/>
  <c r="D326" i="49"/>
  <c r="E326" i="49" s="1"/>
  <c r="D325" i="49"/>
  <c r="E325" i="49" s="1"/>
  <c r="D324" i="49"/>
  <c r="E324" i="49" s="1"/>
  <c r="D323" i="49"/>
  <c r="E323" i="49" s="1"/>
  <c r="D322" i="49"/>
  <c r="E322" i="49" s="1"/>
  <c r="D321" i="49"/>
  <c r="E321" i="49" s="1"/>
  <c r="D319" i="49"/>
  <c r="E319" i="49" s="1"/>
  <c r="D318" i="49"/>
  <c r="E318" i="49"/>
  <c r="D317" i="49"/>
  <c r="E317" i="49" s="1"/>
  <c r="D316" i="49"/>
  <c r="E316" i="49" s="1"/>
  <c r="D315" i="49"/>
  <c r="E315" i="49" s="1"/>
  <c r="D314" i="49"/>
  <c r="E314" i="49" s="1"/>
  <c r="D313" i="49"/>
  <c r="E313" i="49" s="1"/>
  <c r="D312" i="49"/>
  <c r="E312" i="49" s="1"/>
  <c r="D311" i="49"/>
  <c r="E311" i="49" s="1"/>
  <c r="D310" i="49"/>
  <c r="E310" i="49" s="1"/>
  <c r="D309" i="49"/>
  <c r="E309" i="49" s="1"/>
  <c r="D308" i="49"/>
  <c r="E308" i="49" s="1"/>
  <c r="D307" i="49"/>
  <c r="E307" i="49" s="1"/>
  <c r="D306" i="49"/>
  <c r="E306" i="49" s="1"/>
  <c r="D305" i="49"/>
  <c r="E305" i="49" s="1"/>
  <c r="D304" i="49"/>
  <c r="E304" i="49" s="1"/>
  <c r="D303" i="49"/>
  <c r="E303" i="49" s="1"/>
  <c r="D302" i="49"/>
  <c r="E302" i="49" s="1"/>
  <c r="D301" i="49"/>
  <c r="E301" i="49" s="1"/>
  <c r="D300" i="49"/>
  <c r="E300" i="49" s="1"/>
  <c r="D299" i="49"/>
  <c r="E299" i="49" s="1"/>
  <c r="D298" i="49"/>
  <c r="E298" i="49" s="1"/>
  <c r="D297" i="49"/>
  <c r="E297" i="49" s="1"/>
  <c r="D296" i="49"/>
  <c r="E296" i="49" s="1"/>
  <c r="D295" i="49"/>
  <c r="E295" i="49" s="1"/>
  <c r="D294" i="49"/>
  <c r="E294" i="49" s="1"/>
  <c r="D293" i="49"/>
  <c r="E293" i="49" s="1"/>
  <c r="D292" i="49"/>
  <c r="E292" i="49" s="1"/>
  <c r="D291" i="49"/>
  <c r="E291" i="49" s="1"/>
  <c r="D290" i="49"/>
  <c r="E290" i="49" s="1"/>
  <c r="D289" i="49"/>
  <c r="E289" i="49" s="1"/>
  <c r="D288" i="49"/>
  <c r="E288" i="49" s="1"/>
  <c r="D287" i="49"/>
  <c r="E287" i="49" s="1"/>
  <c r="D286" i="49"/>
  <c r="E286" i="49" s="1"/>
  <c r="D285" i="49"/>
  <c r="E285" i="49" s="1"/>
  <c r="D284" i="49"/>
  <c r="E284" i="49" s="1"/>
  <c r="D283" i="49"/>
  <c r="E283" i="49" s="1"/>
  <c r="D282" i="49"/>
  <c r="E282" i="49" s="1"/>
  <c r="D281" i="49"/>
  <c r="E281" i="49" s="1"/>
  <c r="D280" i="49"/>
  <c r="E280" i="49" s="1"/>
  <c r="D279" i="49"/>
  <c r="E279" i="49" s="1"/>
  <c r="D278" i="49"/>
  <c r="E278" i="49" s="1"/>
  <c r="D277" i="49"/>
  <c r="E277" i="49" s="1"/>
  <c r="D276" i="49"/>
  <c r="E276" i="49" s="1"/>
  <c r="D275" i="49"/>
  <c r="E275" i="49" s="1"/>
  <c r="D274" i="49"/>
  <c r="E274" i="49" s="1"/>
  <c r="D273" i="49"/>
  <c r="E273" i="49" s="1"/>
  <c r="D272" i="49"/>
  <c r="E272" i="49" s="1"/>
  <c r="D271" i="49"/>
  <c r="E271" i="49" s="1"/>
  <c r="D270" i="49"/>
  <c r="E270" i="49" s="1"/>
  <c r="D269" i="49"/>
  <c r="E269" i="49" s="1"/>
  <c r="D268" i="49"/>
  <c r="E268" i="49" s="1"/>
  <c r="D267" i="49"/>
  <c r="E267" i="49" s="1"/>
  <c r="D266" i="49"/>
  <c r="E266" i="49" s="1"/>
  <c r="D265" i="49"/>
  <c r="E265" i="49" s="1"/>
  <c r="D264" i="49"/>
  <c r="E264" i="49" s="1"/>
  <c r="D263" i="49"/>
  <c r="E263" i="49" s="1"/>
  <c r="D262" i="49"/>
  <c r="E262" i="49" s="1"/>
  <c r="D261" i="49"/>
  <c r="E261" i="49" s="1"/>
  <c r="D260" i="49"/>
  <c r="E260" i="49" s="1"/>
  <c r="D259" i="49"/>
  <c r="E259" i="49" s="1"/>
  <c r="D258" i="49"/>
  <c r="E258" i="49" s="1"/>
  <c r="D257" i="49"/>
  <c r="E257" i="49" s="1"/>
  <c r="D256" i="49"/>
  <c r="E256" i="49" s="1"/>
  <c r="D255" i="49"/>
  <c r="E255" i="49" s="1"/>
  <c r="D254" i="49"/>
  <c r="E254" i="49" s="1"/>
  <c r="D253" i="49"/>
  <c r="E253" i="49" s="1"/>
  <c r="D252" i="49"/>
  <c r="E252" i="49" s="1"/>
  <c r="D251" i="49"/>
  <c r="E251" i="49" s="1"/>
  <c r="D250" i="49"/>
  <c r="E250" i="49" s="1"/>
  <c r="D249" i="49"/>
  <c r="E249" i="49" s="1"/>
  <c r="D248" i="49"/>
  <c r="E248" i="49" s="1"/>
  <c r="D247" i="49"/>
  <c r="E247" i="49" s="1"/>
  <c r="D246" i="49"/>
  <c r="E246" i="49" s="1"/>
  <c r="D245" i="49"/>
  <c r="E245" i="49" s="1"/>
  <c r="D244" i="49"/>
  <c r="E244" i="49" s="1"/>
  <c r="D243" i="49"/>
  <c r="E243" i="49" s="1"/>
  <c r="D242" i="49"/>
  <c r="E242" i="49" s="1"/>
  <c r="D241" i="49"/>
  <c r="E241" i="49" s="1"/>
  <c r="D240" i="49"/>
  <c r="E240" i="49" s="1"/>
  <c r="D239" i="49"/>
  <c r="E239" i="49" s="1"/>
  <c r="D238" i="49"/>
  <c r="E238" i="49" s="1"/>
  <c r="D237" i="49"/>
  <c r="E237" i="49" s="1"/>
  <c r="D236" i="49"/>
  <c r="E236" i="49" s="1"/>
  <c r="D235" i="49"/>
  <c r="E235" i="49" s="1"/>
  <c r="D234" i="49"/>
  <c r="E234" i="49" s="1"/>
  <c r="D233" i="49"/>
  <c r="E233" i="49" s="1"/>
  <c r="D232" i="49"/>
  <c r="E232" i="49" s="1"/>
  <c r="D231" i="49"/>
  <c r="E231" i="49" s="1"/>
  <c r="D230" i="49"/>
  <c r="E230" i="49" s="1"/>
  <c r="D229" i="49"/>
  <c r="E229" i="49" s="1"/>
  <c r="D228" i="49"/>
  <c r="E228" i="49" s="1"/>
  <c r="D227" i="49"/>
  <c r="E227" i="49" s="1"/>
  <c r="D226" i="49"/>
  <c r="E226" i="49" s="1"/>
  <c r="D225" i="49"/>
  <c r="E225" i="49" s="1"/>
  <c r="D224" i="49"/>
  <c r="E224" i="49" s="1"/>
  <c r="D223" i="49"/>
  <c r="E223" i="49" s="1"/>
  <c r="D222" i="49"/>
  <c r="E222" i="49" s="1"/>
  <c r="D221" i="49"/>
  <c r="E221" i="49" s="1"/>
  <c r="D220" i="49"/>
  <c r="E220" i="49" s="1"/>
  <c r="D219" i="49"/>
  <c r="E219" i="49" s="1"/>
  <c r="D218" i="49"/>
  <c r="E218" i="49" s="1"/>
  <c r="D217" i="49"/>
  <c r="E217" i="49" s="1"/>
  <c r="D216" i="49"/>
  <c r="E216" i="49" s="1"/>
  <c r="D215" i="49"/>
  <c r="E215" i="49" s="1"/>
  <c r="D214" i="49"/>
  <c r="E214" i="49" s="1"/>
  <c r="D213" i="49"/>
  <c r="E213" i="49" s="1"/>
  <c r="D212" i="49"/>
  <c r="E212" i="49" s="1"/>
  <c r="D211" i="49"/>
  <c r="E211" i="49" s="1"/>
  <c r="D210" i="49"/>
  <c r="E210" i="49" s="1"/>
  <c r="D209" i="49"/>
  <c r="E209" i="49" s="1"/>
  <c r="D208" i="49"/>
  <c r="E208" i="49" s="1"/>
  <c r="D207" i="49"/>
  <c r="E207" i="49" s="1"/>
  <c r="D206" i="49"/>
  <c r="E206" i="49" s="1"/>
  <c r="D205" i="49"/>
  <c r="E205" i="49" s="1"/>
  <c r="E204" i="49"/>
  <c r="D203" i="49"/>
  <c r="E203" i="49" s="1"/>
  <c r="D202" i="49"/>
  <c r="E202" i="49" s="1"/>
  <c r="D201" i="49"/>
  <c r="E201" i="49" s="1"/>
  <c r="D200" i="49"/>
  <c r="E200" i="49" s="1"/>
  <c r="D199" i="49"/>
  <c r="E199" i="49" s="1"/>
  <c r="D198" i="49"/>
  <c r="E198" i="49" s="1"/>
  <c r="D197" i="49"/>
  <c r="E197" i="49" s="1"/>
  <c r="D196" i="49"/>
  <c r="E196" i="49" s="1"/>
  <c r="D195" i="49"/>
  <c r="E195" i="49" s="1"/>
  <c r="D194" i="49"/>
  <c r="E194" i="49" s="1"/>
  <c r="D193" i="49"/>
  <c r="E193" i="49" s="1"/>
  <c r="D192" i="49"/>
  <c r="E192" i="49" s="1"/>
  <c r="D191" i="49"/>
  <c r="E191" i="49" s="1"/>
  <c r="D190" i="49"/>
  <c r="E190" i="49" s="1"/>
  <c r="D189" i="49"/>
  <c r="E189" i="49" s="1"/>
  <c r="D188" i="49"/>
  <c r="E188" i="49" s="1"/>
  <c r="D187" i="49"/>
  <c r="E187" i="49" s="1"/>
  <c r="D186" i="49"/>
  <c r="E186" i="49" s="1"/>
  <c r="D185" i="49"/>
  <c r="E185" i="49" s="1"/>
  <c r="D184" i="49"/>
  <c r="E184" i="49" s="1"/>
  <c r="D183" i="49"/>
  <c r="E183" i="49" s="1"/>
  <c r="D182" i="49"/>
  <c r="E182" i="49" s="1"/>
  <c r="D181" i="49"/>
  <c r="E181" i="49" s="1"/>
  <c r="D180" i="49"/>
  <c r="E180" i="49" s="1"/>
  <c r="D178" i="49"/>
  <c r="E178" i="49" s="1"/>
  <c r="D177" i="49"/>
  <c r="E177" i="49" s="1"/>
  <c r="D176" i="49"/>
  <c r="E176" i="49" s="1"/>
  <c r="D175" i="49"/>
  <c r="E175" i="49" s="1"/>
  <c r="D174" i="49"/>
  <c r="E174" i="49" s="1"/>
  <c r="D173" i="49"/>
  <c r="E173" i="49" s="1"/>
  <c r="D172" i="49"/>
  <c r="E172" i="49" s="1"/>
  <c r="D170" i="49"/>
  <c r="E170" i="49" s="1"/>
  <c r="D169" i="49"/>
  <c r="E169" i="49" s="1"/>
  <c r="D168" i="49"/>
  <c r="E168" i="49" s="1"/>
  <c r="D167" i="49"/>
  <c r="E167" i="49" s="1"/>
  <c r="D166" i="49"/>
  <c r="E166" i="49" s="1"/>
  <c r="D165" i="49"/>
  <c r="E165" i="49" s="1"/>
  <c r="D164" i="49"/>
  <c r="E164" i="49" s="1"/>
  <c r="D162" i="49"/>
  <c r="E162" i="49" s="1"/>
  <c r="D161" i="49"/>
  <c r="E161" i="49" s="1"/>
  <c r="D160" i="49"/>
  <c r="E160" i="49" s="1"/>
  <c r="D159" i="49"/>
  <c r="E159" i="49" s="1"/>
  <c r="D158" i="49"/>
  <c r="E158" i="49" s="1"/>
  <c r="D157" i="49"/>
  <c r="E157" i="49" s="1"/>
  <c r="E156" i="49"/>
  <c r="D156" i="49"/>
  <c r="D154" i="49"/>
  <c r="E154" i="49" s="1"/>
  <c r="D153" i="49"/>
  <c r="E153" i="49" s="1"/>
  <c r="D152" i="49"/>
  <c r="E152" i="49" s="1"/>
  <c r="D151" i="49"/>
  <c r="E151" i="49" s="1"/>
  <c r="D150" i="49"/>
  <c r="E150" i="49" s="1"/>
  <c r="D149" i="49"/>
  <c r="E149" i="49" s="1"/>
  <c r="D148" i="49"/>
  <c r="E148" i="49" s="1"/>
  <c r="D146" i="49"/>
  <c r="E146" i="49" s="1"/>
  <c r="D145" i="49"/>
  <c r="E145" i="49" s="1"/>
  <c r="D144" i="49"/>
  <c r="E144" i="49" s="1"/>
  <c r="D143" i="49"/>
  <c r="E143" i="49" s="1"/>
  <c r="D142" i="49"/>
  <c r="E142" i="49" s="1"/>
  <c r="D141" i="49"/>
  <c r="E141" i="49" s="1"/>
  <c r="D140" i="49"/>
  <c r="E140" i="49" s="1"/>
  <c r="D138" i="49"/>
  <c r="E138" i="49" s="1"/>
  <c r="D137" i="49"/>
  <c r="E137" i="49" s="1"/>
  <c r="D136" i="49"/>
  <c r="E136" i="49" s="1"/>
  <c r="D135" i="49"/>
  <c r="E135" i="49" s="1"/>
  <c r="D134" i="49"/>
  <c r="E134" i="49" s="1"/>
  <c r="D133" i="49"/>
  <c r="E133" i="49" s="1"/>
  <c r="D132" i="49"/>
  <c r="E132" i="49" s="1"/>
  <c r="D130" i="49"/>
  <c r="E130" i="49" s="1"/>
  <c r="D129" i="49"/>
  <c r="E129" i="49" s="1"/>
  <c r="D128" i="49"/>
  <c r="E128" i="49" s="1"/>
  <c r="D127" i="49"/>
  <c r="E127" i="49" s="1"/>
  <c r="D126" i="49"/>
  <c r="E126" i="49" s="1"/>
  <c r="D125" i="49"/>
  <c r="E125" i="49" s="1"/>
  <c r="D124" i="49"/>
  <c r="E124" i="49" s="1"/>
  <c r="D123" i="49"/>
  <c r="E123" i="49" s="1"/>
  <c r="D122" i="49"/>
  <c r="E122" i="49" s="1"/>
  <c r="D121" i="49"/>
  <c r="E121" i="49" s="1"/>
  <c r="D120" i="49"/>
  <c r="E120" i="49" s="1"/>
  <c r="D119" i="49"/>
  <c r="E119" i="49" s="1"/>
  <c r="D118" i="49"/>
  <c r="E118" i="49" s="1"/>
  <c r="D117" i="49"/>
  <c r="E117" i="49" s="1"/>
  <c r="D116" i="49"/>
  <c r="E116" i="49" s="1"/>
  <c r="D114" i="49"/>
  <c r="E114" i="49" s="1"/>
  <c r="D113" i="49"/>
  <c r="E113" i="49" s="1"/>
  <c r="D112" i="49"/>
  <c r="E112" i="49" s="1"/>
  <c r="D111" i="49"/>
  <c r="E111" i="49" s="1"/>
  <c r="D110" i="49"/>
  <c r="E110" i="49" s="1"/>
  <c r="D109" i="49"/>
  <c r="E109" i="49" s="1"/>
  <c r="D108" i="49"/>
  <c r="E108" i="49" s="1"/>
  <c r="D106" i="49"/>
  <c r="E106" i="49" s="1"/>
  <c r="D105" i="49"/>
  <c r="E105" i="49" s="1"/>
  <c r="D104" i="49"/>
  <c r="E104" i="49" s="1"/>
  <c r="D103" i="49"/>
  <c r="E103" i="49" s="1"/>
  <c r="D102" i="49"/>
  <c r="E102" i="49" s="1"/>
  <c r="D101" i="49"/>
  <c r="E101" i="49" s="1"/>
  <c r="D100" i="49"/>
  <c r="E100" i="49" s="1"/>
  <c r="D98" i="49"/>
  <c r="E98" i="49" s="1"/>
  <c r="D97" i="49"/>
  <c r="E97" i="49" s="1"/>
  <c r="D96" i="49"/>
  <c r="E96" i="49" s="1"/>
  <c r="D95" i="49"/>
  <c r="E95" i="49" s="1"/>
  <c r="D94" i="49"/>
  <c r="E94" i="49" s="1"/>
  <c r="D93" i="49"/>
  <c r="E93" i="49" s="1"/>
  <c r="E92" i="49"/>
  <c r="D92" i="49"/>
  <c r="D90" i="49"/>
  <c r="E90" i="49" s="1"/>
  <c r="D89" i="49"/>
  <c r="E89" i="49" s="1"/>
  <c r="D88" i="49"/>
  <c r="E88" i="49" s="1"/>
  <c r="D87" i="49"/>
  <c r="E87" i="49" s="1"/>
  <c r="D86" i="49"/>
  <c r="E86" i="49" s="1"/>
  <c r="D85" i="49"/>
  <c r="E85" i="49" s="1"/>
  <c r="D84" i="49"/>
  <c r="E84" i="49" s="1"/>
  <c r="D82" i="49"/>
  <c r="E82" i="49" s="1"/>
  <c r="D81" i="49"/>
  <c r="E81" i="49" s="1"/>
  <c r="D80" i="49"/>
  <c r="E80" i="49" s="1"/>
  <c r="D79" i="49"/>
  <c r="E79" i="49" s="1"/>
  <c r="D78" i="49"/>
  <c r="E78" i="49" s="1"/>
  <c r="D77" i="49"/>
  <c r="E77" i="49" s="1"/>
  <c r="D76" i="49"/>
  <c r="E76" i="49" s="1"/>
  <c r="D74" i="49"/>
  <c r="E74" i="49" s="1"/>
  <c r="D73" i="49"/>
  <c r="E73" i="49" s="1"/>
  <c r="D72" i="49"/>
  <c r="E72" i="49" s="1"/>
  <c r="D71" i="49"/>
  <c r="E71" i="49" s="1"/>
  <c r="D70" i="49"/>
  <c r="E70" i="49" s="1"/>
  <c r="D69" i="49"/>
  <c r="E69" i="49" s="1"/>
  <c r="D68" i="49"/>
  <c r="E68" i="49" s="1"/>
  <c r="D66" i="49"/>
  <c r="E66" i="49" s="1"/>
  <c r="D65" i="49"/>
  <c r="E65" i="49" s="1"/>
  <c r="D64" i="49"/>
  <c r="E64" i="49" s="1"/>
  <c r="D63" i="49"/>
  <c r="E63" i="49" s="1"/>
  <c r="D62" i="49"/>
  <c r="E62" i="49" s="1"/>
  <c r="D61" i="49"/>
  <c r="E61" i="49" s="1"/>
  <c r="D60" i="49"/>
  <c r="E60" i="49" s="1"/>
  <c r="D59" i="49"/>
  <c r="E59" i="49" s="1"/>
  <c r="E58" i="49"/>
  <c r="D57" i="49"/>
  <c r="E57" i="49" s="1"/>
  <c r="D56" i="49"/>
  <c r="E56" i="49" s="1"/>
  <c r="D55" i="49"/>
  <c r="E55" i="49" s="1"/>
  <c r="D54" i="49"/>
  <c r="E54" i="49" s="1"/>
  <c r="D52" i="49"/>
  <c r="E52" i="49" s="1"/>
  <c r="D51" i="49"/>
  <c r="E51" i="49" s="1"/>
  <c r="D50" i="49"/>
  <c r="E50" i="49" s="1"/>
  <c r="D49" i="49"/>
  <c r="E49" i="49" s="1"/>
  <c r="D48" i="49"/>
  <c r="E48" i="49" s="1"/>
  <c r="D47" i="49"/>
  <c r="E47" i="49" s="1"/>
  <c r="D46" i="49"/>
  <c r="E46" i="49" s="1"/>
  <c r="D44" i="49"/>
  <c r="E44" i="49" s="1"/>
  <c r="D43" i="49"/>
  <c r="E43" i="49" s="1"/>
  <c r="D42" i="49"/>
  <c r="E42" i="49" s="1"/>
  <c r="D41" i="49"/>
  <c r="E41" i="49" s="1"/>
  <c r="D40" i="49"/>
  <c r="E40" i="49" s="1"/>
  <c r="D39" i="49"/>
  <c r="E39" i="49" s="1"/>
  <c r="D38" i="49"/>
  <c r="E38" i="49" s="1"/>
  <c r="D36" i="49"/>
  <c r="E36" i="49" s="1"/>
  <c r="D35" i="49"/>
  <c r="E35" i="49" s="1"/>
  <c r="D34" i="49"/>
  <c r="E34" i="49" s="1"/>
  <c r="D33" i="49"/>
  <c r="E33" i="49" s="1"/>
  <c r="D32" i="49"/>
  <c r="E32" i="49" s="1"/>
  <c r="D31" i="49"/>
  <c r="E31" i="49" s="1"/>
  <c r="E30" i="49"/>
  <c r="D30" i="49"/>
  <c r="D28" i="49"/>
  <c r="E28" i="49" s="1"/>
  <c r="D27" i="49"/>
  <c r="E27" i="49" s="1"/>
  <c r="D26" i="49"/>
  <c r="E26" i="49" s="1"/>
  <c r="D25" i="49"/>
  <c r="E25" i="49" s="1"/>
  <c r="D24" i="49"/>
  <c r="E24" i="49" s="1"/>
  <c r="D23" i="49"/>
  <c r="E23" i="49" s="1"/>
  <c r="D22" i="49"/>
  <c r="E22" i="49" s="1"/>
  <c r="D20" i="49"/>
  <c r="E20" i="49" s="1"/>
  <c r="D19" i="49"/>
  <c r="E19" i="49" s="1"/>
  <c r="D18" i="49"/>
  <c r="E18" i="49" s="1"/>
  <c r="D17" i="49"/>
  <c r="E17" i="49" s="1"/>
  <c r="D16" i="49"/>
  <c r="E16" i="49" s="1"/>
  <c r="D15" i="49"/>
  <c r="E15" i="49" s="1"/>
  <c r="D14" i="49"/>
  <c r="E14" i="49" s="1"/>
  <c r="D12" i="49"/>
  <c r="E12" i="49" s="1"/>
  <c r="D11" i="49"/>
  <c r="E11" i="49" s="1"/>
  <c r="D10" i="49"/>
  <c r="E10" i="49" s="1"/>
  <c r="D9" i="49"/>
  <c r="E9" i="49" s="1"/>
  <c r="D8" i="49"/>
  <c r="E8" i="49" s="1"/>
  <c r="D7" i="49"/>
  <c r="E7" i="49" s="1"/>
  <c r="D6" i="49"/>
  <c r="E6" i="49" s="1"/>
  <c r="P4" i="49"/>
  <c r="O4" i="49"/>
  <c r="M4" i="49"/>
  <c r="J20" i="48" l="1"/>
  <c r="J29" i="48"/>
  <c r="J31" i="48"/>
  <c r="J30" i="48"/>
  <c r="J35" i="48"/>
  <c r="J11" i="48"/>
  <c r="J19" i="48"/>
  <c r="J27" i="48"/>
  <c r="J23" i="48"/>
  <c r="J38" i="48"/>
  <c r="J24" i="48"/>
  <c r="J25" i="48"/>
  <c r="J36" i="48"/>
  <c r="J22" i="48"/>
  <c r="J14" i="48"/>
  <c r="J12" i="48"/>
  <c r="J34" i="48"/>
  <c r="J10" i="48"/>
  <c r="J21" i="48"/>
  <c r="J28" i="48"/>
  <c r="J17" i="48"/>
  <c r="J18" i="48"/>
  <c r="J40" i="48"/>
  <c r="J15" i="48"/>
  <c r="J16" i="48"/>
  <c r="J39" i="48"/>
  <c r="J33" i="48"/>
  <c r="J13" i="48"/>
  <c r="J9" i="48"/>
  <c r="J37" i="48"/>
  <c r="J7" i="48"/>
  <c r="K7" i="48" s="1"/>
  <c r="L7" i="48" s="1"/>
  <c r="J26" i="48"/>
  <c r="J8" i="48"/>
  <c r="R60" i="51"/>
  <c r="F24" i="1" s="1"/>
  <c r="O71" i="51"/>
  <c r="P71" i="51" s="1"/>
  <c r="P72" i="51" s="1"/>
  <c r="R69" i="51" s="1"/>
  <c r="F25" i="1" s="1"/>
  <c r="P109" i="51"/>
  <c r="R101" i="51" s="1"/>
  <c r="F32" i="1" s="1"/>
  <c r="I12" i="1"/>
  <c r="O84" i="51"/>
  <c r="R75" i="51"/>
  <c r="F28" i="1" s="1"/>
  <c r="P84" i="51"/>
  <c r="P85" i="51" s="1"/>
  <c r="R82" i="51" s="1"/>
  <c r="F29" i="1" s="1"/>
  <c r="Q11" i="50"/>
  <c r="V15" i="50"/>
  <c r="V16" i="50"/>
  <c r="Q4" i="50"/>
  <c r="AA7" i="50"/>
  <c r="V17" i="50"/>
  <c r="Q24" i="50"/>
  <c r="Q25" i="50"/>
  <c r="Q26" i="50"/>
  <c r="Q27" i="50"/>
  <c r="AA14" i="50"/>
  <c r="V20" i="50"/>
  <c r="V22" i="50"/>
  <c r="V4" i="50"/>
  <c r="Q12" i="50"/>
  <c r="Q13" i="50"/>
  <c r="V26" i="50"/>
  <c r="V5" i="50"/>
  <c r="Q14" i="50"/>
  <c r="Q15" i="50"/>
  <c r="Q16" i="50"/>
  <c r="AA30" i="50"/>
  <c r="Q7" i="50"/>
  <c r="AA8" i="50"/>
  <c r="V11" i="50"/>
  <c r="Q20" i="50"/>
  <c r="V24" i="50"/>
  <c r="AA28" i="50"/>
  <c r="AA29" i="50"/>
  <c r="Q8" i="50"/>
  <c r="V12" i="50"/>
  <c r="AA15" i="50"/>
  <c r="V18" i="50"/>
  <c r="AA22" i="50"/>
  <c r="Q28" i="50"/>
  <c r="AA11" i="50"/>
  <c r="Q30" i="50"/>
  <c r="Q22" i="50"/>
  <c r="Q23" i="50"/>
  <c r="V27" i="50"/>
  <c r="AA5" i="50"/>
  <c r="Q10" i="50"/>
  <c r="V14" i="50"/>
  <c r="AA17" i="50"/>
  <c r="V30" i="50"/>
  <c r="Q5" i="50"/>
  <c r="Q17" i="50"/>
  <c r="Q18" i="50"/>
  <c r="V21" i="50"/>
  <c r="AA25" i="50"/>
  <c r="AA26" i="50"/>
  <c r="V29" i="50"/>
  <c r="V9" i="50"/>
  <c r="AA13" i="50"/>
  <c r="F1453" i="49"/>
  <c r="F1457" i="49"/>
  <c r="F1461" i="49"/>
  <c r="F1465" i="49"/>
  <c r="G1453" i="49"/>
  <c r="G1457" i="49"/>
  <c r="G1461" i="49"/>
  <c r="G1465" i="49"/>
  <c r="K8" i="48" l="1"/>
  <c r="L8" i="48" s="1"/>
  <c r="H8" i="1"/>
  <c r="I21" i="1" l="1"/>
  <c r="H45" i="1"/>
  <c r="I45" i="1" s="1"/>
  <c r="H51" i="1"/>
  <c r="I51" i="1" s="1"/>
  <c r="H50" i="1"/>
  <c r="I50" i="1" s="1"/>
  <c r="H49" i="1"/>
  <c r="I49" i="1" s="1"/>
  <c r="H48" i="1"/>
  <c r="I48" i="1" s="1"/>
  <c r="H44" i="1"/>
  <c r="I44" i="1" s="1"/>
  <c r="H32" i="1"/>
  <c r="I32" i="1" s="1"/>
  <c r="H31" i="1"/>
  <c r="I31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0" i="1"/>
  <c r="I30" i="1" s="1"/>
  <c r="H29" i="1"/>
  <c r="I29" i="1" s="1"/>
  <c r="H28" i="1"/>
  <c r="I28" i="1" s="1"/>
  <c r="H25" i="1"/>
  <c r="I25" i="1" s="1"/>
  <c r="H24" i="1"/>
  <c r="I24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9" i="1"/>
  <c r="I9" i="1" s="1"/>
  <c r="H10" i="1"/>
  <c r="I10" i="1" s="1"/>
  <c r="I8" i="1"/>
  <c r="I42" i="1" l="1"/>
  <c r="D13" i="52" s="1"/>
  <c r="I46" i="1"/>
  <c r="D15" i="52" s="1"/>
  <c r="I13" i="1"/>
  <c r="D7" i="52" s="1"/>
  <c r="I26" i="1"/>
  <c r="D11" i="52" s="1"/>
  <c r="I52" i="1"/>
  <c r="D17" i="52" s="1"/>
  <c r="I22" i="1"/>
  <c r="D9" i="52" s="1"/>
  <c r="E10" i="52" l="1"/>
  <c r="H10" i="52"/>
  <c r="F10" i="52"/>
  <c r="I10" i="52"/>
  <c r="G10" i="52"/>
  <c r="E12" i="52"/>
  <c r="I12" i="52"/>
  <c r="G12" i="52"/>
  <c r="F12" i="52"/>
  <c r="H12" i="52"/>
  <c r="J12" i="52"/>
  <c r="E16" i="52"/>
  <c r="F16" i="52"/>
  <c r="I16" i="52"/>
  <c r="J16" i="52"/>
  <c r="H16" i="52"/>
  <c r="G16" i="52"/>
  <c r="J18" i="52"/>
  <c r="E18" i="52"/>
  <c r="G18" i="52"/>
  <c r="F18" i="52"/>
  <c r="I18" i="52"/>
  <c r="H18" i="52"/>
  <c r="D19" i="52"/>
  <c r="I8" i="52"/>
  <c r="F8" i="52"/>
  <c r="E8" i="52"/>
  <c r="G8" i="52"/>
  <c r="H8" i="52"/>
  <c r="J8" i="52"/>
  <c r="H14" i="52"/>
  <c r="G14" i="52"/>
  <c r="E14" i="52"/>
  <c r="F14" i="52"/>
  <c r="I14" i="52"/>
  <c r="J14" i="52"/>
  <c r="I53" i="1"/>
  <c r="K9" i="48"/>
  <c r="L9" i="48" s="1"/>
  <c r="G21" i="52" l="1"/>
  <c r="F21" i="52"/>
  <c r="F19" i="52"/>
  <c r="I19" i="52"/>
  <c r="I21" i="52"/>
  <c r="H21" i="52"/>
  <c r="J19" i="52"/>
  <c r="J21" i="52"/>
  <c r="H19" i="52"/>
  <c r="G19" i="52"/>
  <c r="E19" i="52"/>
  <c r="E20" i="52" s="1"/>
  <c r="F20" i="52" s="1"/>
  <c r="E21" i="52"/>
  <c r="E22" i="52" s="1"/>
  <c r="K10" i="48"/>
  <c r="L10" i="48" s="1"/>
  <c r="G20" i="52" l="1"/>
  <c r="H20" i="52" s="1"/>
  <c r="I20" i="52" s="1"/>
  <c r="J20" i="52" s="1"/>
  <c r="F22" i="52"/>
  <c r="G22" i="52" s="1"/>
  <c r="H22" i="52" s="1"/>
  <c r="I22" i="52" s="1"/>
  <c r="J22" i="52" s="1"/>
  <c r="K11" i="48"/>
  <c r="L11" i="48" s="1"/>
  <c r="K12" i="48" l="1"/>
  <c r="L12" i="48" s="1"/>
  <c r="K13" i="48" l="1"/>
  <c r="L13" i="48" s="1"/>
  <c r="K14" i="48" l="1"/>
  <c r="L14" i="48" s="1"/>
  <c r="K15" i="48" l="1"/>
  <c r="L15" i="48" s="1"/>
  <c r="K16" i="48" l="1"/>
  <c r="L16" i="48" s="1"/>
  <c r="K17" i="48" l="1"/>
  <c r="L17" i="48" s="1"/>
  <c r="K18" i="48" l="1"/>
  <c r="L18" i="48" s="1"/>
  <c r="K19" i="48" l="1"/>
  <c r="L19" i="48" s="1"/>
  <c r="K20" i="48" l="1"/>
  <c r="L20" i="48" s="1"/>
  <c r="K21" i="48" l="1"/>
  <c r="L21" i="48" s="1"/>
  <c r="K22" i="48" l="1"/>
  <c r="L22" i="48" s="1"/>
  <c r="K23" i="48" l="1"/>
  <c r="L23" i="48" s="1"/>
  <c r="K24" i="48" l="1"/>
  <c r="L24" i="48" s="1"/>
  <c r="K25" i="48" l="1"/>
  <c r="L25" i="48" s="1"/>
  <c r="K26" i="48" l="1"/>
  <c r="L26" i="48" s="1"/>
  <c r="K27" i="48" l="1"/>
  <c r="L27" i="48" s="1"/>
  <c r="K28" i="48" l="1"/>
  <c r="L28" i="48" s="1"/>
  <c r="K29" i="48" l="1"/>
  <c r="L29" i="48" s="1"/>
  <c r="K30" i="48" l="1"/>
  <c r="L30" i="48" s="1"/>
  <c r="K31" i="48" l="1"/>
  <c r="L31" i="48" s="1"/>
  <c r="K32" i="48" l="1"/>
  <c r="L32" i="48" s="1"/>
  <c r="K33" i="48" l="1"/>
  <c r="L33" i="48" s="1"/>
  <c r="K34" i="48" l="1"/>
  <c r="L34" i="48" s="1"/>
  <c r="K35" i="48" l="1"/>
  <c r="L35" i="48" s="1"/>
  <c r="K36" i="48" l="1"/>
  <c r="L36" i="48" s="1"/>
  <c r="K37" i="48" l="1"/>
  <c r="L37" i="48" s="1"/>
  <c r="K38" i="48" l="1"/>
  <c r="L38" i="48" s="1"/>
  <c r="K39" i="48" l="1"/>
  <c r="L39" i="48" s="1"/>
  <c r="K40" i="48" l="1"/>
  <c r="L40" i="48" s="1"/>
</calcChain>
</file>

<file path=xl/sharedStrings.xml><?xml version="1.0" encoding="utf-8"?>
<sst xmlns="http://schemas.openxmlformats.org/spreadsheetml/2006/main" count="6774" uniqueCount="2411">
  <si>
    <r>
      <rPr>
        <b/>
        <sz val="8"/>
        <rFont val="Arial"/>
        <family val="2"/>
      </rPr>
      <t>Ítem</t>
    </r>
  </si>
  <si>
    <r>
      <rPr>
        <b/>
        <sz val="8"/>
        <rFont val="Arial"/>
        <family val="2"/>
      </rPr>
      <t>Códigos</t>
    </r>
  </si>
  <si>
    <r>
      <rPr>
        <b/>
        <sz val="8"/>
        <rFont val="Arial"/>
        <family val="2"/>
      </rPr>
      <t>Descrição dos Serviços</t>
    </r>
  </si>
  <si>
    <r>
      <rPr>
        <b/>
        <sz val="8"/>
        <rFont val="Arial"/>
        <family val="2"/>
      </rPr>
      <t>Referência</t>
    </r>
  </si>
  <si>
    <r>
      <rPr>
        <b/>
        <sz val="8"/>
        <rFont val="Arial"/>
        <family val="2"/>
      </rPr>
      <t>Unidade</t>
    </r>
  </si>
  <si>
    <r>
      <rPr>
        <b/>
        <sz val="8"/>
        <rFont val="Arial"/>
        <family val="2"/>
      </rPr>
      <t>Quantidades</t>
    </r>
  </si>
  <si>
    <r>
      <rPr>
        <b/>
        <sz val="8"/>
        <rFont val="Arial"/>
        <family val="2"/>
      </rPr>
      <t>Custo (R$)</t>
    </r>
  </si>
  <si>
    <r>
      <rPr>
        <b/>
        <sz val="8"/>
        <rFont val="Arial"/>
        <family val="2"/>
      </rPr>
      <t>Unitário s/ BDI</t>
    </r>
  </si>
  <si>
    <r>
      <rPr>
        <b/>
        <sz val="8"/>
        <rFont val="Arial"/>
        <family val="2"/>
      </rPr>
      <t>Unitário c/ BDI</t>
    </r>
  </si>
  <si>
    <r>
      <rPr>
        <b/>
        <sz val="8"/>
        <rFont val="Arial"/>
        <family val="2"/>
      </rPr>
      <t>Total</t>
    </r>
  </si>
  <si>
    <r>
      <rPr>
        <b/>
        <sz val="8"/>
        <rFont val="Arial"/>
        <family val="2"/>
      </rPr>
      <t>1</t>
    </r>
  </si>
  <si>
    <r>
      <rPr>
        <sz val="8"/>
        <rFont val="Arial MT"/>
        <family val="2"/>
      </rPr>
      <t>1.1</t>
    </r>
  </si>
  <si>
    <r>
      <rPr>
        <sz val="8"/>
        <rFont val="Arial MT"/>
        <family val="2"/>
      </rPr>
      <t>1.2</t>
    </r>
  </si>
  <si>
    <r>
      <rPr>
        <sz val="8"/>
        <rFont val="Arial MT"/>
        <family val="2"/>
      </rPr>
      <t>1.3</t>
    </r>
  </si>
  <si>
    <r>
      <rPr>
        <b/>
        <sz val="8"/>
        <rFont val="Arial"/>
        <family val="2"/>
      </rPr>
      <t>2</t>
    </r>
  </si>
  <si>
    <r>
      <rPr>
        <sz val="8"/>
        <rFont val="Arial MT"/>
        <family val="2"/>
      </rPr>
      <t>2.1</t>
    </r>
  </si>
  <si>
    <r>
      <rPr>
        <sz val="8"/>
        <rFont val="Arial MT"/>
        <family val="2"/>
      </rPr>
      <t>Placa de obra nas dimensões de 3,0 x 6,0 m, padrão DER-ES</t>
    </r>
  </si>
  <si>
    <r>
      <rPr>
        <sz val="8"/>
        <rFont val="Arial MT"/>
        <family val="2"/>
      </rPr>
      <t>m²</t>
    </r>
  </si>
  <si>
    <r>
      <rPr>
        <sz val="8"/>
        <rFont val="Arial MT"/>
        <family val="2"/>
      </rPr>
      <t>2.2</t>
    </r>
  </si>
  <si>
    <r>
      <rPr>
        <sz val="8"/>
        <rFont val="Arial MT"/>
        <family val="2"/>
      </rPr>
      <t>Demolição manual alvenaria tijolo furado assentado com argamassa</t>
    </r>
  </si>
  <si>
    <r>
      <rPr>
        <sz val="8"/>
        <rFont val="Arial MT"/>
        <family val="2"/>
      </rPr>
      <t>2.3</t>
    </r>
  </si>
  <si>
    <r>
      <rPr>
        <sz val="8"/>
        <rFont val="Arial MT"/>
        <family val="2"/>
      </rPr>
      <t>Demolição manual de concreto armado</t>
    </r>
  </si>
  <si>
    <r>
      <rPr>
        <sz val="8"/>
        <rFont val="Arial MT"/>
        <family val="2"/>
      </rPr>
      <t>2.4</t>
    </r>
  </si>
  <si>
    <r>
      <rPr>
        <sz val="8"/>
        <rFont val="Arial MT"/>
        <family val="2"/>
      </rPr>
      <t>Demolição mecânica de concreto</t>
    </r>
  </si>
  <si>
    <r>
      <rPr>
        <sz val="8"/>
        <rFont val="Arial MT"/>
        <family val="2"/>
      </rPr>
      <t>2.5</t>
    </r>
  </si>
  <si>
    <r>
      <rPr>
        <sz val="8"/>
        <rFont val="Arial MT"/>
        <family val="2"/>
      </rPr>
      <t>2.6</t>
    </r>
  </si>
  <si>
    <r>
      <rPr>
        <sz val="8"/>
        <rFont val="Arial MT"/>
        <family val="2"/>
      </rPr>
      <t>Capina manual, inclusive limpeza</t>
    </r>
  </si>
  <si>
    <r>
      <rPr>
        <sz val="8"/>
        <rFont val="Arial MT"/>
        <family val="2"/>
      </rPr>
      <t>2.7</t>
    </r>
  </si>
  <si>
    <r>
      <rPr>
        <b/>
        <sz val="7.5"/>
        <rFont val="Arial"/>
        <family val="2"/>
      </rPr>
      <t>COMPOSIÇÃO</t>
    </r>
  </si>
  <si>
    <r>
      <rPr>
        <sz val="8"/>
        <rFont val="Arial MT"/>
        <family val="2"/>
      </rPr>
      <t>Limpeza e desmatamento com ferramentas manuais, inclusive moto serra</t>
    </r>
  </si>
  <si>
    <r>
      <rPr>
        <sz val="8"/>
        <rFont val="Arial MT"/>
        <family val="2"/>
      </rPr>
      <t>COMP 1</t>
    </r>
  </si>
  <si>
    <r>
      <rPr>
        <b/>
        <sz val="8"/>
        <rFont val="Arial"/>
        <family val="2"/>
      </rPr>
      <t>3</t>
    </r>
  </si>
  <si>
    <r>
      <rPr>
        <sz val="8"/>
        <rFont val="Arial MT"/>
        <family val="2"/>
      </rPr>
      <t>3.1</t>
    </r>
  </si>
  <si>
    <r>
      <rPr>
        <sz val="8"/>
        <rFont val="Arial MT"/>
        <family val="2"/>
      </rPr>
      <t>Escavação manual em mat. 1ª cat. H= 0,00 a 1,50 m</t>
    </r>
  </si>
  <si>
    <r>
      <rPr>
        <sz val="8"/>
        <rFont val="Arial MT"/>
        <family val="2"/>
      </rPr>
      <t>3.2</t>
    </r>
  </si>
  <si>
    <r>
      <rPr>
        <sz val="8"/>
        <rFont val="Arial MT"/>
        <family val="2"/>
      </rPr>
      <t>Transporte de materiais encosta abaixo, serviço manual, inclusive carga e descarga</t>
    </r>
  </si>
  <si>
    <r>
      <rPr>
        <b/>
        <sz val="8"/>
        <rFont val="Arial"/>
        <family val="2"/>
      </rPr>
      <t>4</t>
    </r>
  </si>
  <si>
    <r>
      <rPr>
        <sz val="8"/>
        <rFont val="Arial MT"/>
        <family val="2"/>
      </rPr>
      <t>4.1</t>
    </r>
  </si>
  <si>
    <r>
      <rPr>
        <sz val="8"/>
        <rFont val="Arial MT"/>
        <family val="2"/>
      </rPr>
      <t>4.2</t>
    </r>
  </si>
  <si>
    <r>
      <rPr>
        <sz val="8"/>
        <rFont val="Arial MT"/>
        <family val="2"/>
      </rPr>
      <t>TR-201-00 (Comercial - Caminhão basculante) (0,889XP + 0,926XR + 3,704)</t>
    </r>
  </si>
  <si>
    <r>
      <rPr>
        <sz val="8"/>
        <rFont val="Arial MT"/>
        <family val="2"/>
      </rPr>
      <t>4.3</t>
    </r>
  </si>
  <si>
    <r>
      <rPr>
        <sz val="8"/>
        <rFont val="Arial MT"/>
        <family val="2"/>
      </rPr>
      <t>Reaterro de cavas c/ compactação mecânica (compactador manual)</t>
    </r>
  </si>
  <si>
    <r>
      <rPr>
        <sz val="8"/>
        <rFont val="Arial MT"/>
        <family val="2"/>
      </rPr>
      <t>4.4</t>
    </r>
  </si>
  <si>
    <r>
      <rPr>
        <sz val="8"/>
        <rFont val="Arial MT"/>
        <family val="2"/>
      </rPr>
      <t>Fornecimento, preparo e aplicação de concreto magro com consumo mínimo de cimento de 250 kg/m3 (brita 1 e 2) - (5% de perdas já incluído no custo)</t>
    </r>
  </si>
  <si>
    <r>
      <rPr>
        <sz val="8"/>
        <rFont val="Arial MT"/>
        <family val="2"/>
      </rPr>
      <t>DER - edific.</t>
    </r>
  </si>
  <si>
    <r>
      <rPr>
        <sz val="8"/>
        <rFont val="Arial MT"/>
        <family val="2"/>
      </rPr>
      <t>4.5</t>
    </r>
  </si>
  <si>
    <r>
      <rPr>
        <sz val="8"/>
        <rFont val="Arial MT"/>
        <family val="2"/>
      </rPr>
      <t>4.6</t>
    </r>
  </si>
  <si>
    <r>
      <rPr>
        <sz val="8"/>
        <rFont val="Arial MT"/>
        <family val="2"/>
      </rPr>
      <t>4.7</t>
    </r>
  </si>
  <si>
    <r>
      <rPr>
        <sz val="8"/>
        <rFont val="Arial MT"/>
        <family val="2"/>
      </rPr>
      <t>4.8</t>
    </r>
  </si>
  <si>
    <r>
      <rPr>
        <sz val="8"/>
        <rFont val="Arial MT"/>
        <family val="2"/>
      </rPr>
      <t>4.9</t>
    </r>
  </si>
  <si>
    <r>
      <rPr>
        <sz val="8"/>
        <rFont val="Arial MT"/>
        <family val="2"/>
      </rPr>
      <t>Base de brita graduada, inclusive fornecimento, exclusive transporte da brita - Tardo</t>
    </r>
  </si>
  <si>
    <r>
      <rPr>
        <sz val="8"/>
        <rFont val="Arial MT"/>
        <family val="2"/>
      </rPr>
      <t>4.10</t>
    </r>
  </si>
  <si>
    <r>
      <rPr>
        <sz val="8"/>
        <rFont val="Arial MT"/>
        <family val="2"/>
      </rPr>
      <t>Manta Geotêxtil não tecida com resistência longitudinal a tração 10kN/m, fornecimen</t>
    </r>
  </si>
  <si>
    <r>
      <rPr>
        <sz val="8"/>
        <rFont val="Arial MT"/>
        <family val="2"/>
      </rPr>
      <t>4.11</t>
    </r>
  </si>
  <si>
    <r>
      <rPr>
        <b/>
        <sz val="8"/>
        <rFont val="Arial"/>
        <family val="2"/>
      </rPr>
      <t>5</t>
    </r>
  </si>
  <si>
    <r>
      <rPr>
        <sz val="8"/>
        <rFont val="Arial MT"/>
        <family val="2"/>
      </rPr>
      <t>5.1</t>
    </r>
  </si>
  <si>
    <r>
      <rPr>
        <sz val="8"/>
        <rFont val="Arial MT"/>
        <family val="2"/>
      </rPr>
      <t>Reaterro de cavas c/ compactação manual (apiloamento)</t>
    </r>
  </si>
  <si>
    <r>
      <rPr>
        <sz val="8"/>
        <rFont val="Arial MT"/>
        <family val="2"/>
      </rPr>
      <t>5.2</t>
    </r>
  </si>
  <si>
    <r>
      <rPr>
        <sz val="8"/>
        <rFont val="Arial MT"/>
        <family val="2"/>
      </rPr>
      <t>Transporte de materiais encosta acima, serviço manual, inclusive carga e descarga</t>
    </r>
  </si>
  <si>
    <r>
      <rPr>
        <b/>
        <sz val="8"/>
        <rFont val="Arial"/>
        <family val="2"/>
      </rPr>
      <t>6</t>
    </r>
  </si>
  <si>
    <r>
      <rPr>
        <sz val="8"/>
        <rFont val="Arial MT"/>
        <family val="2"/>
      </rPr>
      <t>6.1</t>
    </r>
  </si>
  <si>
    <r>
      <rPr>
        <sz val="8"/>
        <rFont val="Arial MT"/>
        <family val="2"/>
      </rPr>
      <t>6.2</t>
    </r>
  </si>
  <si>
    <r>
      <rPr>
        <sz val="8"/>
        <rFont val="Arial MT"/>
        <family val="2"/>
      </rPr>
      <t>Concreto projetado com cimento especial</t>
    </r>
  </si>
  <si>
    <r>
      <rPr>
        <sz val="8"/>
        <rFont val="Arial MT"/>
        <family val="2"/>
      </rPr>
      <t>6.3</t>
    </r>
  </si>
  <si>
    <r>
      <rPr>
        <sz val="8"/>
        <rFont val="Arial MT"/>
        <family val="2"/>
      </rPr>
      <t>6.4</t>
    </r>
  </si>
  <si>
    <r>
      <rPr>
        <b/>
        <sz val="8"/>
        <rFont val="Arial"/>
        <family val="2"/>
      </rPr>
      <t>TOTAL GERAL:</t>
    </r>
  </si>
  <si>
    <t>BDI:</t>
  </si>
  <si>
    <t>PARA OS ITENS DER-ES RODOVIÁRIOS - ATUALIZAÇÃO DE ITENS COM INCC-FGV DE JANEIRO 2022 ATÉ DEZEMBRO 2022 =</t>
  </si>
  <si>
    <t>PARA OS ITENS DER-ES EDIFICAÇÕES - ATUALIZAÇÃO DE ITENS COM INCC-FGV DE NOVEMBRO 2022 ATÉ DEZEMBRO 2022 =</t>
  </si>
  <si>
    <t>TOTAL</t>
  </si>
  <si>
    <t>%</t>
  </si>
  <si>
    <t>% ACUMULADO</t>
  </si>
  <si>
    <t>CURVA ABC</t>
  </si>
  <si>
    <t>A</t>
  </si>
  <si>
    <t>B</t>
  </si>
  <si>
    <t>C</t>
  </si>
  <si>
    <t>Fornecimento e aplicação de concreto USINADO Fck=30 MPa - considerando BOMBEAMENTO (5% de perdas já incluído no custo) (6% de taxa p/ concr. bombeavel)</t>
  </si>
  <si>
    <t>Aço CA-50 grossa, diâmetro de 12.5 a 25 mm, fornecimento, dobragem e colocação nas formas</t>
  </si>
  <si>
    <t>Barracão com sanitário, em chapa compensada 12 mm e pont. 8x8cm, piso cimentado e cobertura em telha de fibroc. 6mm, incl. ponto de luz e cx. inspeção</t>
  </si>
  <si>
    <t>Passeio em concreto, largura 2,00m, acabamento em ladrilho hidráulico podotátil (L=0,40m)</t>
  </si>
  <si>
    <t>Aço CA-50 média, diâmetro de 6.3 a 10 mm, fornecimento, dobragem e colocação nas formas</t>
  </si>
  <si>
    <t>Preparo manual de talude, compreendendo acerto, raspagem eventual de até 0,30m de prof. e</t>
  </si>
  <si>
    <t>Base de solo brita, 40% em peso, inclusive fornecimento, exclusive transporte da brita</t>
  </si>
  <si>
    <t>Rede de esgoto, contendo fossa e filtro, incl. tubos e conexões de ligação entre caixas, considerando distância de 25m</t>
  </si>
  <si>
    <t>PLANILHA ORÇAMENTÁRIA</t>
  </si>
  <si>
    <t>Ítem</t>
  </si>
  <si>
    <t>Códigos</t>
  </si>
  <si>
    <t>Referência</t>
  </si>
  <si>
    <t>Descrição dos Serviços</t>
  </si>
  <si>
    <t>Unidade</t>
  </si>
  <si>
    <t>Quantidades</t>
  </si>
  <si>
    <t>Custo (R$)</t>
  </si>
  <si>
    <t>Unitário s/ BDI</t>
  </si>
  <si>
    <t>Unitário c/ BDI</t>
  </si>
  <si>
    <t>Total</t>
  </si>
  <si>
    <t>1.1</t>
  </si>
  <si>
    <t>1.2</t>
  </si>
  <si>
    <t>m³</t>
  </si>
  <si>
    <t>1.3</t>
  </si>
  <si>
    <t>Transporte de materiais encosta abaixo, serviço manual, inclusive carga e descarga</t>
  </si>
  <si>
    <t>t dam</t>
  </si>
  <si>
    <t>1.4</t>
  </si>
  <si>
    <t>Transporte de materiais encosta acima, serviço manual, inclusive carga e descarga</t>
  </si>
  <si>
    <t>2.1</t>
  </si>
  <si>
    <t>m²</t>
  </si>
  <si>
    <t>2.2</t>
  </si>
  <si>
    <t>Escavação manual em mat. 1ª cat. H= 0,00 a 1,50 m</t>
  </si>
  <si>
    <t>2.3</t>
  </si>
  <si>
    <t>Reaterro de cavas c/ compactação manual (apiloamento)</t>
  </si>
  <si>
    <t>2.4</t>
  </si>
  <si>
    <t>2.5</t>
  </si>
  <si>
    <t>2.6</t>
  </si>
  <si>
    <t>Concreto projetado com cimento especial</t>
  </si>
  <si>
    <t>2.7</t>
  </si>
  <si>
    <t>3.1</t>
  </si>
  <si>
    <t>3.2</t>
  </si>
  <si>
    <t>4.1</t>
  </si>
  <si>
    <t>Placa de obra nas dimensões de 3,0 x 6,0 m, padrão DER-ES</t>
  </si>
  <si>
    <t>4.2</t>
  </si>
  <si>
    <t>4.3</t>
  </si>
  <si>
    <t>4.4</t>
  </si>
  <si>
    <t>4.5</t>
  </si>
  <si>
    <t>Demolição mecânica de concreto</t>
  </si>
  <si>
    <t>4.6</t>
  </si>
  <si>
    <t>4.7</t>
  </si>
  <si>
    <t>T</t>
  </si>
  <si>
    <t>4.8</t>
  </si>
  <si>
    <t>4.9</t>
  </si>
  <si>
    <t>Demolição manual alvenaria tijolo furado assentado com argamassa</t>
  </si>
  <si>
    <t>4.10</t>
  </si>
  <si>
    <t>4.11</t>
  </si>
  <si>
    <t>5.1</t>
  </si>
  <si>
    <t>5.2</t>
  </si>
  <si>
    <t>Reaterro de cavas c/ compactação mecânica (compactador manual)</t>
  </si>
  <si>
    <t>6.1</t>
  </si>
  <si>
    <t>Demolição manual de concreto armado</t>
  </si>
  <si>
    <t>6.2</t>
  </si>
  <si>
    <t>Capina manual, inclusive limpeza</t>
  </si>
  <si>
    <t>6.3</t>
  </si>
  <si>
    <t>6.4</t>
  </si>
  <si>
    <t>DER-RD</t>
  </si>
  <si>
    <t>Tela de aço galvanizado ,em malha hexagonal de dupla torção, tipo 8,0cm x 10,0cm, com fios</t>
  </si>
  <si>
    <t>Formas planas de madeira com 04 (quatro) reaproveitamentos, inclusive fornecimento e transporte das madeiras</t>
  </si>
  <si>
    <t>Rede de água c/ padrão de entrada d'água diâm. 3/4" conf. CESAN, incl. tubos e conexões p/ aliment., distrib., extravas. e limp., cons. o padrão a 25m</t>
  </si>
  <si>
    <t>Tapume de vedação e proteção, executado com chapas de compensado resinado com 6mm de espessura, exclusive pintura</t>
  </si>
  <si>
    <r>
      <t xml:space="preserve">TABELA REFERENCIAL - </t>
    </r>
    <r>
      <rPr>
        <b/>
        <sz val="15"/>
        <color indexed="60"/>
        <rFont val="Arial"/>
        <family val="2"/>
      </rPr>
      <t>DER/ES</t>
    </r>
  </si>
  <si>
    <t>DESONERADO</t>
  </si>
  <si>
    <t>REAJUSTE</t>
  </si>
  <si>
    <t>Cód. Padrão</t>
  </si>
  <si>
    <t>Descrição do serviço</t>
  </si>
  <si>
    <t>Preço unitário</t>
  </si>
  <si>
    <t>Transporte</t>
  </si>
  <si>
    <t>CATEGORIA</t>
  </si>
  <si>
    <t>I0</t>
  </si>
  <si>
    <t>I1</t>
  </si>
  <si>
    <t>Grupo de serviço: TERRAPLENAGEM</t>
  </si>
  <si>
    <t>M2</t>
  </si>
  <si>
    <t>TERRAPLENAGEM</t>
  </si>
  <si>
    <t>Carga de escoria de aciaria de vagão ferroviário supervisionado</t>
  </si>
  <si>
    <t>M3</t>
  </si>
  <si>
    <t>Carga de material de 1ª categoria</t>
  </si>
  <si>
    <t>Carga de material de 2ª categoria (solo, areia, brita, excl. rocha escavada)</t>
  </si>
  <si>
    <t>Carga de material de 3ª categoria (rocha)</t>
  </si>
  <si>
    <t>Compactação de aterros em rocha</t>
  </si>
  <si>
    <t>Compactação de aterros 100% P.I.</t>
  </si>
  <si>
    <t>Compactação de aterros 100% PN</t>
  </si>
  <si>
    <t>Decapagem de pedreira, 1ª categoria, com escavadeira</t>
  </si>
  <si>
    <t>Decapagem de pedreira, 1ª categoria, com trator de esteiras</t>
  </si>
  <si>
    <t>Demolição de material de 3ª categoria com fio diamantado</t>
  </si>
  <si>
    <r>
      <rPr>
        <sz val="10"/>
        <rFont val="Arial"/>
        <family val="2"/>
      </rPr>
      <t>Demolição de rocha a frio, até altura de 3,0m, com argamassa expansiva, inclusive remoção
com escavadeira</t>
    </r>
  </si>
  <si>
    <r>
      <rPr>
        <sz val="10"/>
        <rFont val="Arial"/>
        <family val="2"/>
      </rPr>
      <t>Demolição de rocha a frio até 3 metros com utilização de argamassa expansiva, inclusive
remoção com trator de esteiras</t>
    </r>
  </si>
  <si>
    <t>Desmonte de rocha</t>
  </si>
  <si>
    <t>Destocamento de árvores com diâmetro  &gt; 30 cm, com trator de esteira</t>
  </si>
  <si>
    <t>Ud</t>
  </si>
  <si>
    <t>Destocamento de árvores com diâmetro de 15 a 30 cm, com trator de esteira</t>
  </si>
  <si>
    <t>Escalonamento de taludes com escavadeira</t>
  </si>
  <si>
    <t>Escalonamento de taludes, com trator de esteiras</t>
  </si>
  <si>
    <r>
      <rPr>
        <sz val="10"/>
        <rFont val="Arial"/>
        <family val="2"/>
      </rPr>
      <t>Escavação, carga e transporte de material de 1ª cat. até 200 m com moto-escavo-
transportador</t>
    </r>
  </si>
  <si>
    <r>
      <rPr>
        <sz val="10"/>
        <rFont val="Arial"/>
        <family val="2"/>
      </rPr>
      <t>Escavação, carga e transporte de material de 1ª cat. 1000 a 1200 m com moto-escavo-
transportador</t>
    </r>
  </si>
  <si>
    <r>
      <rPr>
        <sz val="10"/>
        <rFont val="Arial"/>
        <family val="2"/>
      </rPr>
      <t>Escavação, carga e transporte de material de 1ª cat. 200 a 400 m com moto-escavo-
transportador</t>
    </r>
  </si>
  <si>
    <r>
      <rPr>
        <sz val="10"/>
        <rFont val="Arial"/>
        <family val="2"/>
      </rPr>
      <t>Escavação, carga e transporte de material de 1ª cat. 400 a 600 m com moto-escavo-
transportador</t>
    </r>
  </si>
  <si>
    <r>
      <rPr>
        <sz val="10"/>
        <rFont val="Arial"/>
        <family val="2"/>
      </rPr>
      <t>Escavação, carga e transporte de material de 1ª cat. 600 a 800 m com moto-escavo-
transportador</t>
    </r>
  </si>
  <si>
    <r>
      <rPr>
        <sz val="10"/>
        <rFont val="Arial"/>
        <family val="2"/>
      </rPr>
      <t>Escavação, carga e transporte de material de 1ª cat. 800 a 1000 m com moto-escavo-
transportador</t>
    </r>
  </si>
  <si>
    <r>
      <rPr>
        <sz val="10"/>
        <rFont val="Arial"/>
        <family val="2"/>
      </rPr>
      <t>Escavação, carga e transporte de material de 2ª cat. até 200 m com moto-escavo-
transportador</t>
    </r>
  </si>
  <si>
    <r>
      <rPr>
        <sz val="10"/>
        <rFont val="Arial"/>
        <family val="2"/>
      </rPr>
      <t>Escavação, carga e transporte de material de 2ª cat. 1000 a 1200 m com moto-escavo-
transportador</t>
    </r>
  </si>
  <si>
    <r>
      <rPr>
        <sz val="10"/>
        <rFont val="Arial"/>
        <family val="2"/>
      </rPr>
      <t>Escavação, carga e transporte de material de 2ª cat. 200 a 400 m com moto-escavo-
transportador</t>
    </r>
  </si>
  <si>
    <r>
      <rPr>
        <sz val="10"/>
        <rFont val="Arial"/>
        <family val="2"/>
      </rPr>
      <t>Escavação, carga e transporte de material de 2ª cat. 400 a 600 m com moto-escavo-
transportador</t>
    </r>
  </si>
  <si>
    <r>
      <rPr>
        <sz val="10"/>
        <rFont val="Arial"/>
        <family val="2"/>
      </rPr>
      <t>Escavação, carga e transporte de material de 2ª cat. 600 a 800 m com moto-escavo-
transportador</t>
    </r>
  </si>
  <si>
    <r>
      <rPr>
        <sz val="10"/>
        <rFont val="Arial"/>
        <family val="2"/>
      </rPr>
      <t>Escavação, carga e transporte de material de 2ª cat. 800 a 1000 m com moto-escavo-
transportador</t>
    </r>
  </si>
  <si>
    <t>Escavação e carga de material de barreira (remoção)</t>
  </si>
  <si>
    <t>Escavação e carga de material de 1ª categoria com escavadeira</t>
  </si>
  <si>
    <t>Escavação e carga de material de 1ª categoria, com trator de esteira e pá carregadeira</t>
  </si>
  <si>
    <t>Escavação e carga de material de 2ª categoria com escavadeira</t>
  </si>
  <si>
    <t>Escavação e carga de material de 2ª categoria, com trator de esteira e pá carregadeira</t>
  </si>
  <si>
    <t>Escavação e carga de material de 3ª categoria (fogo controlado)</t>
  </si>
  <si>
    <t>Escavação e carga de material de 3ª categoria (H bancada &gt;1,0 m)</t>
  </si>
  <si>
    <t>Espalhamento / regularização / compactação de material em bota-fora</t>
  </si>
  <si>
    <t>Espalhamento de material de 1ª categoria com motoniveladora</t>
  </si>
  <si>
    <t>Espalhamento de material de 1ª categoria com trator de esteiras</t>
  </si>
  <si>
    <r>
      <rPr>
        <sz val="10"/>
        <rFont val="Arial"/>
        <family val="2"/>
      </rPr>
      <t>Forro de regularização sobre plataforma de enrocamento para tráfego de caminhões, inclusive
fornecimento do pó de pedra e da pedra demão</t>
    </r>
  </si>
  <si>
    <t>Fragmentação de rocha (fogacheamento)</t>
  </si>
  <si>
    <t>Limpeza de acostamento</t>
  </si>
  <si>
    <t>Limpeza, desmatamento e destocamento de jazida com remoçao 15 cm solo orgânico</t>
  </si>
  <si>
    <t>Limpeza em superfície de concreto com jateamento d'água sob pressão</t>
  </si>
  <si>
    <t>m2</t>
  </si>
  <si>
    <t>Pré-fissuramento de taludes de rocha</t>
  </si>
  <si>
    <t>Remoção de solos moles, incluindo carregamento mecânico com escavadeira hidráulica</t>
  </si>
  <si>
    <t>Roçada manual com roçadeira costal, ferramentas manuais, inclusive limpeza manual</t>
  </si>
  <si>
    <t>Roçada mecânica</t>
  </si>
  <si>
    <t>Transporte horizontal com trator de lâmina de material de 1ª cat. DMTaté 50m</t>
  </si>
  <si>
    <t>Grupo de serviço: PAVIMENTAÇÃO</t>
  </si>
  <si>
    <r>
      <rPr>
        <sz val="10"/>
        <rFont val="Arial"/>
        <family val="2"/>
      </rPr>
      <t>Base com mistura de argila, areia e escória de aciaria, 30%,30%,40%, inclusive fornecim.
transp.areia e escória, exclusive fornecim. transp. da argila</t>
    </r>
  </si>
  <si>
    <t>PAVIMENTAÇÃO</t>
  </si>
  <si>
    <r>
      <rPr>
        <sz val="10"/>
        <rFont val="Arial"/>
        <family val="2"/>
      </rPr>
      <t>Base com mistura de argila, areia e escória de aciaria, 50%,20%,30%, inclusive fornecim.e
transp. areia e escória, exclusive fornecim. e transp.argila</t>
    </r>
  </si>
  <si>
    <r>
      <rPr>
        <sz val="10"/>
        <rFont val="Arial"/>
        <family val="2"/>
      </rPr>
      <t>Base com mistura de argila 30%, pó de pedra 30% e brita 40%, inclusive fornecimento e
transporte do pó de pedra e da brita</t>
    </r>
  </si>
  <si>
    <r>
      <rPr>
        <sz val="10"/>
        <rFont val="Arial"/>
        <family val="2"/>
      </rPr>
      <t>Base com mistura de argila 70% e escória de aciaria 30%, inclusive fornecim. e transporte da
escória, exclusive fornecimento e transporte da argila</t>
    </r>
  </si>
  <si>
    <t>Base com mistura de Saibro, Argila e Brita, 45%, 15% e 40%, exclusive transporte</t>
  </si>
  <si>
    <t>Base com mistura de solo 80% e areia 20%, inclusive transporte da areia</t>
  </si>
  <si>
    <t>Base de brita graduada, inclusive fornecimento e transporte da brita</t>
  </si>
  <si>
    <t>Base de brita graduada, inclusive fornecimento, exclusive transporte da brita</t>
  </si>
  <si>
    <t>Base de brita 1, inclusive fornecimento, exclusive transporte da brita</t>
  </si>
  <si>
    <t>Base de escória de aciaria, inclusive fornecimento e transporte da escória</t>
  </si>
  <si>
    <r>
      <rPr>
        <sz val="10"/>
        <rFont val="Arial"/>
        <family val="2"/>
      </rPr>
      <t>Base de escória/argila na proporção 80:20, inclusive aquisição e transporte da escória,
exclusive argila</t>
    </r>
  </si>
  <si>
    <r>
      <rPr>
        <sz val="10"/>
        <rFont val="Arial"/>
        <family val="2"/>
      </rPr>
      <t>Base de escória/solo na proporção 75:25, inclusive fornecimento da escória, exceto
fornecimento do solo e transporte do solo e escória</t>
    </r>
  </si>
  <si>
    <r>
      <rPr>
        <sz val="10"/>
        <rFont val="Arial"/>
        <family val="2"/>
      </rPr>
      <t>Base de solo brita, 20% em peso, inclusive fornecim. da brita, exclusive transporte da brita e
do solo (100% P.IM)</t>
    </r>
  </si>
  <si>
    <t>Base de solo brita, 50% em peso, inclusive fornecimento, exclusive transporte da brita</t>
  </si>
  <si>
    <t>Base de solo brita, 70% em peso, inclusive fornecimento, exclusive transporte da brita</t>
  </si>
  <si>
    <t>Base de solo brita, 80% em peso, inclusive fornecimento e transporte da brita</t>
  </si>
  <si>
    <r>
      <rPr>
        <sz val="10"/>
        <rFont val="Arial"/>
        <family val="2"/>
      </rPr>
      <t>Base estabilizada granulométricamente. com mistura de escória de aciaria 80% e argila exceto
fornecimento da argila e transporte da argila e escória</t>
    </r>
  </si>
  <si>
    <t>Base solo brita, 20% em peso, inclusive fornecimento e transporte da brita</t>
  </si>
  <si>
    <t>Base solo brita, 30% em peso, inclusive fornecimento e  transporte da brita</t>
  </si>
  <si>
    <t>Base solo brita, 50% em peso, inclusive fornecimento e transporte da brita</t>
  </si>
  <si>
    <t>Base solo brita, 70% em peso, inclusive fornecimento e transporte da brita</t>
  </si>
  <si>
    <t>Base solo brita, 80% em peso, inclusive fornecimento, exclusive transporte da brita</t>
  </si>
  <si>
    <r>
      <rPr>
        <sz val="10"/>
        <rFont val="Arial"/>
        <family val="2"/>
      </rPr>
      <t>Capa selante (emulsão e areia) exclusive fornecimento e transporte comercial da emulsão,
inclusive transporte da areia</t>
    </r>
  </si>
  <si>
    <t>Capa selante (emulsão e areia) inclusive fornecimento e transporte comercial da emulsão</t>
  </si>
  <si>
    <r>
      <rPr>
        <sz val="10"/>
        <rFont val="Arial"/>
        <family val="2"/>
      </rPr>
      <t>CBUQ (camada pronta - binder) exclusive fornecimento e transportes do CAP e massa,
inclusive fornecimento e transporte da brita e pó de pedra</t>
    </r>
  </si>
  <si>
    <t>t</t>
  </si>
  <si>
    <r>
      <rPr>
        <sz val="10"/>
        <rFont val="Arial"/>
        <family val="2"/>
      </rPr>
      <t>CBUQ (camada pronta - binder) inclusive fornecimento e transporte comercial do CAP,
exclusive transporte da massa</t>
    </r>
  </si>
  <si>
    <t>CBUQ (camada pronta - capa) exclusive fornecimento e transportes do CAP e massa</t>
  </si>
  <si>
    <r>
      <rPr>
        <sz val="10"/>
        <rFont val="Arial"/>
        <family val="2"/>
      </rPr>
      <t>CBUQ (camada pronta - capa) inclusive fornecimento e transporte comercial do CAP,
exclusive transporte da massa</t>
    </r>
  </si>
  <si>
    <r>
      <rPr>
        <sz val="10"/>
        <rFont val="Arial"/>
        <family val="2"/>
      </rPr>
      <t>CBUQ (camada pronta Faixa "B" para revestimento) exclusive fornecimento do CAP e transp.
de todos os materiais</t>
    </r>
  </si>
  <si>
    <r>
      <rPr>
        <sz val="10"/>
        <rFont val="Arial"/>
        <family val="2"/>
      </rPr>
      <t>CBUQ (camada pronta-faixa "C") , exclusive fornecimento do CAP e transporte de todos os
materiais (traço padrão areia e brita)</t>
    </r>
  </si>
  <si>
    <r>
      <rPr>
        <sz val="10"/>
        <rFont val="Arial"/>
        <family val="2"/>
      </rPr>
      <t>CBUQ (camada pronta-faixa"C") exclusive fornecimento do CAP e transporte de todos os
materiais</t>
    </r>
  </si>
  <si>
    <t>CBUQ (massa asfáltica) exclusive fornecimento e transporte comercial do CAP, (Usinagem)</t>
  </si>
  <si>
    <t>CBUQ (massa asfáltica) inclusive fornecimento e transporte comercial do CAP (Usinagem)</t>
  </si>
  <si>
    <r>
      <rPr>
        <sz val="10"/>
        <rFont val="Arial"/>
        <family val="2"/>
      </rPr>
      <t>CBUQ (massa asfáltica-faixa"C") exclusive fornecimento CAP e transporte de todos os
materiais</t>
    </r>
  </si>
  <si>
    <t>CBUQ (massa fina - faixa"D") exclusive fornecimento do CAP e transp.de todos os materiais</t>
  </si>
  <si>
    <r>
      <rPr>
        <sz val="10"/>
        <rFont val="Arial"/>
        <family val="2"/>
      </rPr>
      <t>CBUQ (massa fina-faixa"D"), exclusive fornecimento do CAP e transporte de todos os
materiais (traço padrão areia e brita)</t>
    </r>
  </si>
  <si>
    <t>Demolição e remoção de pavimento asfáltico</t>
  </si>
  <si>
    <t>Escarificação de base H = 0,10m e capa asfáltica</t>
  </si>
  <si>
    <t>Escarificação e compactação de base (100% P.I.) H=0,20m</t>
  </si>
  <si>
    <t>Estabilização granulométrica de solo s/ mistura 100% P.I.</t>
  </si>
  <si>
    <t>Estabilização granulométrica de solo s/ mistura 100% P.M.</t>
  </si>
  <si>
    <r>
      <rPr>
        <sz val="10"/>
        <rFont val="Arial"/>
        <family val="2"/>
      </rPr>
      <t>Estabilização granulométrica de solos c/ mistura de areia na pista 100%  P.M. (80%, 20%)
exclusive transporte</t>
    </r>
  </si>
  <si>
    <t>Estabilização granulométrica de solos c/ mistura na pista 100 % P.I.</t>
  </si>
  <si>
    <t>Estabilização granulométrica de solos c/ mistura na pista 100%  P.M.</t>
  </si>
  <si>
    <t>Fresagem de pavimento asfáltico a frio, esp. até 15cm, exclusive transporte de materiais</t>
  </si>
  <si>
    <t>Fresagem de pavimento asfáltico a frio, esp=5cm, exclusive transporte de materiais</t>
  </si>
  <si>
    <t>Fresagem de pavimento asfáltico a frio, esp.=5cm inclusive transporte do material</t>
  </si>
  <si>
    <t>Imprimação exclusive fornecimento e transporte comercial do material betuminoso</t>
  </si>
  <si>
    <t>Imprimação inclusive fornecimento e transporte comercial do material betuminoso</t>
  </si>
  <si>
    <t>Lama asfáltica (faixa I - ISSA) exclusive fornecimento e transporte comercial da emulsão</t>
  </si>
  <si>
    <t>Lama asfáltica (faixa I - ISSA) inclusive fornecimento e transporte comercial da emulsão</t>
  </si>
  <si>
    <t>Lama asfáltica (faixa II - ISSA) exclusive fornecimento e transporte comercial da emulsão</t>
  </si>
  <si>
    <t>Lama asfáltica (faixa II - ISSA) inclusive fornecimento e transporte comercial da emulsão</t>
  </si>
  <si>
    <t>Lama asfáltica (faixa III - ISSA) exclusive fornecimento e transporte comercial da emulsão</t>
  </si>
  <si>
    <t>Lama asfáltica (faixa III - ISSA) inclusive fornecimento e transporte comercial da emulsão</t>
  </si>
  <si>
    <t>Lama asfáltica (faixa IV - ISSA) exclusive fornecimento e transporte comercial da emulsão</t>
  </si>
  <si>
    <t>Lama asfáltica (faixa IV - ISSA) inclusive fornecimento e transporte comercial da emulsão</t>
  </si>
  <si>
    <t>Lavagem de brita para tratamento</t>
  </si>
  <si>
    <t>Meio fio (assentamento), inclusive caiação</t>
  </si>
  <si>
    <t>M</t>
  </si>
  <si>
    <t>Meio fio (remoção e reassentamento),  inclusive caiação</t>
  </si>
  <si>
    <r>
      <rPr>
        <sz val="10"/>
        <rFont val="Arial"/>
        <family val="2"/>
      </rPr>
      <t>Micro revestimento asfáltico à frio exclusive fornecimento e transporte comercial do material
betuminoso</t>
    </r>
  </si>
  <si>
    <r>
      <rPr>
        <sz val="10"/>
        <rFont val="Arial"/>
        <family val="2"/>
      </rPr>
      <t>Micro revestimento asfáltico à frio exclusive fornecimento emulsão e transp. de todos os
materiais</t>
    </r>
  </si>
  <si>
    <r>
      <rPr>
        <sz val="10"/>
        <rFont val="Arial"/>
        <family val="2"/>
      </rPr>
      <t>Micro revestimento asfáltico à frio inclusive fornecimento e transporte comercial do material
betuminoso</t>
    </r>
  </si>
  <si>
    <r>
      <rPr>
        <sz val="10"/>
        <rFont val="Arial"/>
        <family val="2"/>
      </rPr>
      <t>Obturação de buracos c/ CBUQ exclusive fornecimento e transporte comercial dos materiais
betuminosos</t>
    </r>
  </si>
  <si>
    <r>
      <rPr>
        <sz val="10"/>
        <rFont val="Arial"/>
        <family val="2"/>
      </rPr>
      <t>Obturação de buracos c/ CBUQ exclusive fornecimento e transporte dos materiais
betuminosos</t>
    </r>
  </si>
  <si>
    <r>
      <rPr>
        <sz val="10"/>
        <rFont val="Arial"/>
        <family val="2"/>
      </rPr>
      <t>Obturação de buracos c/ CBUQ inclusive fornecimento e transporte comercial dos materiais
betuminosos</t>
    </r>
  </si>
  <si>
    <t>Obturação de buracos c/ CBUQ inclusive fornecimento e transporte dos materiais betuminosos</t>
  </si>
  <si>
    <r>
      <rPr>
        <sz val="10"/>
        <rFont val="Arial"/>
        <family val="2"/>
      </rPr>
      <t>Obturação de buracos c/ CBUQ-faixa "C", exclusive forn.do CAP e transporte de todos os
materiais</t>
    </r>
  </si>
  <si>
    <t>Obturação de buracos c/ PMF exclusive fornecimento e transporte comercial da emulsão</t>
  </si>
  <si>
    <t>Obturação de buracos c/ PMF exclusive fornecimento e transporte dos materiais betuminosos</t>
  </si>
  <si>
    <t>Obturação de buracos c/ PMF inclusive fornecimento e transporte comercial da emulsão</t>
  </si>
  <si>
    <t>Obturação de buracos c/ PMF inclusive fornecimento e transporte dos materiais betuminosos</t>
  </si>
  <si>
    <r>
      <rPr>
        <sz val="10"/>
        <rFont val="Arial"/>
        <family val="2"/>
      </rPr>
      <t>Pavimentação com blocos de concreto  (35 MPa), esp.= 06 cm, sobre colchão areia esp.= 5
cm, inclusive fornecimento e transporte dos blocos e areia</t>
    </r>
  </si>
  <si>
    <r>
      <rPr>
        <sz val="10"/>
        <rFont val="Arial"/>
        <family val="2"/>
      </rPr>
      <t>Pavimentação com blocos de concreto (35 MPa), esp. = 10 cm, sobre colchão areia esp.= 5cm
, inclusive fornecimento e transporte dos blocos e areia</t>
    </r>
  </si>
  <si>
    <r>
      <rPr>
        <sz val="10"/>
        <rFont val="Arial"/>
        <family val="2"/>
      </rPr>
      <t>Pavimentação com blocos de concreto (35 MPa), esp.= 06cm, sobre colchão areia esp.=5cm,
inclusive fornecim. do bloco e areia, exclus. transp.materiais</t>
    </r>
  </si>
  <si>
    <r>
      <rPr>
        <sz val="10"/>
        <rFont val="Arial"/>
        <family val="2"/>
      </rPr>
      <t>Pavimentação com blocos de concreto (35 MPa), esp.= 08 cm, colchão areia esp.= 5cm,
inclusive fornecimento e transporte dos blocos e areia</t>
    </r>
  </si>
  <si>
    <r>
      <rPr>
        <sz val="10"/>
        <rFont val="Arial"/>
        <family val="2"/>
      </rPr>
      <t>Pavimentação com blocos de concreto (35 MPa) esp.=08 cm,colchão areia esp.=5cm,
inclusive fornecim. do bloco e areia, exclusive transp. blocos e areia</t>
    </r>
  </si>
  <si>
    <r>
      <rPr>
        <sz val="10"/>
        <rFont val="Arial"/>
        <family val="2"/>
      </rPr>
      <t>Pavimentação com blocos de concreto (35MPa), esp.=10 cm, sobre colchão de areia esp.=
5cm, inclusive fornecim. do bloco e areia , exclusive transportes</t>
    </r>
  </si>
  <si>
    <r>
      <rPr>
        <sz val="10"/>
        <rFont val="Arial"/>
        <family val="2"/>
      </rPr>
      <t>Pavimentação com paralelepípedo, sobre colchão areia esp.= 5cm, inclus. fornecimento e
transport. da areia, exclus. fornecim. e transp. paralelepípedo</t>
    </r>
  </si>
  <si>
    <r>
      <rPr>
        <sz val="10"/>
        <rFont val="Arial"/>
        <family val="2"/>
      </rPr>
      <t>Pavimentação com paralelepípedo, sobre colchão areia esp.= 5cm, inclusive fornecimento e
transporte do paralelepípedo e areia</t>
    </r>
  </si>
  <si>
    <r>
      <rPr>
        <sz val="10"/>
        <rFont val="Arial"/>
        <family val="2"/>
      </rPr>
      <t>Pavimentação com paralelepípedo, sobre colchão pó de pedra esp.= 5cm, inclusive
fornecimento e transporte do paralelepípedo e pó de pedra</t>
    </r>
  </si>
  <si>
    <r>
      <rPr>
        <sz val="10"/>
        <rFont val="Arial"/>
        <family val="2"/>
      </rPr>
      <t>Pavimentação com pedra portuguesa, inclusive fornecimento e transporte da pedra
portuguesa, cimento e areia</t>
    </r>
  </si>
  <si>
    <t>Pintura de ligação exclusive fornecimento e transporte comercial do material betuminoso</t>
  </si>
  <si>
    <t>Pintura de ligação inclusive fornecimento e transporte comercial do material betuminoso</t>
  </si>
  <si>
    <t>PMF camada pronta exclusive fornecimento  e transporte comercial da emulsão</t>
  </si>
  <si>
    <t>PMF (massa asfáltica) exclusive fornecimento e transporte comercial da emulsão</t>
  </si>
  <si>
    <t>PMF (massa asfáltica) inclusive fornecimento e transporte comercial da emulsão</t>
  </si>
  <si>
    <t>Pó de pedra, fornecimento</t>
  </si>
  <si>
    <t>Pó de pedra inclusive fornecimento, espalhamento e transporte</t>
  </si>
  <si>
    <t>Produção de brita no canteiro, exclusive o desmonte e fragmentação de rocha</t>
  </si>
  <si>
    <t>Produção de brita no canteiro, inclusive o desmonte  e fragmentação de rocha</t>
  </si>
  <si>
    <r>
      <rPr>
        <sz val="10"/>
        <rFont val="Arial"/>
        <family val="2"/>
      </rPr>
      <t>Reciclagem de pavimento (base) c/ adição de 20% de brita1, 10% de brita 0 e 2% de cimento,
inclusive fornecimento e transportes dos materiais</t>
    </r>
  </si>
  <si>
    <t>Reciclagem de pavimento (Base existente + CBUQ) sem adição de materiais</t>
  </si>
  <si>
    <r>
      <rPr>
        <sz val="10"/>
        <rFont val="Arial"/>
        <family val="2"/>
      </rPr>
      <t>Reciclagem de pavimento (Base existente + T.S.D.) c/ adição de 30% de brita, inclusive
fornecimento e transporte da brita</t>
    </r>
  </si>
  <si>
    <r>
      <rPr>
        <sz val="10"/>
        <rFont val="Arial"/>
        <family val="2"/>
      </rPr>
      <t>Reciclagem de pavimento (Base existente + T.S.D.) c/ adição de 30% de brita, inclusive
fornecimento, exclusive transporte da brita</t>
    </r>
  </si>
  <si>
    <r>
      <rPr>
        <sz val="10"/>
        <rFont val="Arial"/>
        <family val="2"/>
      </rPr>
      <t>Reciclagem de pavimento (Base existente + T.S.D.) com adição de 20% de brita, inclusive
fornecimento e transporte da brita.</t>
    </r>
  </si>
  <si>
    <r>
      <rPr>
        <sz val="10"/>
        <rFont val="Arial"/>
        <family val="2"/>
      </rPr>
      <t>Reciclagem de pavimento (Base existente + T.S.D.) com adição de 3% de cimento, inclusive
fornecimento e tarnsporte do cimento</t>
    </r>
  </si>
  <si>
    <r>
      <rPr>
        <sz val="10"/>
        <rFont val="Arial"/>
        <family val="2"/>
      </rPr>
      <t>Reciclagem de pavimento (Base existente + T.S.D.) com adição de 40% de brita, inclusive
fornecimento e transporte da brita.</t>
    </r>
  </si>
  <si>
    <t>Reciclagem de pavimento (Base existente + T.S.D.) sem adição de materiais</t>
  </si>
  <si>
    <r>
      <rPr>
        <sz val="10"/>
        <rFont val="Arial"/>
        <family val="2"/>
      </rPr>
      <t>Reciclagem de pavimento (Base existente+TSD) com adição de Ligante Betuminoso, inclusive
fornecimento e transporte da emulsão</t>
    </r>
  </si>
  <si>
    <r>
      <rPr>
        <sz val="10"/>
        <rFont val="Arial"/>
        <family val="2"/>
      </rPr>
      <t>Reciclagem de pavimento com adição de 2% de cimento, inclusive fornecimento e transporte
do cimento</t>
    </r>
  </si>
  <si>
    <r>
      <rPr>
        <sz val="10"/>
        <rFont val="Arial"/>
        <family val="2"/>
      </rPr>
      <t>Reciclagem de pavimento(Base existente + T.S.D.) com adição de 40% de brita, inclusive
fornecimento, exclusive transporte da brita</t>
    </r>
  </si>
  <si>
    <t>Recuperação de base de acostamento exclusive transporte do material (solo)</t>
  </si>
  <si>
    <t>Recuperação de base de acostamentos, inclusive fornecimento e transporte da brita</t>
  </si>
  <si>
    <r>
      <rPr>
        <sz val="10"/>
        <rFont val="Arial"/>
        <family val="2"/>
      </rPr>
      <t>Reestabilização da base com adição de 50% de brita, inclusive fonecimento, exclusive
transporte da brita</t>
    </r>
  </si>
  <si>
    <r>
      <rPr>
        <sz val="10"/>
        <rFont val="Arial"/>
        <family val="2"/>
      </rPr>
      <t>Reestabilização de base com adição de 50% de brita, inclusive fornecimento e transporte da
brita</t>
    </r>
  </si>
  <si>
    <t>Reforço do sub leito 100% P.I.</t>
  </si>
  <si>
    <t>Regularização e compactação do sub-leito (100% P.I.) H = 0,20 m</t>
  </si>
  <si>
    <t>Remoção de capa asfáltica em TSS, TSD, ou TST exclusive transporte</t>
  </si>
  <si>
    <t>Remoção de meio fio</t>
  </si>
  <si>
    <t>Remoção de pavimentação poliédrica</t>
  </si>
  <si>
    <t>Remoção e reassentamento de blocos de concreto, inclusive perdas</t>
  </si>
  <si>
    <r>
      <rPr>
        <sz val="10"/>
        <rFont val="Arial"/>
        <family val="2"/>
      </rPr>
      <t>Remoção e reassentamento de paralelepípedos, inclusive perdas, colchão de areia e
transportes de areia e paralelepípedo</t>
    </r>
  </si>
  <si>
    <t>Revestimento em estradas vicinais (saibro)</t>
  </si>
  <si>
    <t>Revestimento primário, espalhamento e compactação (espessura até 0,15m)</t>
  </si>
  <si>
    <r>
      <rPr>
        <sz val="10"/>
        <rFont val="Arial"/>
        <family val="2"/>
      </rPr>
      <t>Sub-base c/ mistura de argila 30%, pó de pedra 30% e brita 40%, inclusive fornecimento e
transporte do pó de pedra e da brita</t>
    </r>
  </si>
  <si>
    <t>Sub-base c/ mistura de solo 80% e areia 20%, inclusive transporte da areia</t>
  </si>
  <si>
    <r>
      <rPr>
        <sz val="10"/>
        <rFont val="Arial"/>
        <family val="2"/>
      </rPr>
      <t>Sub-base com mistura de argila 70% e escória de aciaria 30%, inclusive fornecim. e transporte
da escória, exceto fornecimento e transporte da argila</t>
    </r>
  </si>
  <si>
    <r>
      <rPr>
        <sz val="10"/>
        <rFont val="Arial"/>
        <family val="2"/>
      </rPr>
      <t>Sub-base com solo/escória na proporção 70:30, inclusive fornecimento da escória, exceto
fornecimento do solo e transporte do solo e escória</t>
    </r>
  </si>
  <si>
    <t>Sub-base de brita graduada, inclusive fornecimento e transporte da brita</t>
  </si>
  <si>
    <t>Sub-base de brita graduada, inclusive fornecimento, exclusive transporte da brita</t>
  </si>
  <si>
    <t>Sub-base de brita 1, inclusive fornecimento, exclusive transporte da brita</t>
  </si>
  <si>
    <t>Sub-base de escória de aciaria, inclusive fornecimento e transporte da escória</t>
  </si>
  <si>
    <t>Sub-base de solo brita, 50% em peso, inclusive fornecimento, exclusive transporte da brita</t>
  </si>
  <si>
    <t>Sub-base solo brita, 20% em peso, inclusive fornecimento e transporte da brita.</t>
  </si>
  <si>
    <t>Sub-base solo brita, 30% em peso, inclusive fornecimento e transporte da brita</t>
  </si>
  <si>
    <t>Sub-base solo brita, 50% em peso, inclusive fornecimento e transporte da brita</t>
  </si>
  <si>
    <t>Sub-base solo brita, 70% em peso, inclusive fornecimento e transporte da brita</t>
  </si>
  <si>
    <r>
      <rPr>
        <sz val="10"/>
        <rFont val="Arial"/>
        <family val="2"/>
      </rPr>
      <t>T.S.B.D. com capa selante exclusive fornecimento e transporte comercial da emulsão,
inclusive lavagem da brita e transporte da areia e brita</t>
    </r>
  </si>
  <si>
    <r>
      <rPr>
        <sz val="10"/>
        <rFont val="Arial"/>
        <family val="2"/>
      </rPr>
      <t>T.S.B.D. com capa selante, executado c/ Multidistribuidor exclus. forn. e transp. com. da
emulsão, inclus. lavagem brita e transp. comerc.areia, brita</t>
    </r>
  </si>
  <si>
    <r>
      <rPr>
        <sz val="10"/>
        <rFont val="Arial"/>
        <family val="2"/>
      </rPr>
      <t>T.S.B.D. com capa selante executado c/ Multidistribuidor,inclus.fornec.areia/brita e lavagem
brita, excl.fornec.da emulsão e trnasp.todos os materiais</t>
    </r>
  </si>
  <si>
    <r>
      <rPr>
        <sz val="10"/>
        <rFont val="Arial"/>
        <family val="2"/>
      </rPr>
      <t>T.S.B.D. com capa selante, executado com Multidistribuidor inclusive fornecimento, transporte
comercial dos materiais e lavagem da brita</t>
    </r>
  </si>
  <si>
    <r>
      <rPr>
        <sz val="10"/>
        <rFont val="Arial"/>
        <family val="2"/>
      </rPr>
      <t>T.S.B.D. com capa selante inclusive fornecimento e transporte comercial dos materiais e
lavagem da brita</t>
    </r>
  </si>
  <si>
    <r>
      <rPr>
        <sz val="10"/>
        <rFont val="Arial"/>
        <family val="2"/>
      </rPr>
      <t>T.S.B.D. sem capa selante,  inclusive fornecimento e transporte comercial dos materiais e
lavagem de brita</t>
    </r>
  </si>
  <si>
    <r>
      <rPr>
        <sz val="10"/>
        <rFont val="Arial"/>
        <family val="2"/>
      </rPr>
      <t>T.S.B.D. sem capa selante exclusive fornecimento e transporte comercial da emulsão,
inclusive lavagem e transporte comercial  da brita</t>
    </r>
  </si>
  <si>
    <r>
      <rPr>
        <sz val="10"/>
        <rFont val="Arial"/>
        <family val="2"/>
      </rPr>
      <t>T.S.B.D. sem capa selante, executado c/ Multidistribuidor exclusive fornec.e transp. comercial
da emulsão, inclusive lavagem e transp. comerc.da brita</t>
    </r>
  </si>
  <si>
    <r>
      <rPr>
        <sz val="10"/>
        <rFont val="Arial"/>
        <family val="2"/>
      </rPr>
      <t>T.S.B.D. sem capa selante executado com Multidistribuidor excl. forn. da emulsão e transp.
comerciais da emulsão e da brita, inclus. lavagem da brita</t>
    </r>
  </si>
  <si>
    <r>
      <rPr>
        <sz val="10"/>
        <rFont val="Arial"/>
        <family val="2"/>
      </rPr>
      <t>T.S.B.D. sem capa selante inclusive fornecimento e transporte comercial dos materiais e
lavagem da brita</t>
    </r>
  </si>
  <si>
    <r>
      <rPr>
        <sz val="10"/>
        <rFont val="Arial"/>
        <family val="2"/>
      </rPr>
      <t>T.S.B.S. com capa selante exclusive fornecimento e transporte comercial da emulsão,
inclusive lavagem e transporte comercial da brita</t>
    </r>
  </si>
  <si>
    <r>
      <rPr>
        <sz val="10"/>
        <rFont val="Arial"/>
        <family val="2"/>
      </rPr>
      <t>T.S.B.S. com capa selante inclusive fornecimento e transporte comercial dos materiais e
lavagem da brita</t>
    </r>
  </si>
  <si>
    <r>
      <rPr>
        <sz val="10"/>
        <rFont val="Arial"/>
        <family val="2"/>
      </rPr>
      <t>T.S.B.S. exclusive fornecimento e transporte comercial do material betuminoso, inclusive
fornecimento, transporte e lavagem da brita</t>
    </r>
  </si>
  <si>
    <t>T.S.B.S. inclusive fornecimento e transporte comercial dos materiais e lavagem da brita</t>
  </si>
  <si>
    <r>
      <rPr>
        <sz val="10"/>
        <rFont val="Arial"/>
        <family val="2"/>
      </rPr>
      <t>Usinagem de concreto betuminoso usinado a quente (CBUQ), inclusive transporte comercial
do oleo combustível</t>
    </r>
  </si>
  <si>
    <t>Usinagem de mistura de solo brita</t>
  </si>
  <si>
    <t>Grupo de serviço: OBRAS DE ARTE CORRENTES E DRENAGEM</t>
  </si>
  <si>
    <t>Aço CA-25, fornecimento, dobragem e colocação nas formas</t>
  </si>
  <si>
    <t>kg</t>
  </si>
  <si>
    <t>DRENAGEM</t>
  </si>
  <si>
    <t>Aço CA-50, fornecimento, dobragem e colocação nas formas (preço médio das bitolas)</t>
  </si>
  <si>
    <r>
      <rPr>
        <sz val="10"/>
        <rFont val="Arial"/>
        <family val="2"/>
      </rPr>
      <t>Aço CA-50 grossa, diâmetro de 12.5 a 25 mm, fornecimento, dobragem e colocação nas
formas</t>
    </r>
  </si>
  <si>
    <t>Aço CA-60 fina, diâmetro de 4.2 a 5.0 mm, fornecimento, dobragem e colocação nas formas</t>
  </si>
  <si>
    <t>Aluguel mensal de escoramento tubular com tubos metálicos com até 10 metros de altura</t>
  </si>
  <si>
    <r>
      <rPr>
        <sz val="10"/>
        <rFont val="Arial"/>
        <family val="2"/>
      </rPr>
      <t>Alvenaria de bloco (39 x 19 x 09) cm espessura 09 cm, inclusive transporte da areia, cimento e
bloco</t>
    </r>
  </si>
  <si>
    <r>
      <rPr>
        <sz val="10"/>
        <rFont val="Arial"/>
        <family val="2"/>
      </rPr>
      <t>Alvenaria de bloco (39 x 19 x 19) cm espessura 19 cm, inclusive fornecimento e transporte do
bloco, areia e cimento</t>
    </r>
  </si>
  <si>
    <r>
      <rPr>
        <sz val="10"/>
        <rFont val="Arial"/>
        <family val="2"/>
      </rPr>
      <t>Alvenaria de lajota (20 x 20 x 10) cm espessura 10 cm, inclusive transporte de areia, lajota e
cimento</t>
    </r>
  </si>
  <si>
    <r>
      <rPr>
        <sz val="10"/>
        <rFont val="Arial"/>
        <family val="2"/>
      </rPr>
      <t>Alvenaria de pedra de mão argamassada (argamassa cimento areia 1:4), inclusive transporte
da pedra</t>
    </r>
  </si>
  <si>
    <t>Alvenaria de pedra de mão (junta seca), inclusive transporte da pedra</t>
  </si>
  <si>
    <t>Andaime de madeira para altura até 7 m, compreendendo montagem e desmontagem</t>
  </si>
  <si>
    <t>Andaime suspenso em madeira, inclusive montagem e desmontagem</t>
  </si>
  <si>
    <t>Apicoamento manual de superfície de concreto</t>
  </si>
  <si>
    <t>Apiloamento manual</t>
  </si>
  <si>
    <t>Argamassa cimento e areia traço 1:4, tudo incluído</t>
  </si>
  <si>
    <t>Argamassa cimento (nata), inclusive transporte de cimento</t>
  </si>
  <si>
    <t>Argamassa de cimento e areia, traço 1:4, consumo de cimento 400 kg/m³</t>
  </si>
  <si>
    <t>Aterro com areia, exceto fornecimento da areia</t>
  </si>
  <si>
    <t>Berço de concreto ciclópico para BDTC diâmetro 0,60 m</t>
  </si>
  <si>
    <t>Berço de concreto ciclópico para BDTC diâmetro 0,80 m</t>
  </si>
  <si>
    <t>Berço de concreto ciclópico para BDTC diâmetro 1,00 m</t>
  </si>
  <si>
    <t>Berço de concreto ciclópico para BDTC diâmetro 1,20 m</t>
  </si>
  <si>
    <t>Berço de concreto ciclópico para BDTC diâmetro 1,50 m</t>
  </si>
  <si>
    <t>Berço de concreto ciclópico para BSTC diâmetro 0,40 m</t>
  </si>
  <si>
    <t>Berço de concreto ciclópico para BSTC diâmetro 0,60 m</t>
  </si>
  <si>
    <t>Berço de concreto ciclópico para BSTC diâmetro 0,80 m</t>
  </si>
  <si>
    <t>Berço de concreto ciclópico para BSTC diâmetro 1,00 m</t>
  </si>
  <si>
    <t>Berço de concreto ciclópico para BSTC diâmetro 1,20 m</t>
  </si>
  <si>
    <t>Berço de concreto ciclópico para BSTC diâmetro 1,50 m</t>
  </si>
  <si>
    <t>Berço de concreto ciclópico para BTTC diâmetro 0,60 m</t>
  </si>
  <si>
    <t>Berço de concreto ciclópico para BTTC diâmetro 0,80 m</t>
  </si>
  <si>
    <t>Berço de concreto ciclópico para BTTC diâmetro 1,00 m</t>
  </si>
  <si>
    <t>Berço de concreto ciclópico para BTTC diâmetro 1,20 m</t>
  </si>
  <si>
    <t>Berço de concreto ciclópico para BTTC diâmetro 1,50 m</t>
  </si>
  <si>
    <t>Berço em brita para BSTC diâm. = 1,00 m</t>
  </si>
  <si>
    <t>Berço em brita para BSTC diâm.=1,20 m</t>
  </si>
  <si>
    <t>Berço em concreto ciclópico para BSTC diâm. = 0,30m</t>
  </si>
  <si>
    <t>Boca de BDCC 1,50 x 1,50 m projeto DNIT</t>
  </si>
  <si>
    <t>Boca de BDCC 2,00 x 1,20 m conforme projeto</t>
  </si>
  <si>
    <t>Boca de BDCC 2,00 x 2,00 m projeto DNIT</t>
  </si>
  <si>
    <t>Boca de BDCC 2,00 x 3,00 m projeto DNIT</t>
  </si>
  <si>
    <t>Boca de BDCC 2,50 x 2,00 m conforme projeto</t>
  </si>
  <si>
    <t>Boca de BDCC 2,50 x 2,50 m projeto DNIT</t>
  </si>
  <si>
    <t>Boca de BDCC 2,50 x 3,00 m projeto DNIT</t>
  </si>
  <si>
    <t>Boca de BDCC 3,00 x 3,00 m projeto DNIT</t>
  </si>
  <si>
    <t>Boca de BSCC 1,50 x 1,50 m projeto DNIT</t>
  </si>
  <si>
    <t>Boca de BSCC 2,00 x 2,00 m projeto DNIT</t>
  </si>
  <si>
    <t>Boca de BSCC 2,00 x 3,00 m projeto DNIT</t>
  </si>
  <si>
    <t>Boca de BSCC 2,50 x 2,50 m projeto DNIT</t>
  </si>
  <si>
    <t>Boca de BSCC 2,50 x 3,00 m projeto DNIT</t>
  </si>
  <si>
    <t>Boca de BSCC 3,00 x 3,00 m projeto DNIT</t>
  </si>
  <si>
    <t>Boca de BTCC 1,50 x 1,50 m projeto DNIT</t>
  </si>
  <si>
    <t>Boca de BTCC 2,00 x 2,00 m projeto DNIT</t>
  </si>
  <si>
    <t>Boca de BTCC 2,00 x 3,00 m projeto DNIT</t>
  </si>
  <si>
    <t>Boca de BTCC 2,50 x 2,50 m projeto DNIT</t>
  </si>
  <si>
    <t>Boca de BTCC 2,50 x 3,00 m projeto DNIT</t>
  </si>
  <si>
    <t>Boca de BTCC 3,00 x 3,00 m projeto DNIT</t>
  </si>
  <si>
    <t>Boca de concreto ciclópico para BDTC diâmetro 0,60 m</t>
  </si>
  <si>
    <t>Boca de concreto ciclópico para BDTC diâmetro 0,80 m</t>
  </si>
  <si>
    <t>Boca de concreto ciclópico para BDTC diâmetro 1,00 m</t>
  </si>
  <si>
    <t>Boca de concreto ciclópico para BDTC diâmetro 1,20 m</t>
  </si>
  <si>
    <t>Boca de concreto ciclópico para BDTC diâmetro 1,50 m</t>
  </si>
  <si>
    <t>Boca de concreto ciclópico para BSTC diâmetro 0,40 m</t>
  </si>
  <si>
    <t>Boca de concreto ciclópico para BSTC diâmetro 0,60 m</t>
  </si>
  <si>
    <t>Boca de concreto ciclópico para BSTC diâmetro 0,80 m</t>
  </si>
  <si>
    <t>Boca de concreto ciclópico para BSTC diâmetro 1,00 m</t>
  </si>
  <si>
    <t>Boca de concreto ciclópico para BSTC diâmetro 1,20 m</t>
  </si>
  <si>
    <t>Boca de concreto ciclópico para BSTC diâmetro 1,50 m</t>
  </si>
  <si>
    <t>Boca de concreto ciclópico para BTTC diâmetro 0,60 m</t>
  </si>
  <si>
    <t>Boca de concreto ciclópico para BTTC diâmetro 0,80 m</t>
  </si>
  <si>
    <t>Boca de concreto ciclópico para BTTC diâmetro 1,00 m</t>
  </si>
  <si>
    <t>Boca de concreto ciclópico para BTTC diâmetro 1,20 m</t>
  </si>
  <si>
    <t>Boca de concreto ciclópico para BTTC diâmetro 1,50 m</t>
  </si>
  <si>
    <t>Boca de lobo simples</t>
  </si>
  <si>
    <t>Boca de saída de dreno profundo BSD-01</t>
  </si>
  <si>
    <r>
      <rPr>
        <sz val="10"/>
        <rFont val="Arial"/>
        <family val="2"/>
      </rPr>
      <t>BSCC (pré-moldado) 1,50 x 1,50 x 1,00m CL 45t, inclusive transporte do Anel de Bueiro
Celular Pré-moldado</t>
    </r>
  </si>
  <si>
    <r>
      <rPr>
        <sz val="10"/>
        <rFont val="Arial"/>
        <family val="2"/>
      </rPr>
      <t>BSCC (pré-moldado) 2,00 x 2,00 x 1,00m CL 45t, inclusive transporte de Anel de Bueiro
Celular Pré-moldado</t>
    </r>
  </si>
  <si>
    <r>
      <rPr>
        <sz val="10"/>
        <rFont val="Arial"/>
        <family val="2"/>
      </rPr>
      <t>BSCC (pré-moldado) 2,50 x 2,50 x 1,00m CL 45t, inclusive transporte de Anel de Bueiro
Celular Pré-moldado</t>
    </r>
  </si>
  <si>
    <r>
      <rPr>
        <sz val="10"/>
        <rFont val="Arial"/>
        <family val="2"/>
      </rPr>
      <t>BSCC (pré-moldado) 3,00 x 3,00 x 1,00m CL 45t, inclusive transporte de Anel de Bueiro
Celular Pré-moldado</t>
    </r>
  </si>
  <si>
    <r>
      <rPr>
        <sz val="10"/>
        <rFont val="Arial"/>
        <family val="2"/>
      </rPr>
      <t>Bueiro Metálico BSTM - D = 3,00 m - T.L. com tratamento epóxi e = 2,7 mm - método não
destrutivo</t>
    </r>
  </si>
  <si>
    <r>
      <rPr>
        <sz val="10"/>
        <rFont val="Arial"/>
        <family val="2"/>
      </rPr>
      <t>Bueiro Metálico BSTM - D=3,05m - MP-152 com tratamento epóxi e=2,7mm - método
destrutivo, inclusive lastro de brita</t>
    </r>
  </si>
  <si>
    <t>Caiação de meio fios, sarjetas, etc</t>
  </si>
  <si>
    <t>Caixa Boca de Lobo em bloco pré-moldado 1,20 x 1,20m</t>
  </si>
  <si>
    <t>Caixa coletora concreto armado H= 2,00 m, inclusive escavação</t>
  </si>
  <si>
    <t>Caixa coletora concreto armado H= 2,50 m, inclusive escavação</t>
  </si>
  <si>
    <t>Caixa coletora em bloco pré-moldado para d=0,60m (1,00 x 1,00m)</t>
  </si>
  <si>
    <t>Caixa de concreto para BSTC diâmetro 0,40 m H=1,60 m</t>
  </si>
  <si>
    <t>Caixa de concreto para BSTC diâmetro 0,60 m H=2,00 m</t>
  </si>
  <si>
    <t>Caixa de concreto para BSTC diâmetro 0,80 m H=2,50 m</t>
  </si>
  <si>
    <t>Caixa de concreto para BSTC diâmetro 1,00 m H=3,00 m</t>
  </si>
  <si>
    <t>Caixa de passagem para tubos de D=0,40 m H=1,10 m</t>
  </si>
  <si>
    <t>Caixa de passagem para tubos de D=0,60 m H=1,30 m</t>
  </si>
  <si>
    <t>Caixa de passagem para tubos de D=0,80 m H=1,50 m</t>
  </si>
  <si>
    <t>Caixa de passagem para tubos de D=1,00 m H=1,80 m</t>
  </si>
  <si>
    <t>Caixa de passagem (2,50 x 2,50m)</t>
  </si>
  <si>
    <t>Caixa para rede de dutos, dimensões 100 x 100 x 100 cm</t>
  </si>
  <si>
    <t>Caixa para rede de dutos, dimensões 60 x 60 x 60 cm</t>
  </si>
  <si>
    <t>Caixa ralo de elementos pré-moldados em concreto (tudo incluído)</t>
  </si>
  <si>
    <t>Canaleta com grelha DP-1, inclusive transporte da grelha</t>
  </si>
  <si>
    <t>Canaleta de concreto, com forma retangular inclusive caiação - parede 12 cm</t>
  </si>
  <si>
    <t>Canaleta de concreto retangular (0,130m³/m) inclusive caiação</t>
  </si>
  <si>
    <t>Canaleta de concreto (0,130m³/m) forma trapezoidal inclusive caiação</t>
  </si>
  <si>
    <t>Cerca de tela de arame galvanizado h = 1,20 m</t>
  </si>
  <si>
    <t>Cerca de tela galvanizada fio 12 malha 3"x3", com altura de 1,80 m</t>
  </si>
  <si>
    <r>
      <rPr>
        <sz val="10"/>
        <rFont val="Arial"/>
        <family val="2"/>
      </rPr>
      <t>Cerca em tela revestida em PVC com mourões de concreto, 10 x 10 x 2,40 m,  fornecimento e
execução</t>
    </r>
  </si>
  <si>
    <t>Chapisco com argamassa de cimento e areia no traço 1:3</t>
  </si>
  <si>
    <t>Chapisco com argamassa de cimento e pedrisco no traço 1:4</t>
  </si>
  <si>
    <t>Colchão drenante de areia para fundação de aterros, exclusive o fornecimento de areia</t>
  </si>
  <si>
    <t>Colchão drenante de areia para fundação de aterros, inclusive fornecimento e transporte da areia</t>
  </si>
  <si>
    <t>Colchão drenante de brita 1 inclusive fornecimento, espalhamento, compactação e transporte da brita</t>
  </si>
  <si>
    <t>Colchão drenante de brita 2 inclusive fornecimento, espalhamento, compactação e transporte da brita</t>
  </si>
  <si>
    <t>Colchão drenante de brita 3 inclusive fornecimento, espalhamento, compactação e transporte da brita</t>
  </si>
  <si>
    <t>Coleta drenante (1,00x1,00) m c/ geotêxtil não tecido RT 16kn/m,  inclusive transporte da brita</t>
  </si>
  <si>
    <r>
      <rPr>
        <sz val="10"/>
        <rFont val="Arial"/>
        <family val="2"/>
      </rPr>
      <t>Concreto armado, dosado para resist. 20 Mpa,  incluindo 60kg aço CA-50A, mão de obra p/
corte, dobragem e montagem, exclusive forma</t>
    </r>
  </si>
  <si>
    <t>Concreto ciclópico com 70% concreto 10,0 MPa e 30% de pedra de mão, tudo incluído</t>
  </si>
  <si>
    <t>Concreto ciclópico com 70% concreto 15,0 MPa e 30% de pedra de mão, tudo incluído</t>
  </si>
  <si>
    <t>Concreto ciclópico com 70% concreto 20,0 MPa e 30% de pedra de mão, tudo incluído</t>
  </si>
  <si>
    <t>Concreto de regularização, tudo incluído</t>
  </si>
  <si>
    <t>Concreto estrutural fck = 15,0 MPa, tudo incluído</t>
  </si>
  <si>
    <t>Concreto estrutural fck = 20,0 MPa com plastificante, tudo incluído</t>
  </si>
  <si>
    <t>Concreto estrutural fck = 20,0 MPa, tudo incluído</t>
  </si>
  <si>
    <t>Concreto estrutural fck = 25,0 MPa com plastificante, tudo incluído</t>
  </si>
  <si>
    <r>
      <rPr>
        <sz val="10"/>
        <rFont val="Arial"/>
        <family val="2"/>
      </rPr>
      <t>Concreto estrutural fck = 25,0 MPa, inclusive fornecimento e transporte do cimento, areia e
pedra britada</t>
    </r>
  </si>
  <si>
    <t>Concreto estrutural fck = 30,0 MPa com micro-silica e Sikacrete BR ou equivalente</t>
  </si>
  <si>
    <t>Concreto estrutural fck = 30,0 MPa com plastificante</t>
  </si>
  <si>
    <t>Concreto estrutural fck = 30,0 MPa, tudo incluído</t>
  </si>
  <si>
    <t>Concreto estrutural fck = 35,0 MPa com micro-silica e Sikacrete BR ou equivalente</t>
  </si>
  <si>
    <t>Concreto submerso fck = 20,0 MPa, tudo incluído</t>
  </si>
  <si>
    <r>
      <rPr>
        <sz val="10"/>
        <rFont val="Arial"/>
        <family val="2"/>
      </rPr>
      <t>Corpo BDTC (grota) diâmetro 0,60 m CA-1 MF exclusive escavação e reaterro, inclusive
transporte do tubo</t>
    </r>
  </si>
  <si>
    <r>
      <rPr>
        <sz val="10"/>
        <rFont val="Arial"/>
        <family val="2"/>
      </rPr>
      <t>Corpo BDTC (grota) diâmetro 0,60 m CA-1 PB exclusive escavação e reaterro, inclusive
transporte do tubo</t>
    </r>
  </si>
  <si>
    <r>
      <rPr>
        <sz val="10"/>
        <rFont val="Arial"/>
        <family val="2"/>
      </rPr>
      <t>Corpo BDTC (grota) diâmetro 0,60 m CA-2 MF exclusive escavação e reaterro, inclusive
transporte do tubo</t>
    </r>
  </si>
  <si>
    <r>
      <rPr>
        <sz val="10"/>
        <rFont val="Arial"/>
        <family val="2"/>
      </rPr>
      <t>Corpo BDTC (grota) diâmetro 0,60 m CA-2 PB exclusive escavação e reaterro, inclusive
transporte do tubo</t>
    </r>
  </si>
  <si>
    <r>
      <rPr>
        <sz val="10"/>
        <rFont val="Arial"/>
        <family val="2"/>
      </rPr>
      <t>Corpo BDTC (grota) diâmetro 0,80 m CA-1 MF exclusive escavação e reaterro, inclusive
transporte do tubo</t>
    </r>
  </si>
  <si>
    <r>
      <rPr>
        <sz val="10"/>
        <rFont val="Arial"/>
        <family val="2"/>
      </rPr>
      <t>Corpo BDTC (grota) diâmetro 0,80 m CA-1 PB exclusive escavação e reaterro, inclusive
transporte do tubo</t>
    </r>
  </si>
  <si>
    <r>
      <rPr>
        <sz val="10"/>
        <rFont val="Arial"/>
        <family val="2"/>
      </rPr>
      <t>Corpo BDTC (grota) diâmetro 0,80 m CA-2 MF exclusive escavação e reaterro, inclusive
transporte do tubo</t>
    </r>
  </si>
  <si>
    <r>
      <rPr>
        <sz val="10"/>
        <rFont val="Arial"/>
        <family val="2"/>
      </rPr>
      <t>Corpo BDTC (grota) diâmetro 0,80 m CA-2 PB exclusive escavação e reaterro, inclusive
transporte do tubo</t>
    </r>
  </si>
  <si>
    <r>
      <rPr>
        <sz val="10"/>
        <rFont val="Arial"/>
        <family val="2"/>
      </rPr>
      <t>Corpo BDTC (grota) diâmetro 1,00 m CA-1 MF exclusive escavação e reaterro, inclusive
transporte do tubo</t>
    </r>
  </si>
  <si>
    <r>
      <rPr>
        <sz val="10"/>
        <rFont val="Arial"/>
        <family val="2"/>
      </rPr>
      <t>Corpo BDTC (grota) diâmetro 1,00 m CA-1 PB exclusive escavação e reaterro, inclusive
transporte do tubo</t>
    </r>
  </si>
  <si>
    <r>
      <rPr>
        <sz val="10"/>
        <rFont val="Arial"/>
        <family val="2"/>
      </rPr>
      <t>Corpo BDTC (grota) diâmetro 1,00 m CA-2 MF exclusive escavação e reaterro, inclusive
transporte do tubo</t>
    </r>
  </si>
  <si>
    <r>
      <rPr>
        <sz val="10"/>
        <rFont val="Arial"/>
        <family val="2"/>
      </rPr>
      <t>Corpo BDTC (grota) diâmetro 1,00 m CA-2 PB exclusive escavação e reaterro, inclusive
transporte do tubo</t>
    </r>
  </si>
  <si>
    <r>
      <rPr>
        <sz val="10"/>
        <rFont val="Arial"/>
        <family val="2"/>
      </rPr>
      <t>Corpo BDTC (grota) diâmetro 1,00 m CA-3 MF exclusive escavação e reaterro, inclusive
transporte do tubo</t>
    </r>
  </si>
  <si>
    <r>
      <rPr>
        <sz val="10"/>
        <rFont val="Arial"/>
        <family val="2"/>
      </rPr>
      <t>Corpo BDTC (grota) diâmetro 1,20 m CA-1 MF exclusive escavação e reaterro, inclusive
transporte do tubo</t>
    </r>
  </si>
  <si>
    <r>
      <rPr>
        <sz val="10"/>
        <rFont val="Arial"/>
        <family val="2"/>
      </rPr>
      <t>Corpo BDTC (grota) diâmetro 1,20 m CA-1 PB exclusive escavação e reaterro, inclusive
transporte do tubo</t>
    </r>
  </si>
  <si>
    <r>
      <rPr>
        <sz val="10"/>
        <rFont val="Arial"/>
        <family val="2"/>
      </rPr>
      <t>Corpo BDTC (grota) diâmetro 1,20 m CA-2 MF exclusive escavação e reaterro, inclusive
transporte do tubo</t>
    </r>
  </si>
  <si>
    <r>
      <rPr>
        <sz val="10"/>
        <rFont val="Arial"/>
        <family val="2"/>
      </rPr>
      <t>Corpo BDTC (grota) diâmetro 1,20 m CA-2 PB exclusive escavação e reaterro, inclusive
transporte do tubo</t>
    </r>
  </si>
  <si>
    <r>
      <rPr>
        <sz val="10"/>
        <rFont val="Arial"/>
        <family val="2"/>
      </rPr>
      <t>Corpo BDTC (grota) diâmetro 1,20 m CA-3 MF exclusive escavação e reaterro, inclusive
transporte do tubo</t>
    </r>
  </si>
  <si>
    <r>
      <rPr>
        <sz val="10"/>
        <rFont val="Arial"/>
        <family val="2"/>
      </rPr>
      <t>Corpo BDTC (grota) diâmetro 1,50 m CA-1 MF exclusive escavação e reaterro, inclusive
transporte do tubo</t>
    </r>
  </si>
  <si>
    <r>
      <rPr>
        <sz val="10"/>
        <rFont val="Arial"/>
        <family val="2"/>
      </rPr>
      <t>Corpo BDTC (grota) diâmetro 1,50 m CA-1 PB exclusive escavação e reaterro, inclusive
transporte do tubo</t>
    </r>
  </si>
  <si>
    <r>
      <rPr>
        <sz val="10"/>
        <rFont val="Arial"/>
        <family val="2"/>
      </rPr>
      <t>Corpo BDTC (grota) diâmetro 1,50 m CA-2 MF exclusive escavação e reaterro, inclusive
transporte do tubo</t>
    </r>
  </si>
  <si>
    <r>
      <rPr>
        <sz val="10"/>
        <rFont val="Arial"/>
        <family val="2"/>
      </rPr>
      <t>Corpo BDTC (grota) diâmetro 1,50 m CA-2 PB exclusive escavação e reaterro, inclusive
transporte do tubo</t>
    </r>
  </si>
  <si>
    <r>
      <rPr>
        <sz val="10"/>
        <rFont val="Arial"/>
        <family val="2"/>
      </rPr>
      <t>Corpo BDTC (grota) diâmetro 1,50 m CA-3 MF exclusive escavação e reaterro, inclusive
transporte do tubo</t>
    </r>
  </si>
  <si>
    <t>Corpo BSTC diâmetro 0,20 m C.S. MF inclusive escavação, reaterro e transporte do tubo</t>
  </si>
  <si>
    <t>Corpo BSTC diâmetro 0,20 m C.S. PB inclusive escavação, reaterro e transporte do tubo</t>
  </si>
  <si>
    <t>Corpo BSTC diâmetro 0,30 m C.S. MF inclusive escavação, reaterro e transporte do tubo</t>
  </si>
  <si>
    <t>Corpo BSTC diâmetro 0,30 m C.S. PB inclusive escavação, reaterro e transporte do tubo</t>
  </si>
  <si>
    <t>Corpo BSTC diâmetro 0,40 m C.S. MF inclusive escavação, reaterro e transporte do tubo</t>
  </si>
  <si>
    <t>Corpo BSTC diâmetro 0,40 m C.S. PB inclusive escavação, reaterro e transporte do tubo</t>
  </si>
  <si>
    <t>Corpo BSTC diâmetro 0,60 m C.S. MF inclusive escavação, reaterro e transporte do tubo</t>
  </si>
  <si>
    <t>Corpo BSTC diâmetro 0,60 m C.S. PB inclusive escavação, reaterro e transporte do tubo</t>
  </si>
  <si>
    <r>
      <rPr>
        <sz val="10"/>
        <rFont val="Arial"/>
        <family val="2"/>
      </rPr>
      <t>Corpo BSTC (greide) diâmetro 0,30 m CA-1 MF inclusive escavação, reaterro e transporte do
tubo</t>
    </r>
  </si>
  <si>
    <r>
      <rPr>
        <sz val="10"/>
        <rFont val="Arial"/>
        <family val="2"/>
      </rPr>
      <t>Corpo BSTC (greide) diâmetro 0,40 m CA-1 MF inclusive escavação, reaterro e transporte do
tubo</t>
    </r>
  </si>
  <si>
    <r>
      <rPr>
        <sz val="10"/>
        <rFont val="Arial"/>
        <family val="2"/>
      </rPr>
      <t>Corpo BSTC (greide) diâmetro 0,40 m CA-2 MF inclusive escavação, reaterro e transporte do
tubo</t>
    </r>
  </si>
  <si>
    <r>
      <rPr>
        <sz val="10"/>
        <rFont val="Arial"/>
        <family val="2"/>
      </rPr>
      <t>Corpo BSTC (greide) diâmetro 0,60 m CA-1 MF inclusive escavação, reaterro e transporte do
tubo</t>
    </r>
  </si>
  <si>
    <r>
      <rPr>
        <sz val="10"/>
        <rFont val="Arial"/>
        <family val="2"/>
      </rPr>
      <t>Corpo BSTC (greide) diâmetro 0,60 m CA-1 PB inclusive escavação, reaterro e transporte do
tubo</t>
    </r>
  </si>
  <si>
    <r>
      <rPr>
        <sz val="10"/>
        <rFont val="Arial"/>
        <family val="2"/>
      </rPr>
      <t>Corpo BSTC (greide) diâmetro 0,60 m CA-2 MF inclusive escavação, reaterro e transporte do
tubo</t>
    </r>
  </si>
  <si>
    <r>
      <rPr>
        <sz val="10"/>
        <rFont val="Arial"/>
        <family val="2"/>
      </rPr>
      <t>Corpo BSTC (greide) diâmetro 0,60 m CA-2 PB inclusive escavação, reaterro e transporte do
tubo</t>
    </r>
  </si>
  <si>
    <r>
      <rPr>
        <sz val="10"/>
        <rFont val="Arial"/>
        <family val="2"/>
      </rPr>
      <t>Corpo BSTC (greide) diâmetro 0,80 m CA-1 MF inclusive escavação, reaterro e transporte do
tubo</t>
    </r>
  </si>
  <si>
    <r>
      <rPr>
        <sz val="10"/>
        <rFont val="Arial"/>
        <family val="2"/>
      </rPr>
      <t>Corpo BSTC (greide) diâmetro 0,80 m CA-1 PB inclusive escavação, reaterro e transporte do
tubo</t>
    </r>
  </si>
  <si>
    <r>
      <rPr>
        <sz val="10"/>
        <rFont val="Arial"/>
        <family val="2"/>
      </rPr>
      <t>Corpo BSTC (greide) diâmetro 0,80 m CA-2 MF inclusive escavação, reaterro e transporte do
tubo</t>
    </r>
  </si>
  <si>
    <r>
      <rPr>
        <sz val="10"/>
        <rFont val="Arial"/>
        <family val="2"/>
      </rPr>
      <t>Corpo BSTC (greide) diâmetro 0,80 m CA-2 PB inclusive escavação, reaterro e transporte do
tubo</t>
    </r>
  </si>
  <si>
    <r>
      <rPr>
        <sz val="10"/>
        <rFont val="Arial"/>
        <family val="2"/>
      </rPr>
      <t>Corpo BSTC (greide) diâmetro 1,00 m CA-1 MF inclusive escavação, reaterro e transporte do
tubo</t>
    </r>
  </si>
  <si>
    <r>
      <rPr>
        <sz val="10"/>
        <rFont val="Arial"/>
        <family val="2"/>
      </rPr>
      <t>Corpo BSTC (greide) diâmetro 1,00 m CA-1 PB inclusive escavação, reaterro e transporte do
tubo</t>
    </r>
  </si>
  <si>
    <r>
      <rPr>
        <sz val="10"/>
        <rFont val="Arial"/>
        <family val="2"/>
      </rPr>
      <t>Corpo BSTC (greide) diâmetro 1,00 m CA-2 MF inclusive escavação, reaterro e transporte do
tubo</t>
    </r>
  </si>
  <si>
    <r>
      <rPr>
        <sz val="10"/>
        <rFont val="Arial"/>
        <family val="2"/>
      </rPr>
      <t>Corpo BSTC (greide) diâmetro 1,00 m CA-2 PB inclusive escavação, reaterro e transporte do
tubo</t>
    </r>
  </si>
  <si>
    <r>
      <rPr>
        <sz val="10"/>
        <rFont val="Arial"/>
        <family val="2"/>
      </rPr>
      <t>Corpo BSTC (greide) diâmetro 1,20 m CA-1 MF inclusive escavação, reaterro e transporte do
tubo</t>
    </r>
  </si>
  <si>
    <r>
      <rPr>
        <sz val="10"/>
        <rFont val="Arial"/>
        <family val="2"/>
      </rPr>
      <t>Corpo BSTC (greide) diâmetro 1,20 m CA-1 PB inclusive escavação, reaterro e transporte do
tubo</t>
    </r>
  </si>
  <si>
    <r>
      <rPr>
        <sz val="10"/>
        <rFont val="Arial"/>
        <family val="2"/>
      </rPr>
      <t>Corpo BSTC (greide) diâmetro 1,20 m CA-2 MF inclusive escavação, reaterro e transporte do
tubo</t>
    </r>
  </si>
  <si>
    <r>
      <rPr>
        <sz val="10"/>
        <rFont val="Arial"/>
        <family val="2"/>
      </rPr>
      <t>Corpo BSTC (greide) diâmetro 1,20 m CA-2 PB inclusive escavação, reaterro e transporte do
tubo</t>
    </r>
  </si>
  <si>
    <r>
      <rPr>
        <sz val="10"/>
        <rFont val="Arial"/>
        <family val="2"/>
      </rPr>
      <t>Corpo BSTC (grota) diâmetro 0,60 m CA-1 MF exclusive escavação e reaterro, inclusive
transporte do tubo</t>
    </r>
  </si>
  <si>
    <r>
      <rPr>
        <sz val="10"/>
        <rFont val="Arial"/>
        <family val="2"/>
      </rPr>
      <t>Corpo BSTC (grota) diâmetro 0,60 m CA-1 PB exclusive escavação e reaterro, inclusive
transporte do tubo</t>
    </r>
  </si>
  <si>
    <r>
      <rPr>
        <sz val="10"/>
        <rFont val="Arial"/>
        <family val="2"/>
      </rPr>
      <t>Corpo BSTC (grota) diâmetro 0,60 m CA-2 MF exclusive escavação e reaterro, inclusive
transporte do tubo</t>
    </r>
  </si>
  <si>
    <r>
      <rPr>
        <sz val="10"/>
        <rFont val="Arial"/>
        <family val="2"/>
      </rPr>
      <t>Corpo BSTC (grota) diâmetro 0,60 m CA-2 PB exclusive escavação e reaterro, inclusive
transporte do tubo</t>
    </r>
  </si>
  <si>
    <r>
      <rPr>
        <sz val="10"/>
        <rFont val="Arial"/>
        <family val="2"/>
      </rPr>
      <t>Corpo BSTC (grota) diâmetro 0,80 m CA-1 MF exclusive escavação e reaterro, inclusive
transporte do tubo</t>
    </r>
  </si>
  <si>
    <r>
      <rPr>
        <sz val="10"/>
        <rFont val="Arial"/>
        <family val="2"/>
      </rPr>
      <t>Corpo BSTC (grota) diâmetro 0,80 m CA-1 PB exclusive escavação e reaterro, inclusive
transporte do tubo</t>
    </r>
  </si>
  <si>
    <r>
      <rPr>
        <sz val="10"/>
        <rFont val="Arial"/>
        <family val="2"/>
      </rPr>
      <t>Corpo BSTC (grota) diâmetro 0,80 m CA-2 MF exclusive escavação e reaterro, inclusive
transporte do tubo</t>
    </r>
  </si>
  <si>
    <r>
      <rPr>
        <sz val="10"/>
        <rFont val="Arial"/>
        <family val="2"/>
      </rPr>
      <t>Corpo BSTC (grota) diâmetro 0,80 m CA-2 PB exclusive escavação e reaterro, inclusive
transporte do tubo</t>
    </r>
  </si>
  <si>
    <r>
      <rPr>
        <sz val="10"/>
        <rFont val="Arial"/>
        <family val="2"/>
      </rPr>
      <t>Corpo BSTC (grota) diâmetro 1,00 m CA-1 MF exclusive escavação e reaterro, inclusive
transporte do tubo</t>
    </r>
  </si>
  <si>
    <r>
      <rPr>
        <sz val="10"/>
        <rFont val="Arial"/>
        <family val="2"/>
      </rPr>
      <t>Corpo BSTC (grota) diâmetro 1,00 m CA-1 PB exclusive escavação e reaterro, inclusive
transporte do tubo</t>
    </r>
  </si>
  <si>
    <r>
      <rPr>
        <sz val="10"/>
        <rFont val="Arial"/>
        <family val="2"/>
      </rPr>
      <t>Corpo BSTC (grota) diâmetro 1,00 m CA-2 MF exclusive escavação e reaterro, inclusive
transporte do tubo</t>
    </r>
  </si>
  <si>
    <r>
      <rPr>
        <sz val="10"/>
        <rFont val="Arial"/>
        <family val="2"/>
      </rPr>
      <t>Corpo BSTC (grota) diâmetro 1,00 m CA-2 PB exclusive escavação e reaterro, inclusive
transporte do tubo</t>
    </r>
  </si>
  <si>
    <r>
      <rPr>
        <sz val="10"/>
        <rFont val="Arial"/>
        <family val="2"/>
      </rPr>
      <t>Corpo BSTC (grota) diâmetro 1,00 m CA-3 MF exclusive escavação e reaterro, inclusive
transporte do tubo</t>
    </r>
  </si>
  <si>
    <r>
      <rPr>
        <sz val="10"/>
        <rFont val="Arial"/>
        <family val="2"/>
      </rPr>
      <t>Corpo BSTC (grota) diâmetro 1,20 m CA-1 MF exclusive escavação e reaterro, inclusive
transporte do tubo</t>
    </r>
  </si>
  <si>
    <r>
      <rPr>
        <sz val="10"/>
        <rFont val="Arial"/>
        <family val="2"/>
      </rPr>
      <t>Corpo BSTC (grota) diâmetro 1,20 m CA-1 PB exclusive escavação e reaterro, inclusive
transporte do tubo</t>
    </r>
  </si>
  <si>
    <r>
      <rPr>
        <sz val="10"/>
        <rFont val="Arial"/>
        <family val="2"/>
      </rPr>
      <t>Corpo BSTC (grota) diâmetro 1,20 m CA-2 MF exclusive escavação e reaterro, inclusive
transporte do tubo</t>
    </r>
  </si>
  <si>
    <r>
      <rPr>
        <sz val="10"/>
        <rFont val="Arial"/>
        <family val="2"/>
      </rPr>
      <t>Corpo BSTC (grota) diâmetro 1,20 m CA-2 PB exclusive escavação e reaterro, inclusive
transporte do tubo</t>
    </r>
  </si>
  <si>
    <r>
      <rPr>
        <sz val="10"/>
        <rFont val="Arial"/>
        <family val="2"/>
      </rPr>
      <t>Corpo BSTC (grota) diâmetro 1,20 m CA-3 MF exclusive escavação e reaterro, inclusive
transporte do tubo</t>
    </r>
  </si>
  <si>
    <r>
      <rPr>
        <sz val="10"/>
        <rFont val="Arial"/>
        <family val="2"/>
      </rPr>
      <t>Corpo BSTC (grota) diâmetro 1,50 m CA-1 MF exclusive escavação e reaterro, inclusive
transporte do tubo</t>
    </r>
  </si>
  <si>
    <r>
      <rPr>
        <sz val="10"/>
        <rFont val="Arial"/>
        <family val="2"/>
      </rPr>
      <t>Corpo BSTC (grota) diâmetro 1,50 m CA-1 PB exclusive escavação e reaterro, inclusive
transporte do tubo</t>
    </r>
  </si>
  <si>
    <r>
      <rPr>
        <sz val="10"/>
        <rFont val="Arial"/>
        <family val="2"/>
      </rPr>
      <t>Corpo BSTC (grota) diâmetro 1,50 m CA-2 MF exclusive escavação e reaterro, inclusive
transporte do tubo</t>
    </r>
  </si>
  <si>
    <r>
      <rPr>
        <sz val="10"/>
        <rFont val="Arial"/>
        <family val="2"/>
      </rPr>
      <t>Corpo BSTC (grota) diâmetro 1,50 m CA-2 PB exclusive escavação e reaterro, inclusive
transporte do tubo</t>
    </r>
  </si>
  <si>
    <r>
      <rPr>
        <sz val="10"/>
        <rFont val="Arial"/>
        <family val="2"/>
      </rPr>
      <t>Corpo BSTC (grota) diâmetro 1,50 m CA-3 MF exclusive escavação e reaterro, inclusive
transporte do tubo</t>
    </r>
  </si>
  <si>
    <r>
      <rPr>
        <sz val="10"/>
        <rFont val="Arial"/>
        <family val="2"/>
      </rPr>
      <t>Corpo BTTC (grota) diâmetro 0,60 m CA-1 MF exclusive escavação e reaterro, inclusive
transporte do tubo</t>
    </r>
  </si>
  <si>
    <r>
      <rPr>
        <sz val="10"/>
        <rFont val="Arial"/>
        <family val="2"/>
      </rPr>
      <t>Corpo BTTC (grota) diâmetro 0,60 m CA-1 PB exclusive escavação e reaterro, inclusive
transporte do tubo</t>
    </r>
  </si>
  <si>
    <r>
      <rPr>
        <sz val="10"/>
        <rFont val="Arial"/>
        <family val="2"/>
      </rPr>
      <t>Corpo BTTC (grota) diâmetro 0,60 m CA-2 MF exclusive escavação e reaterro, inclusive
transporte do tubo</t>
    </r>
  </si>
  <si>
    <r>
      <rPr>
        <sz val="10"/>
        <rFont val="Arial"/>
        <family val="2"/>
      </rPr>
      <t>Corpo BTTC (grota) diâmetro 0,60 m CA-2 PB exclusive escavação e reaterro, inclusive
transporte do tubo</t>
    </r>
  </si>
  <si>
    <r>
      <rPr>
        <sz val="10"/>
        <rFont val="Arial"/>
        <family val="2"/>
      </rPr>
      <t>Corpo BTTC (grota) diâmetro 0,80 m CA-1 MF exclusive escavação e reaterro, inclusive
transporte do tubo</t>
    </r>
  </si>
  <si>
    <r>
      <rPr>
        <sz val="10"/>
        <rFont val="Arial"/>
        <family val="2"/>
      </rPr>
      <t>Corpo BTTC (grota) diâmetro 0,80 m CA-1 PB exclusive escavação e reaterro, inclusive
transporte do tubo</t>
    </r>
  </si>
  <si>
    <r>
      <rPr>
        <sz val="10"/>
        <rFont val="Arial"/>
        <family val="2"/>
      </rPr>
      <t>Corpo BTTC (grota) diâmetro 0,80 m CA-2 MF exclusive escavação e reaterro, inclusive
transporte do tubo</t>
    </r>
  </si>
  <si>
    <r>
      <rPr>
        <sz val="10"/>
        <rFont val="Arial"/>
        <family val="2"/>
      </rPr>
      <t>Corpo BTTC (grota) diâmetro 0,80 m CA-2 PB exclusive escavação e reaterro, inclusive
transporte do tubo</t>
    </r>
  </si>
  <si>
    <r>
      <rPr>
        <sz val="10"/>
        <rFont val="Arial"/>
        <family val="2"/>
      </rPr>
      <t>Corpo BTTC (grota) diâmetro 1,00 m CA-1 MF exclusive escavação e reaterro, inclusive
transporte do tubo</t>
    </r>
  </si>
  <si>
    <r>
      <rPr>
        <sz val="10"/>
        <rFont val="Arial"/>
        <family val="2"/>
      </rPr>
      <t>Corpo BTTC (grota) diâmetro 1,00 m CA-1 PB exclusive escavação e reaterro, inclusive
transporte do tubo</t>
    </r>
  </si>
  <si>
    <r>
      <rPr>
        <sz val="10"/>
        <rFont val="Arial"/>
        <family val="2"/>
      </rPr>
      <t>Corpo BTTC (grota) diâmetro 1,00 m CA-2 MF exclusive escavação e reaterro, inclusive
transporte do tubo</t>
    </r>
  </si>
  <si>
    <r>
      <rPr>
        <sz val="10"/>
        <rFont val="Arial"/>
        <family val="2"/>
      </rPr>
      <t>Corpo BTTC (grota) diâmetro 1,00 m CA-2 PB exclusive escavação e reaterro, inclusive
transporte do tubo</t>
    </r>
  </si>
  <si>
    <r>
      <rPr>
        <sz val="10"/>
        <rFont val="Arial"/>
        <family val="2"/>
      </rPr>
      <t>Corpo BTTC (grota) diâmetro 1,00 m CA-3 MF exclusive escavação e reaterro, inclusive
transporte do tubo</t>
    </r>
  </si>
  <si>
    <r>
      <rPr>
        <sz val="10"/>
        <rFont val="Arial"/>
        <family val="2"/>
      </rPr>
      <t>Corpo BTTC (grota) diâmetro 1,20 m CA-1 MF exclusive escavação e reaterro, inclusive
transporte do tubo</t>
    </r>
  </si>
  <si>
    <r>
      <rPr>
        <sz val="10"/>
        <rFont val="Arial"/>
        <family val="2"/>
      </rPr>
      <t>Corpo BTTC (grota) diâmetro 1,20 m CA-1 PB exclusive escavação e reaterro, inclusive
transporte do tubo</t>
    </r>
  </si>
  <si>
    <r>
      <rPr>
        <sz val="10"/>
        <rFont val="Arial"/>
        <family val="2"/>
      </rPr>
      <t>Corpo BTTC (grota) diâmetro 1,20 m CA-2 MF exclusive escavação e reaterro, inclusive
transporte do tubo</t>
    </r>
  </si>
  <si>
    <r>
      <rPr>
        <sz val="10"/>
        <rFont val="Arial"/>
        <family val="2"/>
      </rPr>
      <t>Corpo BTTC (grota) diâmetro 1,20 m CA-2 PB exclusive escavação e reaterro, inclusive
transporte do tubo</t>
    </r>
  </si>
  <si>
    <r>
      <rPr>
        <sz val="10"/>
        <rFont val="Arial"/>
        <family val="2"/>
      </rPr>
      <t>Corpo BTTC (grota) diâmetro 1,20 m CA-3 MF exclusive escavação e reaterro, inclusive
transporte do tubo</t>
    </r>
  </si>
  <si>
    <r>
      <rPr>
        <sz val="10"/>
        <rFont val="Arial"/>
        <family val="2"/>
      </rPr>
      <t>Corpo BTTC (grota) diâmetro 1,50 m CA-1 MF exclusive escavação e reaterro, inclusive
transporte do tubo</t>
    </r>
  </si>
  <si>
    <r>
      <rPr>
        <sz val="10"/>
        <rFont val="Arial"/>
        <family val="2"/>
      </rPr>
      <t>Corpo BTTC (grota) diâmetro 1,50 m CA-1 PB exclusive escavação e reaterro, inclusive
transporte do tubo</t>
    </r>
  </si>
  <si>
    <r>
      <rPr>
        <sz val="10"/>
        <rFont val="Arial"/>
        <family val="2"/>
      </rPr>
      <t>Corpo BTTC (grota) diâmetro 1,50 m CA-2 MF exclusive escavação e reaterro, inclusive
transporte do tubo</t>
    </r>
  </si>
  <si>
    <r>
      <rPr>
        <sz val="10"/>
        <rFont val="Arial"/>
        <family val="2"/>
      </rPr>
      <t>Corpo BTTC (grota) diâmetro 1,50 m CA-2 PB exclusive escavação e reaterro, inclusive
transporte do tubo</t>
    </r>
  </si>
  <si>
    <r>
      <rPr>
        <sz val="10"/>
        <rFont val="Arial"/>
        <family val="2"/>
      </rPr>
      <t>Corpo BTTC (grota) diâmetro 1,50 m CA-3 MF exclusive escavação e reaterro, inclusive
transporte do tubo</t>
    </r>
  </si>
  <si>
    <t>Corpo de BDCC 1,50 x 1,50 m projeto DNIT para H &lt; = 2,50 m</t>
  </si>
  <si>
    <t>Corpo de BDCC 1,50 x 1,50 m projeto DNIT para 2,50 &lt; H &lt; 5,00 m</t>
  </si>
  <si>
    <t>Corpo de BDCC 2,00 x 1,20 m -  tudo incluido conforme projeto</t>
  </si>
  <si>
    <t>Corpo de BDCC 2,00 x 2,00 m projeto DNIT para H &lt; = 2,50 m</t>
  </si>
  <si>
    <t>Corpo de BDCC 2,00 x 2,00 m projeto DNIT para 2,50 &lt; H &lt;5,00 m</t>
  </si>
  <si>
    <t>Corpo de BDCC 2,00 x 3,00 m projeto DNIT para H &lt; = 2,50 m</t>
  </si>
  <si>
    <t>Corpo de BDCC 2,00 x 3,00 m projeto DNIT para 2,50 &lt; H &lt; 5,00 m</t>
  </si>
  <si>
    <t>Corpo de BDCC 2,50 x 2,00 m - tudo incluído conforme projeto</t>
  </si>
  <si>
    <t>Corpo de BDCC 2,50 x 2,50 m projeto DNIT para H &lt; = 2,50 m</t>
  </si>
  <si>
    <t>Corpo de BDCC 2,50 x 2,50 m projeto DNIT para 2,50 &lt; H &lt; 5,00 m</t>
  </si>
  <si>
    <t>Corpo de BDCC 2,50 x 3,00 m projeto DNIT para H &lt; = 2,50 m</t>
  </si>
  <si>
    <t>Corpo de BDCC 2,50 x 3,00 m projeto DNIT para 2,50 &lt; H &lt; 5,00 m</t>
  </si>
  <si>
    <t>Corpo de BDCC 3,00 x 3,00 m projeto DNIT para H &lt; = 2,50 m</t>
  </si>
  <si>
    <t>Corpo de BDCC 3,00 x 3,00 m projeto DNIT para 2,50 &lt; H &lt; 5,00 m</t>
  </si>
  <si>
    <t>Corpo de BSCC 1,50 x 1,50 m projeto DNIT para H &lt; = 2,50 m</t>
  </si>
  <si>
    <t>Corpo de BSCC 1,50 x 1,50 m projeto DNIT para 2,50 &lt; H &lt; 5,00 m</t>
  </si>
  <si>
    <t>Corpo de BSCC 2,00 x 2,00 m projeto DNIT para  5,00 &lt; H &lt; 7,50 m</t>
  </si>
  <si>
    <t>Corpo de BSCC 2,00 x 2,00 m projeto DNIT para H &lt; = 2,50 m</t>
  </si>
  <si>
    <t>Corpo de BSCC 2,00 x 2,00 m projeto DNIT para 2,50 &lt; H &lt; 5,00 m</t>
  </si>
  <si>
    <t>Corpo de BSCC 2,00 x 3,00 m projeto DNIT para H &lt; = 2,50 m</t>
  </si>
  <si>
    <t>Corpo de BSCC 2,00 x 3,00 m projeto DNIT para 2,50 &lt; H &lt; 5,00 m</t>
  </si>
  <si>
    <t>Corpo de BSCC 2,50 x 2,50 m projeto DNIT para H &lt; = 2,50 m</t>
  </si>
  <si>
    <t>Corpo de BSCC 2,50 x 2,50 m projeto DNIT para 2,50 &lt; H &lt; 5,00 m</t>
  </si>
  <si>
    <t>Corpo de BSCC 2,50 x 3,00 m projeto DNIT para H &lt; = 2,50 m</t>
  </si>
  <si>
    <t>Corpo de BSCC 2,50 x 3,00 m projeto DNIT para 2,50 &lt; H &lt; 5,00 m</t>
  </si>
  <si>
    <t>Corpo de BSCC 3,00 x 3,00 m projeto DNIT para H &lt; = 2,50 m</t>
  </si>
  <si>
    <t>Corpo de BSCC 3,00 x 3,00 m projeto DNIT para 2,50 &lt; H &lt; 5,00 m</t>
  </si>
  <si>
    <t>Corpo de BTCC 1,50 x 1,50 m projeto DNIT para H &lt; = 2,50 m</t>
  </si>
  <si>
    <t>Corpo de BTCC 1,50 x 1,50 m projeto DNIT para 2,50 &lt; H &lt; 5,00 m</t>
  </si>
  <si>
    <t>Corpo de BTCC 2,00 x 2,00 m projeto DNIT para H &lt; = 2,50 m</t>
  </si>
  <si>
    <t>Corpo de BTCC 2,00 x 2,00 m projeto DNIT para 2,50 &lt; H &lt; 5,00 m</t>
  </si>
  <si>
    <t>Corpo de BTCC 2,00 x 3,00 m projeto DNIT para H &lt; = 2,50 m</t>
  </si>
  <si>
    <t>Corpo de BTCC 2,00 x 3,00 m projeto DNIT para 2,50 &lt; H &lt; 5,00 m</t>
  </si>
  <si>
    <t>Corpo de BTCC 2,50 x 2,50 m projeto DNIT para H &lt; = 2,50 m</t>
  </si>
  <si>
    <t>Corpo de BTCC 2,50 x 2,50 m projeto DNIT para 2,50 &lt; H &lt; 5,00 m</t>
  </si>
  <si>
    <t>Corpo de BTCC 2,50 x 3,00 m projeto DNIT para H &lt; = 2,50 m</t>
  </si>
  <si>
    <t>Corpo de BTCC 2,50 x 3,00 m projeto DNIT para 2,50 &lt; H &lt; 5,00 m</t>
  </si>
  <si>
    <t>Corpo de BTCC 3,00 x 3,00 m projeto DNIT para H &lt; = 2,50 m</t>
  </si>
  <si>
    <t>Corpo de BTCC 3,00 x 3,00 m projeto DNIT para 2,50 &lt; H &lt; 5,00 m</t>
  </si>
  <si>
    <t>Corta-rio (escavação mecânica em material de 1ª cat.) H = 1,50 a 3,00 m</t>
  </si>
  <si>
    <t>Corta-rio (escavação mecânica em material de 2ª cat.) H = 1,50 a 3,00 m</t>
  </si>
  <si>
    <t>Corte e esmerilhamento de pontas de tubo de ferro fundido DN 500 a 200mm</t>
  </si>
  <si>
    <t>Demolição manual de concreto simples ou ciclópico</t>
  </si>
  <si>
    <t>Descida d'água concreto armado (calha) c/ caiação (DSA-01A) canal</t>
  </si>
  <si>
    <t>Descida d'água concreto armado (calha) c/ caiação (DSA-01A) dispersor</t>
  </si>
  <si>
    <t>Descida d'água concreto armado (degraus) c/ caiação (DSA-03A) apoio</t>
  </si>
  <si>
    <t>Descida d'água concreto armado (degraus) c/ caiação (DSA-03A) degrau</t>
  </si>
  <si>
    <t>Descida d'água concreto armado (degraus) c/ caiação (DSA-03A) dispersor</t>
  </si>
  <si>
    <t>Descida d'água concreto armado DP-1 (calha) c/ caiação</t>
  </si>
  <si>
    <t>Descida d'água concreto armado DP-1 (degraus) c/ caiação</t>
  </si>
  <si>
    <t>Descida d'água concreto simples (calha) c/ caiação (DSA-01) canal</t>
  </si>
  <si>
    <t>Descida d'água concreto simples (calha) c/ caiação (DSA-01) dispersor</t>
  </si>
  <si>
    <t>Descida d'água concreto simples (degraus) c/ caiação (DSA-03) apoio</t>
  </si>
  <si>
    <t>Descida d'água concreto simples (degraus) c/ caiação (DSA-03) degrau</t>
  </si>
  <si>
    <t>Descida d'água concreto simples (degraus) c/ caiação (DSA-03) dispersor</t>
  </si>
  <si>
    <t>Deslocamento de cerca de tela galvanizada fio 12 malha 3" x 3"</t>
  </si>
  <si>
    <t>Dissipador de energia aplicado a saída d'água tipo DP-1</t>
  </si>
  <si>
    <t>Dissipador de energia aplicado a saída de bueiro/descida d'agua de aterro (DEB-01)</t>
  </si>
  <si>
    <t>Dissipador de energia aplicado a saída de bueiro/descida d'água de aterro (DEB-02)</t>
  </si>
  <si>
    <t>Dissipador de energia aplicado a saída de bueiro/descida d'água de aterro (DEB-03)</t>
  </si>
  <si>
    <t>Dissipador de energia aplicado a saída de bueiro/descida d'água de aterro (DEB-04)</t>
  </si>
  <si>
    <t>Dissipador de energia aplicado a saída de bueiro/descida d'água de aterro (DEB-05)</t>
  </si>
  <si>
    <t>Dissipador de energia aplicado a saída de bueiro/descida d'água de aterro (DEB-06)</t>
  </si>
  <si>
    <t>Dissipador de energia aplicado a saída de bueiro/descida d'água de aterro (DEB-07)</t>
  </si>
  <si>
    <t>Dissipador de energia aplicado a saída de bueiro/descida d'água de aterro (DEB-08)</t>
  </si>
  <si>
    <t>Dissipador de energia aplicado a saída de bueiro/descida d'água de aterro (DEB-09)</t>
  </si>
  <si>
    <t>Dissipador de energia aplicado a saída de bueiro/descida d'água de aterro (DEB-10)</t>
  </si>
  <si>
    <t>Dissipador de energia aplicado a saída de bueiro/descida d'água de aterro (DEB-12)</t>
  </si>
  <si>
    <t>Dissipador de energia aplicado a saída de sarjeta/valeta (DES-01)</t>
  </si>
  <si>
    <t>Dissipador de energia aplicado a saída de sarjeta/valeta (DES-02)</t>
  </si>
  <si>
    <t>Dissipador de energia aplicado a saída de sarjeta/valeta (DES-03)</t>
  </si>
  <si>
    <r>
      <rPr>
        <sz val="10"/>
        <rFont val="Arial"/>
        <family val="2"/>
      </rPr>
      <t>Dreno de alívio de pavimento (DP - DAP - 01),  com utilização de geotêxtil não tecido RT 07 kn
/m, inclusive transporte da brita</t>
    </r>
  </si>
  <si>
    <t>Dreno de PVC  D = 100 mm</t>
  </si>
  <si>
    <t>Dreno de PVC  D = 50 mm</t>
  </si>
  <si>
    <r>
      <rPr>
        <sz val="10"/>
        <rFont val="Arial"/>
        <family val="2"/>
      </rPr>
      <t>Dreno Longitudinal tipo Trincheira Drenante, H = 0,90 m com tubo poroso tipo PEAD de diâm
= 100 mm, incluindo esc. em mat. 1ª cat. e transporte do tubo</t>
    </r>
  </si>
  <si>
    <r>
      <rPr>
        <sz val="10"/>
        <rFont val="Arial"/>
        <family val="2"/>
      </rPr>
      <t>Dreno Longitudinal tipo Trincheira Drenante, H = 0,90 m com tubo poroso tipo PEAD de diâm
= 100 mm, incluindo esc. mat. 3ª cat. e transporte do tubo</t>
    </r>
  </si>
  <si>
    <r>
      <rPr>
        <sz val="10"/>
        <rFont val="Arial"/>
        <family val="2"/>
      </rPr>
      <t>Dreno Longitudinal tipo Trincheira Drenante, H=0,40m c/ tubo poroso tipo PEAD d=65mm,
inclus. esc. em mat. 1ª cat.e geotêxtil não tecido RT 07 kN/m</t>
    </r>
  </si>
  <si>
    <t>Dreno ou Barbacã em tubo PVC, diâmetro de 2"</t>
  </si>
  <si>
    <r>
      <rPr>
        <sz val="10"/>
        <rFont val="Arial"/>
        <family val="2"/>
      </rPr>
      <t>Dreno profundo com enchimento de areia, escavação em material 1ª categoria, inclusive
transporte da areia</t>
    </r>
  </si>
  <si>
    <r>
      <rPr>
        <sz val="10"/>
        <rFont val="Arial"/>
        <family val="2"/>
      </rPr>
      <t>Dreno profundo com enchimento de brita e areia (1:1) escavação em material 1ª categoria,
inclusive transporte da areia e da brita</t>
    </r>
  </si>
  <si>
    <r>
      <rPr>
        <sz val="10"/>
        <rFont val="Arial"/>
        <family val="2"/>
      </rPr>
      <t>Dreno profundo com enchimento de brita e areia (1:1) escavação em material 2ª categoria,
inclusive transporte da areia e da brita</t>
    </r>
  </si>
  <si>
    <r>
      <rPr>
        <sz val="10"/>
        <rFont val="Arial"/>
        <family val="2"/>
      </rPr>
      <t>Dreno profundo com enchimento de brita, escavação em material 1ª categoria,  inclusive
transporte da brita</t>
    </r>
  </si>
  <si>
    <r>
      <rPr>
        <sz val="10"/>
        <rFont val="Arial"/>
        <family val="2"/>
      </rPr>
      <t>Dreno profundo com tubo poroso, D = 0,20 m com enchimento de brita e areia, escavação em
material 2ª categoria, inclusive transp.da areia, brita, tubo</t>
    </r>
  </si>
  <si>
    <r>
      <rPr>
        <sz val="10"/>
        <rFont val="Arial"/>
        <family val="2"/>
      </rPr>
      <t>Dreno profundo com tubo poroso, D = 0,20 m com enchimento de brita, escavação em
material 3ª categoria (DPR-01),  inclusive transporte da brita, tubo</t>
    </r>
  </si>
  <si>
    <r>
      <rPr>
        <sz val="10"/>
        <rFont val="Arial"/>
        <family val="2"/>
      </rPr>
      <t>Dreno profundo D = 0,10 m c/ enchim. brita, areia (1:1) escav. mat. 3º categ.incl. transp. areia,
brita c/ geotêxtil não tecido res.long. mín 16kn/m</t>
    </r>
  </si>
  <si>
    <r>
      <rPr>
        <sz val="10"/>
        <rFont val="Arial"/>
        <family val="2"/>
      </rPr>
      <t>Dreno profundo D = 0,10 m c/enchim. brita e areia (1:1) escav.mat. 1º categ., inclus.transp.
areia, brita,c/ geotêxtil não tecido res.long. mín 16 kn/m</t>
    </r>
  </si>
  <si>
    <r>
      <rPr>
        <sz val="10"/>
        <rFont val="Arial"/>
        <family val="2"/>
      </rPr>
      <t>Dreno profundo D = 0,20 m com enchimento de areia, escavação em material 1ª categoria (
DPS-01), inclusive transporte da areia e do tubo</t>
    </r>
  </si>
  <si>
    <r>
      <rPr>
        <sz val="10"/>
        <rFont val="Arial"/>
        <family val="2"/>
      </rPr>
      <t>Dreno profundo D = 0,20 m com enchimento de brita e areia, escavação em material 1ª
categoria, inclusive transporte da brita e da areia</t>
    </r>
  </si>
  <si>
    <r>
      <rPr>
        <sz val="10"/>
        <rFont val="Arial"/>
        <family val="2"/>
      </rPr>
      <t>Dreno profundo em solo com tubo PEAD perfur. D=100 mm, envolto por geotêxtil não tecido
RT16 kn/m, preenchim. c/ brita, incl. transporte</t>
    </r>
  </si>
  <si>
    <r>
      <rPr>
        <sz val="10"/>
        <rFont val="Arial"/>
        <family val="2"/>
      </rPr>
      <t>Dreno profundo para corte em solo, com enchimento em brita revestido com geotextil não
tecido RT 16 kn/m, inclusive transporte da brita</t>
    </r>
  </si>
  <si>
    <r>
      <rPr>
        <sz val="10"/>
        <rFont val="Arial"/>
        <family val="2"/>
      </rPr>
      <t>Dreno sub-horizontal D = 50 mm em PVC, com geotêxtil não tecido RT 16 kn/m, exclusive
transportes</t>
    </r>
  </si>
  <si>
    <r>
      <rPr>
        <sz val="10"/>
        <rFont val="Arial"/>
        <family val="2"/>
      </rPr>
      <t>Dreno sub-horizontal D=50mm em PVC (escavação em alteração de rocha), inclusive geotêxtil
não tecido RT 16 kn/m, exclusive transportes</t>
    </r>
  </si>
  <si>
    <r>
      <rPr>
        <sz val="10"/>
        <rFont val="Arial"/>
        <family val="2"/>
      </rPr>
      <t>Dreno sub-horizontal D=50mm em PVC (escavação em rocha sã), inlusive geotêxtil não tecido
RT 16 kn/m, exclusive transportes</t>
    </r>
  </si>
  <si>
    <r>
      <rPr>
        <sz val="10"/>
        <rFont val="Arial"/>
        <family val="2"/>
      </rPr>
      <t>Dreno sub-superficial  rocha (h=0,55m) c/ tubo PEAD perfur. d=100mm, env. por geotêxtil16kn
/m, preenc.c/ brita, inclus.transp. tubo, exclusive transp.brita</t>
    </r>
  </si>
  <si>
    <t>Dreno vertical D = 75 mm em PVC, com geotêxtil não tecido resistência longitudinal 16 kn/m</t>
  </si>
  <si>
    <r>
      <rPr>
        <sz val="10"/>
        <rFont val="Arial"/>
        <family val="2"/>
      </rPr>
      <t>Eletroduto de ferro galvanizado DN 4", inclusive conexões, exclusive escavação e reaterro,
fornecimento e assentamento</t>
    </r>
  </si>
  <si>
    <t>Eletroduto para rede de lógica, inclusive conexões</t>
  </si>
  <si>
    <t>Eletroduto PVC diâmetro 75mm, fornecimento e assentamento</t>
  </si>
  <si>
    <t>Eletroduto PVC rígido roscável diâm. 50mm, fornecimento e assentamento</t>
  </si>
  <si>
    <t>Eletroduto tipo Kanaflex  diâmetro 1 1/4", fornecimento e assentamento</t>
  </si>
  <si>
    <t>Eletroduto tipo Kanaflex diâmetro 1 1/2", fornecimento e assentamento</t>
  </si>
  <si>
    <t>Eletroduto tipo Kanaflex diâmetro 2", fornecimento e assentamento</t>
  </si>
  <si>
    <t>Eletroduto tipo Kanaflex diâmetro 4", fornecimento e assentamento</t>
  </si>
  <si>
    <r>
      <rPr>
        <sz val="10"/>
        <rFont val="Arial"/>
        <family val="2"/>
      </rPr>
      <t>Enrocamento de pedra arrumada com pá carregadeira e escavadeira, inclusive fornecimento,
exclusive transporte da pedra</t>
    </r>
  </si>
  <si>
    <t>Enrocamento de pedra de mão arrumada exclusive transporte</t>
  </si>
  <si>
    <r>
      <rPr>
        <sz val="10"/>
        <rFont val="Arial"/>
        <family val="2"/>
      </rPr>
      <t>Enrocamento de pedra jogada exclusive fornecimento e transporte (utilização de material
considerado em medição)</t>
    </r>
  </si>
  <si>
    <t>Enrocamento de pedra jogada exclusive o fornecimento e transporte da pedra</t>
  </si>
  <si>
    <t>Enrocamento de pedra jogada inclusive fornecimento, exclusive transporte da pedra</t>
  </si>
  <si>
    <t>Ensecadeira dupla de madeira esp.= 5 cm com 1 reaproveitamento</t>
  </si>
  <si>
    <t>Ensecadeira dupla de madeira esp.= 5 cm sem reaproveitamento, tudo incluído</t>
  </si>
  <si>
    <r>
      <rPr>
        <sz val="10"/>
        <rFont val="Arial"/>
        <family val="2"/>
      </rPr>
      <t>Ensecadeira simples de madeira esp.= 5 cm com 1 reaproveitamento, inclusive transporte das
madeiras</t>
    </r>
  </si>
  <si>
    <r>
      <rPr>
        <sz val="10"/>
        <rFont val="Arial"/>
        <family val="2"/>
      </rPr>
      <t>Ensecadeira simples de madeira esp.= 5 cm sem reaproveitamento, inclusive transporte das
madeiras</t>
    </r>
  </si>
  <si>
    <t>Entrada para descida d'agua DP-1 (calha/degraus) inclusive caiação</t>
  </si>
  <si>
    <t>Entrada para descida d'água EDA-01</t>
  </si>
  <si>
    <t>Entrada para descida d'água EDA-02</t>
  </si>
  <si>
    <t>Escada de madeira executada sobre terreno inclinado, com 80 cm de largura mínima</t>
  </si>
  <si>
    <t>Escavação manual em mat. 1ª cat. H= 0,00 a 1,50 m com esgotamento</t>
  </si>
  <si>
    <t>Escavação manual em mat. 1ª cat. H= 1,50 a 3,00 m</t>
  </si>
  <si>
    <t>Escavação manual em mat. 1ª cat. H= 1,50 a 3,00 m com esgotamento</t>
  </si>
  <si>
    <t>Escavação manual em mat. 1ª cat. H= 3,00 a 4,50 m</t>
  </si>
  <si>
    <t>Escavação manual em mat. 1ª cat. H= 3,00 a 4,50 m com esgotamento</t>
  </si>
  <si>
    <t>Escavação manual em mat. 2ª cat. H= 0,00 a 1,50 m com esgotamento</t>
  </si>
  <si>
    <t>Escavação manual em mat. 2ª cat. H= 0,00 a 1,50 m sem detonação</t>
  </si>
  <si>
    <t>Escavação manual em mat. 2ª cat. H= 1,50 a 3,00 m com esgotamento</t>
  </si>
  <si>
    <t>Escavação manual em mat. 2ª cat. H= 1,50 a 3,00 m sem detonação</t>
  </si>
  <si>
    <t>Escavação manual em mat. 2ª cat. H= 3,00 a 4,50 m com esgotamento</t>
  </si>
  <si>
    <t>Escavação manual em mat. 2ª cat. H= 3,00 a 4,50 m sem detonação</t>
  </si>
  <si>
    <t>Escavação manual em mat. 3ª cat. H= 0,00 a 1,50 m, a fogo</t>
  </si>
  <si>
    <t>Escavação manual furos, valetas mat. 1ª cat. H= 0,00 a 1,50 m (dim. reduz.)</t>
  </si>
  <si>
    <t>Escavação manual furos, valetas mat. 2ª cat. H= 0,00 a 1,50 m sem detonação (dim. reduz.)</t>
  </si>
  <si>
    <t>Escavação mecânica em material de 1ª cat. H= 0,00 a 1,50 m</t>
  </si>
  <si>
    <t>Escavação mecânica em material de 1ª cat. H= 0,00 a 1,50 m com esgotamento</t>
  </si>
  <si>
    <t>Escavação mecânica em material de 1ª cat. H= 1,50 a 3,00 m</t>
  </si>
  <si>
    <t>Escavação mecânica em material de 1ª cat. H= 1,50 a 3,00 m com esgotamento</t>
  </si>
  <si>
    <t>Escavação mecânica em material de 1ª cat. H= 3,00 a 4,50 m</t>
  </si>
  <si>
    <t>Escavação mecânica em material de 1º cat. H= 3,00 a 4,50 m com esgotamento</t>
  </si>
  <si>
    <t>Escavação mecânica em material de 2ª cat. H= 0,00 a 1,50 m</t>
  </si>
  <si>
    <t>Escavação mecânica em material de 2ª cat. H= 0,00 a 1,50 m com esgotamento</t>
  </si>
  <si>
    <t>Escavação mecânica em material de 2ª cat. H= 1,50 a 3,00 m</t>
  </si>
  <si>
    <t>Escavação mecânica em material de 2ª cat. H= 1,50 a 3,00 m com esgotamento</t>
  </si>
  <si>
    <t>Escavação mecânica em material de 2ª cat. H= 3,00 a 4,50 m</t>
  </si>
  <si>
    <t>Escavação mecânica em material de 2º cat. H= 3,00 a 4,50 m com esgotamento</t>
  </si>
  <si>
    <t>Escavação mecânica em material de 3ª cat. H= 0,00 a 1,50 m</t>
  </si>
  <si>
    <t>Escavação mecânica em material de 3ª cat. H= 0,00 a 1,50 m com esgotamento</t>
  </si>
  <si>
    <t>Escavação mecânica em material de 3ª cat. H= 1,50 a 3,00 m</t>
  </si>
  <si>
    <t>Escavação mecânica em material de 3ª cat. H= 1,50 a 3,00 m com esgotamento</t>
  </si>
  <si>
    <t>Escavação mecânica em material de 3ª cat. H= 3,00 a 4,50 m</t>
  </si>
  <si>
    <t>Escavação mecânica em material de 3ª cat. H= 3,00 a 4,50 m com esgotamento</t>
  </si>
  <si>
    <t>Escoramento de cavas e valas, inclusive fornecimento e transportes das madeiras</t>
  </si>
  <si>
    <r>
      <rPr>
        <sz val="10"/>
        <rFont val="Arial"/>
        <family val="2"/>
      </rPr>
      <t>Escoramento e cimbramento (bueiro celular), inclusive fornecimento e transportes das
madeiras</t>
    </r>
  </si>
  <si>
    <t xml:space="preserve">Esgotamento de escavações para rebaixamento do nível dágua nos serviços de bueiros,galerias e outros, com conj. moto bomba </t>
  </si>
  <si>
    <t>Mes</t>
  </si>
  <si>
    <t>Forma especial de madeira para meio fio, inclusive fornecimento e transporte das madeiras</t>
  </si>
  <si>
    <r>
      <rPr>
        <sz val="10"/>
        <rFont val="Arial"/>
        <family val="2"/>
      </rPr>
      <t>Forma especial de madeira para sarjeta (gabarito), inclusive fornecimento e transporte da
madeira</t>
    </r>
  </si>
  <si>
    <t>Forma metálica para meio fio</t>
  </si>
  <si>
    <r>
      <rPr>
        <sz val="10"/>
        <rFont val="Arial"/>
        <family val="2"/>
      </rPr>
      <t>Formas planas de madeira com 01 (um) reaproveitamento, inclusive fornecimento e transporte
das madeiras</t>
    </r>
  </si>
  <si>
    <r>
      <rPr>
        <sz val="10"/>
        <rFont val="Arial"/>
        <family val="2"/>
      </rPr>
      <t>Formas planas de madeira com 02 (dois) reaproveitamentos, inclusive fornecimento e
transporte das madeiras</t>
    </r>
  </si>
  <si>
    <r>
      <rPr>
        <sz val="10"/>
        <rFont val="Arial"/>
        <family val="2"/>
      </rPr>
      <t>Formas planas de madeira com 04 (quatro) reaproveitamentos, inclusive fornecimento e
transporte das madeiras</t>
    </r>
  </si>
  <si>
    <r>
      <rPr>
        <sz val="10"/>
        <rFont val="Arial"/>
        <family val="2"/>
      </rPr>
      <t>Formas planas de madeira sem reaproveitamento (forma perdida), inclusive fornecimento e
transporte das madeiras</t>
    </r>
  </si>
  <si>
    <t xml:space="preserve">Gabião manta/colchão, malha hex 6x8mm Zn-Al/PVC, e=2,8mm,h=0,23m, inclus.aquis./
assentam. pedra mão, exclus. transp. p/ revestim. Canal </t>
  </si>
  <si>
    <t>Gabiões com caixas galvanizadas  com utilização de geotêxtil não tecido RT 07 kN/m, inclus. transp. madeira e pedra mão</t>
  </si>
  <si>
    <t>Gabiões com caixas galvanizadas, sem manta</t>
  </si>
  <si>
    <t>Geogrelha com resistência londitudinal a tração 35 a 40 kN, resist. transversal a tração 30 kN, fornecimento e aplicação - Deformação de 5%</t>
  </si>
  <si>
    <t>Geogrelha com resistência londitudinal a tração 55 a 60 kN, resist. transversal a tração 30 kN, fornecimento e aplicação - Deformação de 5%</t>
  </si>
  <si>
    <t>Geogrelha com resistência longitudinal a tração 300 kN, resist. transversal a tração 30 kN, fornecimento e aplicação</t>
  </si>
  <si>
    <t>Geogrelha com resistência longitudinal a tração 35 a 40 KN, resistência transversal a tração 30KN, fornecimento e aplicação - Deformação de 10%</t>
  </si>
  <si>
    <t>Geogrelha com resistência longitudinal a tração 55 a 60 KN, resistência transversal a tração 30KN, fornecimento e aplicação - Deformação de 10%</t>
  </si>
  <si>
    <t>Geogrelha com resistência longitudinal a tração 80 a 90 kN, resist. transversal a tração 30 kN, fornecimento e aplicação - Deformação de 5%</t>
  </si>
  <si>
    <t>Geogrelha com resistência longitudinal a tração 80 a 90 KN, resistência transversal a tração 30KN, fornecimento e aplicação - Deformação de 10%</t>
  </si>
  <si>
    <t>Geogrelha monodirecional 200KN, fornecimento e assentamento</t>
  </si>
  <si>
    <r>
      <rPr>
        <sz val="10"/>
        <rFont val="Arial"/>
        <family val="2"/>
      </rPr>
      <t>Geogrelha tecida bidirecional de polipropileno de alto módulo inicial c/ módulo de rigidez
nominal = 400KN/m nas duas direções, fornecimento/aplicação</t>
    </r>
  </si>
  <si>
    <t>Lastro de brita, inclusive transporte da brita</t>
  </si>
  <si>
    <t>Limpeza e apicoamento manual de superfície de rocha</t>
  </si>
  <si>
    <t>Limpeza e desobstrução de BDTC e BDCC</t>
  </si>
  <si>
    <t>Limpeza e desobstrução de BQTC</t>
  </si>
  <si>
    <t>Limpeza e desobstrução de BSTC e BSCC</t>
  </si>
  <si>
    <t>Limpeza e desobstrução de BTTC e BTCC</t>
  </si>
  <si>
    <t>Limpeza e preparo de superfície de aço</t>
  </si>
  <si>
    <t>Lona plástica preta para isolamento de concretagem sobre solo, fornecimento e colocação</t>
  </si>
  <si>
    <t>Manta Geotêxtil  não tecida com resistência longitudinal a tração 10kN/m, fornecimento e
aplicação</t>
  </si>
  <si>
    <t>Manta Geotêxtil não tecida RT - 16 kn/m, fornecimento e aplicação</t>
  </si>
  <si>
    <t>Meio fio de concreto DP-1, inclusive caiação</t>
  </si>
  <si>
    <t>Meio fio de concreto MFC 01, inclusive caiação</t>
  </si>
  <si>
    <t>Meio fio de concreto MFC 05, inclusive caiação</t>
  </si>
  <si>
    <t>Meio fio de concreto pré-moldado (12 x 30 x 15) cm, inclusive caiação e transporte do meio fio</t>
  </si>
  <si>
    <t>Meio fio sarjeta de concreto tipo DP-1 (0,035 m³/m) inclusive caiação</t>
  </si>
  <si>
    <t>Montagem e desmontagem de escoramento tubular normal, em obras de arte na densidade de 5m de tubo por m³ de escoramento</t>
  </si>
  <si>
    <t>Mureta de corte em rocha</t>
  </si>
  <si>
    <t>Muro com Terramesh System ou similar, altura H&lt;= 4,00 metros (4 cx 1x1x4m), tudo incluído</t>
  </si>
  <si>
    <r>
      <rPr>
        <sz val="10"/>
        <rFont val="Arial"/>
        <family val="2"/>
      </rPr>
      <t>Muro com Terramesh System ou similar, altura 4,00 &lt; H &lt;= 5,00 metros (3 cx 1x1x4m e 4 cx 0,
5x1x4m) , execução, tudo incluído</t>
    </r>
  </si>
  <si>
    <r>
      <rPr>
        <sz val="10"/>
        <rFont val="Arial"/>
        <family val="2"/>
      </rPr>
      <t>Muro com Terramesh System ou similar, altura 5,00 &lt; H &lt;= 6,00 metros (4 cx 1x1x4m e 4 cx 0,
5x1x4m) , tudo incluído</t>
    </r>
  </si>
  <si>
    <t>Muro com Terramesh System ou similar, altura 6,00 &lt; H &lt;= 7,50 metros (3cx 1x1x4m, 2cx 1x1x5 e 5cx 0,5x1x6m), tudo incluído</t>
  </si>
  <si>
    <t>Muro com Terramesh System ou similar, altura 7,50 &lt; H &lt;= 9,00 metros (4 cx 1x1x4m, 2 cx 1x1x5, 3 cx 0,5x1x6m e 3cx 0,5x1x7), tudo incluído</t>
  </si>
  <si>
    <t>Muro de testa em concreto para saída de dreno profundo em rocha, inclusive transporte do tubo</t>
  </si>
  <si>
    <t>Muro de testa em concreto para saída de dreno profundo em solo, inclusive transporte do tubo</t>
  </si>
  <si>
    <t>Passagem d'água 1,10 x 1,00 - Canteiro</t>
  </si>
  <si>
    <t>Pedra de mão para (concreto ciclópico ou alvenaria) rocha paga em medição</t>
  </si>
  <si>
    <r>
      <rPr>
        <sz val="10"/>
        <rFont val="Arial"/>
        <family val="2"/>
      </rPr>
      <t>Perfuração rotativa inclinada, em rocha sã, com coroa de diamante, diâmetro N (75mm),
inclusive deslocamento e posicionamento em cada furo.</t>
    </r>
  </si>
  <si>
    <r>
      <rPr>
        <sz val="10"/>
        <rFont val="Arial"/>
        <family val="2"/>
      </rPr>
      <t>Pescoço de poço de visita H=0,30 m, diâm. = 0,60 m, fornecimento, assentamento e
transporte</t>
    </r>
  </si>
  <si>
    <t>Pintura com nata de cimento</t>
  </si>
  <si>
    <t>Pintura interna ou externa sobre ferro, com tinta a base de resina de borracha clorada</t>
  </si>
  <si>
    <t>Placas pré-moldadas para passeio</t>
  </si>
  <si>
    <t>Plataforma ou passarela de pinho de 1ª ou similar, 1" x 12"</t>
  </si>
  <si>
    <t>Poço de visita em bloco pré-moldado para d=0,30 e 0,40m (0,80x0,80m)</t>
  </si>
  <si>
    <t>Poço de visita em bloco pré-moldado para d=0,60m (1,00x1,00m)</t>
  </si>
  <si>
    <t>Poço de visita para BDTC diam. 1,00 m - tudo incluido</t>
  </si>
  <si>
    <t>Poço de Visita para BSTC diâm. 0,40m em blocos de concreto</t>
  </si>
  <si>
    <t>Poço de visita para BSTC diâm. 0,60m em blocos de concreto</t>
  </si>
  <si>
    <t>Poço de visita para BSTC diâm. 0,80m em blocos de concreto</t>
  </si>
  <si>
    <t>Poço de visita para BTTC diam. 1,20 m - tudo incluído</t>
  </si>
  <si>
    <r>
      <rPr>
        <sz val="10"/>
        <rFont val="Arial"/>
        <family val="2"/>
      </rPr>
      <t>Poço de visita (tubo D=0,40 m) H=1,50 m com tampão F.F.A.P., inclusive escavação e
transporte do tampão</t>
    </r>
  </si>
  <si>
    <r>
      <rPr>
        <sz val="10"/>
        <rFont val="Arial"/>
        <family val="2"/>
      </rPr>
      <t>Poço de visita (tubo D=0,60 m) H=1,70 m com tampão F.F.A.P., inclusive escavação e
transporte do tampão</t>
    </r>
  </si>
  <si>
    <r>
      <rPr>
        <sz val="10"/>
        <rFont val="Arial"/>
        <family val="2"/>
      </rPr>
      <t>Poço de visita (tubo D=0,80 m) H=1,90 m com tampão F.F.A.P., inclusive escavação e
transporte do tampão</t>
    </r>
  </si>
  <si>
    <r>
      <rPr>
        <sz val="10"/>
        <rFont val="Arial"/>
        <family val="2"/>
      </rPr>
      <t>Poço de visita (tubo D=1,00 m) H=2,10 m com tampão F.F.A.P., inclusive escavação e
transporte do tampão</t>
    </r>
  </si>
  <si>
    <t>Preparo manual de talude, compreendendo acerto, raspagem eventual de até 0,30m de prof. E afastamento lateral</t>
  </si>
  <si>
    <r>
      <rPr>
        <sz val="10"/>
        <rFont val="Arial"/>
        <family val="2"/>
      </rPr>
      <t>Preparo manual de terreno, compreendendo acerto raspagem até 25cm de profundidade e
afastamento lateral do material excedente</t>
    </r>
  </si>
  <si>
    <t>Reaterro com areia, tudo incluído</t>
  </si>
  <si>
    <t>Reaterro de cavas c/ compactação manual (apiloamento) (dim. reduz.)</t>
  </si>
  <si>
    <t>Recuperação de poço de visita inclusive fornecimento tampão F.F.A.P.</t>
  </si>
  <si>
    <t>Religação de rede de água em PVC DN 20mm, inclusive conexões</t>
  </si>
  <si>
    <t>Religação de rede de água em PVC DN 25mm, incluisve conexões</t>
  </si>
  <si>
    <t>Religação de rede de água em PVC DN 32mm, incluisve conexões</t>
  </si>
  <si>
    <t>Religação de rede de água em PVC DN 75mm, inclusive conexões</t>
  </si>
  <si>
    <t>Religação de rede de água em PVC PBA CL 15 DN 100mm, inclusive conexões</t>
  </si>
  <si>
    <t>Remanejamento de ligação e religação de redes de esgoto</t>
  </si>
  <si>
    <t>Remoção de bueiros existentes</t>
  </si>
  <si>
    <t>Rip-rap c/ argamassa cimento areia 1:6, inclusive aquisição e transporte dos materiais</t>
  </si>
  <si>
    <t>Rip-rap de areia inclusive escavação, transporte e fornecimento de materiais</t>
  </si>
  <si>
    <t>Rip-rap de solo e cimento (Traço 1:15)</t>
  </si>
  <si>
    <t>Saída d'água concreto armado DP-1 c/ caiação</t>
  </si>
  <si>
    <t>Saída d'água concreto p/ aterro c/ caiação (SDA-01)</t>
  </si>
  <si>
    <t>Saída d'água concreto p/ aterro c/ caiação (SDA-02)</t>
  </si>
  <si>
    <t>Saída d'água concreto p/ corte c/ caiação (SDC-01)</t>
  </si>
  <si>
    <t>Sarjeta de concreto DP-1 (0,081 m³/m) calha triangular, inclusive caiação</t>
  </si>
  <si>
    <t>Sarjeta de concreto DP-2 (0,085 m³/m) calha triangular, inclusive caiação</t>
  </si>
  <si>
    <t>Sarjeta de concreto SCA 40/10</t>
  </si>
  <si>
    <t>Sarjeta de concreto (SCA 70/15) calha triangular, inclusive caiação</t>
  </si>
  <si>
    <t>Sarjeta de concreto (SCA 90/10) calha triangular, inclusive caiação</t>
  </si>
  <si>
    <t>Sarjeta de concreto SCC 40/15</t>
  </si>
  <si>
    <t>Sarjeta de concreto (STC - 02) calha triangular em corte/aterro, inclusive caiação</t>
  </si>
  <si>
    <t>Sarjeta de concreto (STC - 04) calha triangular de bancada em corte, inclusive caiação</t>
  </si>
  <si>
    <t>Tampa de concreto em grelha, fornecimento, assentamento e transporte</t>
  </si>
  <si>
    <t>Tampão F.F.A.P. com 100 kg, fornecimento, assentamento e transporte</t>
  </si>
  <si>
    <r>
      <rPr>
        <sz val="10"/>
        <rFont val="Arial"/>
        <family val="2"/>
      </rPr>
      <t>Tapume de vedação e proteção, executado com chapas de compensado resinado com 6mm
de espessura, exclusive pintura</t>
    </r>
  </si>
  <si>
    <t>Tela de aço soldada Telcon Q-138 ou similar, fornecimento e assentamento.</t>
  </si>
  <si>
    <t>Tela de aço soldada Telcon Q-196 ou similar, fornecimento e assentamento.</t>
  </si>
  <si>
    <t>Terminal de dreno de alívio de pavimento (DP - TDA - 01)</t>
  </si>
  <si>
    <t>Transposição de segmento de sarjeta - TSS 01, inclusive transporte do tubo de concreto</t>
  </si>
  <si>
    <r>
      <rPr>
        <sz val="10"/>
        <rFont val="Arial"/>
        <family val="2"/>
      </rPr>
      <t>Trincheira drenante cega (0,50 x 1,70) m, inclusive transporte da brita c/ geotêxtil não tecido
res.long. mín 16 kn/m</t>
    </r>
  </si>
  <si>
    <t>Tubo de PVC NBR 5648 diâmetro 50 mm, fornecimento e assentamento</t>
  </si>
  <si>
    <t>Tubo de PVC NBR 5648 diâmetro 75 mm, fornecimento e assentamento</t>
  </si>
  <si>
    <t>Tubo de PVC rígido série R diâmetro 100 mm, fornecimento e assentamento</t>
  </si>
  <si>
    <t>Tubo irrifort agropecuário diâmetro 32 mm, fornecimento e assentamento</t>
  </si>
  <si>
    <t>Tubo para irrigação linha fixa PN40 50 mm, fornecimento e assentamento</t>
  </si>
  <si>
    <t>Tubos de ferro fundido diâmetro 0,90 m, assentamento</t>
  </si>
  <si>
    <t>Tubos para irrigação Linha fixa PN40, diâmetro 75 mm, fornecimento e assentamento</t>
  </si>
  <si>
    <t>Valeta de pedra argamassada VPAR</t>
  </si>
  <si>
    <t>Valeta de pedra jogada VPJ, inclusive transporte da pedra</t>
  </si>
  <si>
    <t>Valeta de proteção de aterro enleivada (VPA-01 DNIT)</t>
  </si>
  <si>
    <t>Valeta de proteção de aterro revestida em concreto (VPA-03 DNIT)</t>
  </si>
  <si>
    <t>Valeta de proteção de aterro VPA 02 (revestida em concreto)</t>
  </si>
  <si>
    <t>Valeta de proteção de aterro VPA-01 (escavação)</t>
  </si>
  <si>
    <t>Valeta de proteção de corte - desobstrução e limpeza</t>
  </si>
  <si>
    <t>Valeta de proteção de corte enleivada (VPC-01 DNIT)</t>
  </si>
  <si>
    <t>Valeta de proteção de corte revestida em concreto VPC-03</t>
  </si>
  <si>
    <t>Valeta de proteção de corte VPC-01 (escavação)</t>
  </si>
  <si>
    <t>Valeta de proteção de corte VPC-02 (revestida em grama)</t>
  </si>
  <si>
    <t>Grupo de serviço: MATERIAL BETUMINOSO</t>
  </si>
  <si>
    <t>Bonificação de 15,28% sobre Materiais Betuminosos</t>
  </si>
  <si>
    <t>CIMENTO ASFÁLTICO PETRÓLEO (CAP 7 e 20)</t>
  </si>
  <si>
    <t>CAP FLEX 60/85, fornecimento</t>
  </si>
  <si>
    <t>CAP-50/70, fornecimento</t>
  </si>
  <si>
    <t>LIGANTES BETUMINOSOS</t>
  </si>
  <si>
    <t>CM-30, fornecimento</t>
  </si>
  <si>
    <t>Dope, fornecimento</t>
  </si>
  <si>
    <t>EMULSÕES (RR1C E RR2C)</t>
  </si>
  <si>
    <t>Emulsão Asfáltica para Imprimação (EAI), fornecimento</t>
  </si>
  <si>
    <t>ÍNDICE DE EMULSÃO ASFÁLTICA DE IMPRIMAÇÃO</t>
  </si>
  <si>
    <t>Emulsão RL-1C- FLEX (Emulflex RL-1C-E), fornecimento</t>
  </si>
  <si>
    <t>Emulsão RM-1C, fornecimento</t>
  </si>
  <si>
    <t>Emulsão RR-1C FLEX (Emulflex RR-1C-E,) fornecimento</t>
  </si>
  <si>
    <t>Emulsão RR-1C, fornecimento</t>
  </si>
  <si>
    <t>Emulsão RR-2C, fornecimento</t>
  </si>
  <si>
    <t>Emulsão RR-2C-FLEX (Emulflex RR-2C-E), fornecimento</t>
  </si>
  <si>
    <t>Grupo de serviço: OBRAS COMPLEMENTARES</t>
  </si>
  <si>
    <t>Abrigo de Ônibus - Rodovia Rural - 3,40 m x 6,00 m</t>
  </si>
  <si>
    <t>OBRAS COMPLEMENTARES E MEIO AMBIENTE</t>
  </si>
  <si>
    <t>Abrigo de Ônibus Urbano - Padrão reduzido - 2,40 x 6,00 m</t>
  </si>
  <si>
    <r>
      <rPr>
        <sz val="10"/>
        <rFont val="Arial"/>
        <family val="2"/>
      </rPr>
      <t>Alvenaria de tijolos cerâmicos maciços aparentes 5x10x20cm,assent.c/argam.de cimento,cal
hidratada CH1 e areia no traço 1:0,5:8,juntas de 10mm e esp.</t>
    </r>
  </si>
  <si>
    <t>Braço galvanizado 101mm - projeção 4,70m, fornecimento e instalação</t>
  </si>
  <si>
    <t>Cabo de cobre nú, seção 35 mm2, fornecimento e colocação</t>
  </si>
  <si>
    <t>Cabo flexível 2 x 1,5 mm², fornecimento e instalação</t>
  </si>
  <si>
    <t>Cabo flexível 2 x 2,5 mm², fornecimento e instalação</t>
  </si>
  <si>
    <t>Cabo flexível 3 x 1,5 mm², fornecimento e instalação</t>
  </si>
  <si>
    <t>Cabo flexível 4 x 1,5 mm², fornecimento e instalação</t>
  </si>
  <si>
    <t>Caixa de passagem de concreto armado de 0,40 x 0,40 x 0,40m</t>
  </si>
  <si>
    <t>Caixa de passagem de eletroduto de lógica</t>
  </si>
  <si>
    <t>Calçada de concreto</t>
  </si>
  <si>
    <r>
      <rPr>
        <sz val="10"/>
        <rFont val="Arial"/>
        <family val="2"/>
      </rPr>
      <t>Calçada de concreto fck=15 MP, camurçado c/ argam. cimento e areia 1:4, lastro de brita e 8
cm de concreto, incl. preparo da caixa e transp. da brita</t>
    </r>
  </si>
  <si>
    <r>
      <rPr>
        <sz val="10"/>
        <rFont val="Arial"/>
        <family val="2"/>
      </rPr>
      <t>Cerca de arame farpado 4 fios com mourões  a cada 2,0 m, esticadores de madeira, a cada 20
,0 m, inclusive transporte de mourão e arame farpado)</t>
    </r>
  </si>
  <si>
    <r>
      <rPr>
        <sz val="10"/>
        <rFont val="Arial"/>
        <family val="2"/>
      </rPr>
      <t>Cerca de arame farpado 4 fios com mourões a cada 1,0 m, esticadores de madeira, a cada 20,
0 m, inclusive transporte de mourão e arame farpado</t>
    </r>
  </si>
  <si>
    <r>
      <rPr>
        <sz val="10"/>
        <rFont val="Arial"/>
        <family val="2"/>
      </rPr>
      <t>Cerca de arame farpado 4 fios com mourões, a cada 2,5 m, esticadores de madeira a cada 60,
0m, inclusive transporte de arame farpado e mourão</t>
    </r>
  </si>
  <si>
    <r>
      <rPr>
        <sz val="10"/>
        <rFont val="Arial"/>
        <family val="2"/>
      </rPr>
      <t>Cerca de arame farpado 4 fios com mourões a cada 3,0 metros e sem esticadores, inclusive
transporte de arame e mourão</t>
    </r>
  </si>
  <si>
    <t>Cerca de arame farpado 4 fios com postes cada 2,5 m, esticadores de concreto a cada 25,0 m</t>
  </si>
  <si>
    <t>Cerca de arame farpado 8 fios com postes concreto 10 x 10 x 220 cm, a cada 1,5 m</t>
  </si>
  <si>
    <r>
      <rPr>
        <sz val="10"/>
        <rFont val="Arial"/>
        <family val="2"/>
      </rPr>
      <t>Cerca de arame farpado 8 fios com postes triangulares 10 x 200 cm, a cada 2,5 m, mourão de
concreto 10 x 10 x 220 cm, a cada 50,0 m</t>
    </r>
  </si>
  <si>
    <r>
      <rPr>
        <sz val="10"/>
        <rFont val="Arial"/>
        <family val="2"/>
      </rPr>
      <t>Cerca de arame farpado,4 fios ,mourões de madeira a cada 2,5 m e esticadores de concreto/
madeira a cada 40m</t>
    </r>
  </si>
  <si>
    <r>
      <rPr>
        <sz val="10"/>
        <rFont val="Arial"/>
        <family val="2"/>
      </rPr>
      <t>Cerca de arame liso 4 fios com mourões cada 2,0 m, esticadores de madeira, a cada 20,0 m,
inclusive transporte de mourão e arame liso</t>
    </r>
  </si>
  <si>
    <t>Concreto estrutural fck = 10,0 MPa, inclusive transportes areia, cimento e pedra britada</t>
  </si>
  <si>
    <t>Corrimão em eucalipto tratado</t>
  </si>
  <si>
    <t>Demolição de cerca de madeira com 4 fios</t>
  </si>
  <si>
    <t>Demolição de edificações</t>
  </si>
  <si>
    <t>Descida d'água em madeira e pedra de mão, tudo incluído</t>
  </si>
  <si>
    <t>Deslocamento de cerca de madeira com 4 fios de arame</t>
  </si>
  <si>
    <t>Eletroduto de aço galv. 1 1/4" inclusive abertura e fechamento de rasgos em alvenaria, e luvas</t>
  </si>
  <si>
    <t>Eletroduto de PVC diâmetro de 4", fornecimento e instalação</t>
  </si>
  <si>
    <t>Estrutura de madeira para telha cerâmica ancorada em laje ou alvenaria</t>
  </si>
  <si>
    <t>Fita isolante em rolo de 19 mm x 20 m, número 33 Scoth ou equivalente</t>
  </si>
  <si>
    <t>Haste cobreada para aterramento diâmetro 5/8" x 2,4m ( fornecimento e instalação)</t>
  </si>
  <si>
    <t>Isolador de Porcelana tipo roldana com rack 3 x 16, instalação</t>
  </si>
  <si>
    <t>Ladrilho hidráulico (argamassa cimento e areia 1:4), fornecimento e assentamento</t>
  </si>
  <si>
    <t>Mata-burro</t>
  </si>
  <si>
    <t>Passagem de gado (boca)</t>
  </si>
  <si>
    <t>Passagem de gado (sem guarda corpo)</t>
  </si>
  <si>
    <r>
      <rPr>
        <sz val="10"/>
        <rFont val="Arial"/>
        <family val="2"/>
      </rPr>
      <t>Passeio pavimentado em blocos de concreto esp.=6cm, colorido, resistência 35 MPa, colchão
de areia 5cm, inclusive transporte dos blocos e da areia</t>
    </r>
  </si>
  <si>
    <t>Pavimentação com pedra de mão (pé de moleque) argamassada</t>
  </si>
  <si>
    <t>Pintura com tinta a óleo em esquadria de ferros duas demãos</t>
  </si>
  <si>
    <t>Pintura em estrutura metálica com tinta epoxídica  inclusive primer</t>
  </si>
  <si>
    <t>Pintura em látex acrílica em parede externa, sem massa corrida, três demãos</t>
  </si>
  <si>
    <t>Pintura logomarca DER-ES em mourões de concreto ( baixo relevo )</t>
  </si>
  <si>
    <r>
      <rPr>
        <sz val="10"/>
        <rFont val="Arial"/>
        <family val="2"/>
      </rPr>
      <t>Porteira, confecção e colocação, inclusive fornecimento e transporte da madeira e chapa de
aço</t>
    </r>
  </si>
  <si>
    <t>Poste galvanizado 101mm simples, fornecimento e instalação</t>
  </si>
  <si>
    <t>Poste galvanizado 114 mm - 1boca, fornecimento e instalação</t>
  </si>
  <si>
    <t>Poste galvanizado 114mm - 2 bocas, fornecimento e instalação</t>
  </si>
  <si>
    <t>Rampa de pedestres, com piso em ladrilho hidráulico podotátil</t>
  </si>
  <si>
    <t>Rampa em pedra de mão (pé de moleque) argamassada e travada</t>
  </si>
  <si>
    <t>Remoção de camada vegetal</t>
  </si>
  <si>
    <t>Retirada de Defensa Metálica</t>
  </si>
  <si>
    <t>Retirada e recolocação de alambrado</t>
  </si>
  <si>
    <r>
      <rPr>
        <sz val="10"/>
        <rFont val="Arial"/>
        <family val="2"/>
      </rPr>
      <t>Sistema cercamento tipo Gradil Nylofor 3DPintura Simples (preto, verde ou branco), #
50x200m, fio 5,0mm, L=2,50m, H=2,03m, incl. forn./chumb. postes</t>
    </r>
  </si>
  <si>
    <t>Sumidouro cilíndrico pré-moldado diam. 2,00m com 5 anéis inclusive escavação</t>
  </si>
  <si>
    <t>Suporte de concreto armado ( 15x15x280 ) com logomarca pintada em baixo relevo</t>
  </si>
  <si>
    <r>
      <rPr>
        <sz val="10"/>
        <rFont val="Arial"/>
        <family val="2"/>
      </rPr>
      <t>Tela de aço galvanizado ,em malha hexagonal de dupla torção, tipo 8,0cm x 10,0cm, com fios
de diâmetro 2,7mm, tudo incluído, fornecimento e execução</t>
    </r>
  </si>
  <si>
    <t>Grupo de serviço: SERVIÇOS AMBIENTAIS</t>
  </si>
  <si>
    <t>Arborização para paisagismo ( mudas viveiro de espera) com altura maior que 150 cm</t>
  </si>
  <si>
    <t>Arborização para paisagismo (mudas viveiro de espera) com altura até 150 cm</t>
  </si>
  <si>
    <r>
      <rPr>
        <sz val="10"/>
        <rFont val="Arial"/>
        <family val="2"/>
      </rPr>
      <t>Barreira de Siltagem com escoras de eucalipto,  diâm. 0,10m e a altura 1,60m, espaçadas a
cada 2,0 m, 1 reaproveitamento</t>
    </r>
  </si>
  <si>
    <t>Conformação manual de taludes</t>
  </si>
  <si>
    <t>Grama  em placas em taludes com estacas de madeira, fornecimento e plantio</t>
  </si>
  <si>
    <t>Grama em placas, fornecimento e plantio (sem fixação com estacas)</t>
  </si>
  <si>
    <t>Gramínea em leiva, extração</t>
  </si>
  <si>
    <t>Gramínea em leiva, extração, plantio e transporte</t>
  </si>
  <si>
    <t>Gramíneas em sementes, fornecimento e plantio a lanço</t>
  </si>
  <si>
    <t>Hidrossemeadura simples em taludes</t>
  </si>
  <si>
    <t>Hidrossemeadura simples em terrenos planos</t>
  </si>
  <si>
    <r>
      <rPr>
        <sz val="10"/>
        <rFont val="Arial"/>
        <family val="2"/>
      </rPr>
      <t>Recomposição de talude de corte com aterro de solo argiloso compactado, exclusive material
de aterro</t>
    </r>
  </si>
  <si>
    <t>Reflorestamento com espécies nativas da mata atlântica, mudas em sacolas ou tubetes</t>
  </si>
  <si>
    <t>Reunião de Comunicação Social inclusive material de consumo</t>
  </si>
  <si>
    <t>Revestimento vegetal com grama em placas, inclusive transporte de grama</t>
  </si>
  <si>
    <t>Revestimento vegetal por hidrossemeadura com manta de fibras vegetais</t>
  </si>
  <si>
    <t>Grupo de serviço: SINALIZAÇÃO</t>
  </si>
  <si>
    <t>Abraçadeira para fixação de semáforo em braço/coluna de diâmetro 101 ou 114 mm</t>
  </si>
  <si>
    <t>SINALIZAÇÃO VERTICAL</t>
  </si>
  <si>
    <t>Anteparo 3 x 300 mm, fornecimento e instalação</t>
  </si>
  <si>
    <t>Balizador de concreto ( fornecimento e assentamento )</t>
  </si>
  <si>
    <t>Botoeira com sinal sonoro, fornecimento e instalação</t>
  </si>
  <si>
    <t>Cabos para rede de dados (sincronismo) blindado 2 x 20 awg, fornecimento e instalação</t>
  </si>
  <si>
    <t>Cones para sinalização, fornecimento e colocação</t>
  </si>
  <si>
    <t>Controlador Eletrônico Microprocessado 4 fases, fornecimento e instalação</t>
  </si>
  <si>
    <t>Controlador Eletrônico Microprocessado 6/6 fases, fornecimento e instalação</t>
  </si>
  <si>
    <t>Defensa de concreto tipo New Jersey, fornecimento e colocação</t>
  </si>
  <si>
    <t>Defensa metálica (1 lâmina com espessura = 3 mm), fornecimento e colocação</t>
  </si>
  <si>
    <r>
      <rPr>
        <sz val="10"/>
        <rFont val="Arial"/>
        <family val="2"/>
      </rPr>
      <t>Defensa metálica (2 lâminas com espessuras = 3mm) inclusive acessórios, fornecimento e
colocação</t>
    </r>
  </si>
  <si>
    <t>Elementos de madeira para sinalização - cavaletes</t>
  </si>
  <si>
    <r>
      <rPr>
        <sz val="10"/>
        <rFont val="Arial"/>
        <family val="2"/>
      </rPr>
      <t>Grupo focal gradativo (semáforo com informação de tempo) com lâmpada LED, fornecimento
e instalação</t>
    </r>
  </si>
  <si>
    <t>Grupo focal repetidor 2x200 mm com lâmpada LED, fornecimento e instalação</t>
  </si>
  <si>
    <t>Grupo focal repetidor 3x200 mm com lâmpada LED, fornecimento e instalação</t>
  </si>
  <si>
    <t>Grupo focal repetidor 3x300 mm com lâmpada LED, fornecimento e instalação</t>
  </si>
  <si>
    <t>Ondulação transversal em CBUQ</t>
  </si>
  <si>
    <t>SINALIZAÇÃO  HORIZONTAL</t>
  </si>
  <si>
    <t>Ondulação transversal em concreto</t>
  </si>
  <si>
    <t>Pintura acrílica sobre capa asfáltica</t>
  </si>
  <si>
    <t>Pintura de setas e zebrados em material termoplástico - 5 anos ( por extrusão)</t>
  </si>
  <si>
    <t>Sinalização com chapa em alumínio revestida em película</t>
  </si>
  <si>
    <t>Sinalização horizontal TMD=200, vida útil 2 a 3 anos, taxa=0,40 L/m²</t>
  </si>
  <si>
    <t>Sinalização horizontal TMD=400, vida útil 2 a 3 anos, taxa=0,60 L/m²</t>
  </si>
  <si>
    <t>Sinalização horizontal TMD=600, vida útil 2 a 3 anos, taxa=0,80 L/m²</t>
  </si>
  <si>
    <t>Sinalização horizontal TMD=600, vida útil 3 anos, taxa=3,0 kg/m² material termoplástico )</t>
  </si>
  <si>
    <t>Sinalização noturna ( fio com lâmpada e balde ), fornecimento e instalação</t>
  </si>
  <si>
    <t>Sinalização vertical com chapa em esmalte sintético</t>
  </si>
  <si>
    <r>
      <rPr>
        <sz val="10"/>
        <rFont val="Arial"/>
        <family val="2"/>
      </rPr>
      <t>Sinalização vertical com chapa em poliéster (e=2,3mm) reforçada com fibra de vidro, inclusive
suporte de madeira</t>
    </r>
  </si>
  <si>
    <t>Sinalização vertical com chapa revestida em película, inclusive suporte em madeira</t>
  </si>
  <si>
    <t>Sonorizador</t>
  </si>
  <si>
    <r>
      <rPr>
        <sz val="10"/>
        <rFont val="Arial"/>
        <family val="2"/>
      </rPr>
      <t>Suporte de placa de sinalização vertical em madeira de 1ª qualidade, pintada, fornecimento e
instalação</t>
    </r>
  </si>
  <si>
    <t>Tacha refletiva  monodirecional, fornecimento e aplicação</t>
  </si>
  <si>
    <t>Tacha refletiva birrefletorizada, fornecimento e aplicação</t>
  </si>
  <si>
    <t>Tachão refletivo  monodirecional, fornecimento e aplicação</t>
  </si>
  <si>
    <t>Tachão refletivo birrefletorizado, fornecimento e aplicação</t>
  </si>
  <si>
    <t>Tela de proteção de segurança de PVC cor laranja com suporte  para sinalização de obras</t>
  </si>
  <si>
    <t>Grupo de serviço: SERVIÇOS DIVERSOS</t>
  </si>
  <si>
    <r>
      <rPr>
        <sz val="10"/>
        <rFont val="Arial"/>
        <family val="2"/>
      </rPr>
      <t>Aluguel de automóvel VW/ Gol (flex) 1,6 ou equivalente, exclusive motorista, inclusive
combustível</t>
    </r>
  </si>
  <si>
    <t>ÍNDICE NACIONAL DA CONSTRUÇÃO CIVIL</t>
  </si>
  <si>
    <t>Aluguel mensal de automóvel utilitário inclusive combustível, exclusive motorista</t>
  </si>
  <si>
    <t>Grupo de serviço: CONSERVAÇÃO CORRETIVA ROTINEIRA</t>
  </si>
  <si>
    <t>Aplicação de jato de ar comprimido para limpeza de trincas</t>
  </si>
  <si>
    <t>CONSERVAÇÃO  RODOVIÁRIA</t>
  </si>
  <si>
    <t>Arborização (mudas de árvores com altura até 1,50 m)</t>
  </si>
  <si>
    <t>Base de solo estabilizada granulométricamente sem  mistura inclusive escavação e carga</t>
  </si>
  <si>
    <t>Boca de bueiro tubular em concreto ciclópico inclusive escavação, tudo incluído</t>
  </si>
  <si>
    <t>Caixa coletora em concreto fck=10,0 MPa inclusive escavação, tudo incluído</t>
  </si>
  <si>
    <t>Carga manual de material de limpeza de galerias urbanas</t>
  </si>
  <si>
    <t>CBUQ - Usinagem, aquisição e transporte dos materiais</t>
  </si>
  <si>
    <t>Cerca com mourões de madeira, inclusive escavação e transporte de mourão e arame farpado</t>
  </si>
  <si>
    <r>
      <rPr>
        <sz val="10"/>
        <rFont val="Arial"/>
        <family val="2"/>
      </rPr>
      <t>Colchão drenante de brita 1, inclusive fornecimento, espalhamento, compactação e transporte
da brita</t>
    </r>
  </si>
  <si>
    <t>Compactação de subleito</t>
  </si>
  <si>
    <t>Conformação de taludes de corte</t>
  </si>
  <si>
    <t>Corpo e berço de bueiro tubular, inclusive transporte do tubo</t>
  </si>
  <si>
    <r>
      <rPr>
        <sz val="10"/>
        <rFont val="Arial"/>
        <family val="2"/>
      </rPr>
      <t>Defensas metálicas (espessura lâminas = 3 mm), inclusive fornecimento de materiais,
substituição</t>
    </r>
  </si>
  <si>
    <t>Demolição e remoção de estrutura de pavimento inclusive capa asfáltica</t>
  </si>
  <si>
    <t>Desmatamento, destocamento e limpeza</t>
  </si>
  <si>
    <t>Desobstrução manual de valetas</t>
  </si>
  <si>
    <t>Dreno profundo D=0,20 m com enchimento brita e areia, tudo incluído</t>
  </si>
  <si>
    <t>Escavação, carga e transporte de material de 1º categoria</t>
  </si>
  <si>
    <t>Fresagem de pavimento asfáltico à frio, inclusive transporte do material</t>
  </si>
  <si>
    <t>Imprimação inclusive fornecimento e transporte do CM-30</t>
  </si>
  <si>
    <t>Lama asfáltica (faixa I - ISSA) (tudo incluído)</t>
  </si>
  <si>
    <t>Lama asfáltica (faixa II - ISSA) (tudo incluído)</t>
  </si>
  <si>
    <t>Lama asfáltica (faixa III - ISSA) (tudo incluído)</t>
  </si>
  <si>
    <t>Lama asfáltica (faixa IV - ISSA) (tudo incluído)</t>
  </si>
  <si>
    <t>Limpeza de sarjeta e meio-fio</t>
  </si>
  <si>
    <t>Limpeza e desobstrução de bueiros</t>
  </si>
  <si>
    <t>Limpeza e desobstrução de caixa coletora</t>
  </si>
  <si>
    <r>
      <rPr>
        <sz val="10"/>
        <rFont val="Arial"/>
        <family val="2"/>
      </rPr>
      <t>Limpeza e desobstrução de rede de drenagem, utilizando caminhão equipado com conjunto de
alta pressão e sucção</t>
    </r>
  </si>
  <si>
    <t>Limpeza e pintura de guarda-corpo</t>
  </si>
  <si>
    <t>Meio-fio pré-moldado em concreto, inclusive caiação e transporte do meio-fio</t>
  </si>
  <si>
    <t>Obturação de buracos com CBUQ (tudo incluído)</t>
  </si>
  <si>
    <t>Obturação de buracos com PMF (tudo incluído)</t>
  </si>
  <si>
    <t>Obturação de buracos com PMF usinado pelo DER-ES (tudo incluído)</t>
  </si>
  <si>
    <t>Pintura de dispositivos de drenagem</t>
  </si>
  <si>
    <t>Pintura de ligação, inclusive fornecimento e transporte da emulsão</t>
  </si>
  <si>
    <t>Pintura de pontes a base de cal</t>
  </si>
  <si>
    <t>Placas de sinalização, assentamento</t>
  </si>
  <si>
    <t>Placas de sinalização, inclusive materiais, substituição</t>
  </si>
  <si>
    <t>PMF - Usinagem, aquisição e transportes dos materiais</t>
  </si>
  <si>
    <r>
      <rPr>
        <sz val="10"/>
        <rFont val="Arial"/>
        <family val="2"/>
      </rPr>
      <t>Reciclagem de pavimento (base) c/ adição de 20% de brita1, 10% de brita0 e 2% de cimento,
inclusive fornecimento e transportes  dos materiais</t>
    </r>
  </si>
  <si>
    <t>Recomposição de revestimento c/ CBUQ - Inclusive fornecimento e transporte dos materiais</t>
  </si>
  <si>
    <t>Recomposição de revestimento c/ PMF - Inclusive fornecimento e transporte dos materiais</t>
  </si>
  <si>
    <t>Recomposição de revestimento primário (tudo incluído)</t>
  </si>
  <si>
    <t>Recomposição mecânica de aterros</t>
  </si>
  <si>
    <t>Reconformação mecânica de plataforma (patrolamento)</t>
  </si>
  <si>
    <t>Remendo com massa asfáltica fria (tudo incluído)</t>
  </si>
  <si>
    <t>Remendo com massa asfáltica fria usinada pelo DER-ES (tudo incluído)</t>
  </si>
  <si>
    <t>Remendo com massa asfáltica quente (tudo incluído)</t>
  </si>
  <si>
    <t>Remoção mecânica de barreiras</t>
  </si>
  <si>
    <t>Reparo de bueiros celulares (inclusive boca)</t>
  </si>
  <si>
    <t>Reparo de bueiros tubulares</t>
  </si>
  <si>
    <t>Reparo de caixa  coletora</t>
  </si>
  <si>
    <r>
      <rPr>
        <sz val="10"/>
        <rFont val="Arial"/>
        <family val="2"/>
      </rPr>
      <t>Reparo de cerca ( substituição de mourões, grampo e arame farpado), inclusive transportes de
todos os materiais</t>
    </r>
  </si>
  <si>
    <t>Reparo de guarda-corpo</t>
  </si>
  <si>
    <t>Reparo de meio-fio, inclusive caiação</t>
  </si>
  <si>
    <t>Reparo de muros de arrimo</t>
  </si>
  <si>
    <t>Reparo de sarjeta, inclusive caiação</t>
  </si>
  <si>
    <t>Retirada de placas de sinalização</t>
  </si>
  <si>
    <r>
      <rPr>
        <sz val="10"/>
        <rFont val="Arial"/>
        <family val="2"/>
      </rPr>
      <t>Roçada manual com roçadeira costal, ferramentas manuais, inclusive limpeza e remoção com
retroescavadeira (conservação)</t>
    </r>
  </si>
  <si>
    <r>
      <rPr>
        <sz val="10"/>
        <rFont val="Arial"/>
        <family val="2"/>
      </rPr>
      <t>Roçada manual com roçadeira costal, ferramentas manuais, inclusive limpeza manual (
conservação)</t>
    </r>
  </si>
  <si>
    <t>Roçada mecanizada</t>
  </si>
  <si>
    <t>Sarjeta em concreto fck=10,0 MPa inclusive caiação, tudo incluído</t>
  </si>
  <si>
    <t>Selagem de trincas, inclusive transporte de areia e emulsão</t>
  </si>
  <si>
    <t>Sinalização horizontal - taxa 0,6 l/m², tudo incluído</t>
  </si>
  <si>
    <t>Sinalização vertical, inclusive transporte de placa sinalização e madeira</t>
  </si>
  <si>
    <t>Sub-base de solo estabilizada granulométricamente sem mistura inclusive escavação e carga</t>
  </si>
  <si>
    <t>Tapa-panela, inclusive transporte de material de 1ª categoria</t>
  </si>
  <si>
    <t>TSD - Tratamento superficial duplo incl. transporte dos materiais</t>
  </si>
  <si>
    <t>Valeta em concreto fck=10,0 MPa, tudo incluído</t>
  </si>
  <si>
    <t>Valeta não revestida</t>
  </si>
  <si>
    <t>Grupo de serviço: ALUGUEL DE EQUIPAMENTOS</t>
  </si>
  <si>
    <t>Aluguel mensal de barco de alumínio 4,20 m com motor 15 HP (equipamentos)</t>
  </si>
  <si>
    <t>Grupo de serviço: INFRA E MESO-ESTRUTURA</t>
  </si>
  <si>
    <t>Arrasamento estaca concreto D = 0,80 m com martelete pneumático</t>
  </si>
  <si>
    <t>OBRAS DE ARTE ESPECIAIS</t>
  </si>
  <si>
    <r>
      <rPr>
        <sz val="10"/>
        <rFont val="Arial"/>
        <family val="2"/>
      </rPr>
      <t>Encamisamento metálico de estacas, diâmetro 380mm em chapa de 6.3mm, preenchido c/
concreto auto adensável (20MPa)</t>
    </r>
  </si>
  <si>
    <t>Escoramento para blocos submersos, inclusive transporte da madeira</t>
  </si>
  <si>
    <t>Estaca de eucalipto D= 0,20 m, fornecimento, transporte, cravação e perda</t>
  </si>
  <si>
    <t>Estaca metálica dupla exclusive fornecimento de trilhos</t>
  </si>
  <si>
    <t>Estaca metálica, fornecimento, transporte, perdas, solda, emenda, corte e cravação de TR- 68</t>
  </si>
  <si>
    <r>
      <rPr>
        <sz val="10"/>
        <rFont val="Arial"/>
        <family val="2"/>
      </rPr>
      <t>Estaca metálica, fornecimento, transporte, perdas, solda, emenda, corte e cravação de trilho
TR- 57</t>
    </r>
  </si>
  <si>
    <r>
      <rPr>
        <sz val="10"/>
        <rFont val="Arial"/>
        <family val="2"/>
      </rPr>
      <t>Estaca metálica, fornecimento, transporte, perdas, solda, emenda, corte e cravação de 2 TR-
57</t>
    </r>
  </si>
  <si>
    <r>
      <rPr>
        <sz val="10"/>
        <rFont val="Arial"/>
        <family val="2"/>
      </rPr>
      <t>Estaca metálica, fornecimento, transporte, perdas, solda, emenda, corte e cravação de 2 TR-
68</t>
    </r>
  </si>
  <si>
    <t>Estaca metálica simples exclusive fornecimento de trilhos</t>
  </si>
  <si>
    <r>
      <rPr>
        <sz val="10"/>
        <rFont val="Arial"/>
        <family val="2"/>
      </rPr>
      <t>Estaca raiz perfurada em rocha, diâm. 310mm com injeção de arg. incl. fornecimento de todos
materiais</t>
    </r>
  </si>
  <si>
    <r>
      <rPr>
        <sz val="10"/>
        <rFont val="Arial"/>
        <family val="2"/>
      </rPr>
      <t>Estaca raiz perfurada em solo, diâm. 410mm com injeção de arg. incl. fornecimento de todos
materiais</t>
    </r>
  </si>
  <si>
    <t>Estaca tipo Franki D = 520 mm</t>
  </si>
  <si>
    <r>
      <rPr>
        <sz val="10"/>
        <rFont val="Arial"/>
        <family val="2"/>
      </rPr>
      <t>Formas planas de madeira sem reaproveitamento (fundações), inclusive fornecimento e
transporte das madeiras</t>
    </r>
  </si>
  <si>
    <t>Perfuração rotativa inclinada, em solo, com coroa de Widia, diâmetro 150mm</t>
  </si>
  <si>
    <t>Perfuração rotativa inclinada, em solo, com coroa de Widia, diâmetro 75mm</t>
  </si>
  <si>
    <r>
      <rPr>
        <sz val="10"/>
        <rFont val="Arial"/>
        <family val="2"/>
      </rPr>
      <t>Perfuração rotativa vertical, em solo, com coroa de Widia ou similar, diâmetro H(99mm),
inclusive deslocamento e posicionamento em cada furo</t>
    </r>
  </si>
  <si>
    <r>
      <rPr>
        <sz val="10"/>
        <rFont val="Arial"/>
        <family val="2"/>
      </rPr>
      <t>Perfuração rotativa vertical, em solo, com coroa de Widia ou similar, diâmetro N(75mm),
inclusive deslocamento e posicionamento em cada furo</t>
    </r>
  </si>
  <si>
    <t>Grupo de serviço: SUPER-ESTRUTURA</t>
  </si>
  <si>
    <r>
      <rPr>
        <sz val="10"/>
        <rFont val="Arial"/>
        <family val="2"/>
      </rPr>
      <t>Passarela metálica p/ pontes rodoviárias com 1,0m de largura, piso em chapa xadrez esp 1/4",
em perfis laminados, inclusive pintura</t>
    </r>
  </si>
  <si>
    <t>Placas pré-moldadas para forma de tabuleiro de ponte</t>
  </si>
  <si>
    <t>Remoção de superestrutura de pontes com auxilio de guindaste para 40 toneladas</t>
  </si>
  <si>
    <t>Grupo de serviço: OBRAS DE ARTE ESPECIAIS</t>
  </si>
  <si>
    <r>
      <rPr>
        <sz val="10"/>
        <rFont val="Arial"/>
        <family val="2"/>
      </rPr>
      <t>Acabamento em concreto fresco (15,0 MPA), para pavimento, inclusive endurecedor químico
de superfície</t>
    </r>
  </si>
  <si>
    <t>Acessório para tirante protendido de aço Rocsolo ou similar diâmetro 29,3 mm</t>
  </si>
  <si>
    <t>Acessório para tirante protendido de aço ST 85/105</t>
  </si>
  <si>
    <r>
      <rPr>
        <sz val="10"/>
        <rFont val="Arial"/>
        <family val="2"/>
      </rPr>
      <t>Aparelho de apoio de neoprene fretado, fornecimento e assentamento, inclusive grauteamento
e transporte do neoprene</t>
    </r>
  </si>
  <si>
    <t>dm3</t>
  </si>
  <si>
    <r>
      <rPr>
        <sz val="10"/>
        <rFont val="Arial"/>
        <family val="2"/>
      </rPr>
      <t>Cantoneiras (2 1/2" x 2 1/2" x 5/16") para extremidade de laje, fornecimento, montagem e
pintura</t>
    </r>
  </si>
  <si>
    <t>Chapas de aço SAC 41 de 1/4" para passarelas, fornecimento, soldagem e montagem</t>
  </si>
  <si>
    <r>
      <rPr>
        <sz val="10"/>
        <rFont val="Arial"/>
        <family val="2"/>
      </rPr>
      <t>Chumbador de aço de 25 mm, inclusive proteção anticorrosiva, exclusive a injeção e a
perfuração</t>
    </r>
  </si>
  <si>
    <r>
      <rPr>
        <sz val="10"/>
        <rFont val="Arial"/>
        <family val="2"/>
      </rPr>
      <t>Colagem das mantas de borracha nos berços de apoio das placas, com Sikadur 32 ou
equivalente, fornecimento e aplicação</t>
    </r>
  </si>
  <si>
    <t>Concreto projetado com cimento especial, inclusive aditivo de pega Sigunit STM-35 AF</t>
  </si>
  <si>
    <r>
      <rPr>
        <sz val="10"/>
        <rFont val="Arial"/>
        <family val="2"/>
      </rPr>
      <t>Cone de ancoragem de cabo de aço com 12 cordoalhas de 1/2", inclusive protensão dos
cabos</t>
    </r>
  </si>
  <si>
    <t>Conectores diâmetro 16mm (h=10cm), fornecimento e soldagem</t>
  </si>
  <si>
    <t>Escoramento contínuo de cavas em estaca prancha de largura até 400 mm</t>
  </si>
  <si>
    <r>
      <rPr>
        <sz val="10"/>
        <rFont val="Arial"/>
        <family val="2"/>
      </rPr>
      <t>Escoramento de O.A.E. diretamente sobre o solo, inclusive fornecimento e transporte das
madeiras</t>
    </r>
  </si>
  <si>
    <r>
      <rPr>
        <sz val="10"/>
        <rFont val="Arial"/>
        <family val="2"/>
      </rPr>
      <t>Escoramento e cimbramento (pontes e pontilhões), inclusive fornecimento e transporte das
madeiras</t>
    </r>
  </si>
  <si>
    <t>Estrutura metálica provisória para macaqueamento de laje de ponte</t>
  </si>
  <si>
    <t>Formas curvas de madeira sem reutilização, inclusive fornecimento e transporte das madeiras</t>
  </si>
  <si>
    <r>
      <rPr>
        <sz val="10"/>
        <rFont val="Arial"/>
        <family val="2"/>
      </rPr>
      <t>Formas planas de madeira com 05 (cinco) utilizações (guarda-corpo de pontes), inclusive
fornecimento e transportes das madeiras</t>
    </r>
  </si>
  <si>
    <r>
      <rPr>
        <sz val="10"/>
        <rFont val="Arial"/>
        <family val="2"/>
      </rPr>
      <t>Formas planas de madeirit meso e superestrutura com 1 reaproveitamento esp. = 14 mm,
inclusive fornecimento e transporte das madeiras</t>
    </r>
  </si>
  <si>
    <r>
      <rPr>
        <sz val="10"/>
        <rFont val="Arial"/>
        <family val="2"/>
      </rPr>
      <t>Formas planas de madeirit meso e superestrutura com 1 reaproveitamento esp. = 17 mm,
inclusive fornecimento e transporte das madeiras</t>
    </r>
  </si>
  <si>
    <r>
      <rPr>
        <sz val="10"/>
        <rFont val="Arial"/>
        <family val="2"/>
      </rPr>
      <t>Formas planas de madeirit meso e superestrutura com 2 reaproveitamentos esp. = 17 mm,
inclusive fornecimento e transporte das madeiras</t>
    </r>
  </si>
  <si>
    <r>
      <rPr>
        <sz val="10"/>
        <rFont val="Arial"/>
        <family val="2"/>
      </rPr>
      <t>Formas planas de madeirit meso e superestrutura com 4 reaproveitamentos esp. = 17 mm,
inclusive fornecimento e transporte das madeiras</t>
    </r>
  </si>
  <si>
    <r>
      <rPr>
        <sz val="10"/>
        <rFont val="Arial"/>
        <family val="2"/>
      </rPr>
      <t>Formas planas de madeirit meso e superestrutura sem reaproveitamento esp. = 10 mm,
inclusive fornecimento e transporte das madeiras</t>
    </r>
  </si>
  <si>
    <r>
      <rPr>
        <sz val="10"/>
        <rFont val="Arial"/>
        <family val="2"/>
      </rPr>
      <t>Formas planas de madeirit meso e superestrutura sem reaproveitamento esp. = 14 mm,
inclusive fornecimento e transporte das madeiras</t>
    </r>
  </si>
  <si>
    <r>
      <rPr>
        <sz val="10"/>
        <rFont val="Arial"/>
        <family val="2"/>
      </rPr>
      <t>Formas planas de madeirit meso e superestrutura sem reaproveitamento esp. = 17 mm,
inclusive fornecimento e transporte das madeiras</t>
    </r>
  </si>
  <si>
    <t>Furação, fornecimento e fixação de grampos diam.16 mm com resina epoxi (prof. 50 cm)</t>
  </si>
  <si>
    <t>Furação, fornecimento e fixação de grampos 10 mm com resina epoxi</t>
  </si>
  <si>
    <r>
      <rPr>
        <sz val="10"/>
        <rFont val="Arial"/>
        <family val="2"/>
      </rPr>
      <t>Furação, fornecimento e fixação de grampos 12,5 mm com resina epoxi em vigas pré-
moldadas</t>
    </r>
  </si>
  <si>
    <t>Guarda corpo em toras de eucalipto conf. projeto</t>
  </si>
  <si>
    <t>Guarda corpo padrão (tipo DNIT)</t>
  </si>
  <si>
    <t>Hidrojateamento de superfícies metálicas</t>
  </si>
  <si>
    <t>Injeção de calda de cimento para chumbamento de tirantes</t>
  </si>
  <si>
    <t>SC</t>
  </si>
  <si>
    <t>Injeção de epoxi em fissuras, inclusive preparo e montagem de bicos de injeção</t>
  </si>
  <si>
    <t>Junta de cantoneira L de 4" x 4" x 3/8"</t>
  </si>
  <si>
    <r>
      <rPr>
        <sz val="10"/>
        <rFont val="Arial"/>
        <family val="2"/>
      </rPr>
      <t>Junta de dilatação elástica pré-moldada p/ concreto, tipo fungenband em perfil O-12 de PVC
alta densidade, Uniontech ou equival. fornecim./colocação</t>
    </r>
  </si>
  <si>
    <r>
      <rPr>
        <sz val="10"/>
        <rFont val="Arial"/>
        <family val="2"/>
      </rPr>
      <t>Junta perfil elastomérico de vedação p/pontes c/abertura média de 25mm ± 10 mm, inclus.
lábios poliméricos-Marca Ref JEENE-JJ2540 VV (constr.)</t>
    </r>
  </si>
  <si>
    <r>
      <rPr>
        <sz val="10"/>
        <rFont val="Arial"/>
        <family val="2"/>
      </rPr>
      <t>Junta perfil elastomérico de vedação p/pontes c/abertura média de 50 mm ±  25 mm, inclus.
lábios poliméricos-Marca Ref.JEENE mod.JJ-5070 (constr.)</t>
    </r>
  </si>
  <si>
    <r>
      <rPr>
        <sz val="10"/>
        <rFont val="Arial"/>
        <family val="2"/>
      </rPr>
      <t>Junta perfil elastomérico de vedação p/pontes c/abertura média de 50mm ± 25mm,inclus.
lábios poliméricos-Marca Ref JEENE mod.JJ-5070 VV(substituição)</t>
    </r>
  </si>
  <si>
    <t>Perfuração de concreto</t>
  </si>
  <si>
    <t>Perfuração de rocha para fixação de chumbadores</t>
  </si>
  <si>
    <t>Pintura a cal em pontes (2 demãos)</t>
  </si>
  <si>
    <r>
      <rPr>
        <sz val="10"/>
        <rFont val="Arial"/>
        <family val="2"/>
      </rPr>
      <t>Ponte provisoria para movimentação de equipamentos de execução de fundação composta de
passadiço de madeira sobre estacas de madeira</t>
    </r>
  </si>
  <si>
    <r>
      <rPr>
        <sz val="10"/>
        <rFont val="Arial"/>
        <family val="2"/>
      </rPr>
      <t>Preparo e colocação de 12 cordoalhas de 1/2" (Aço CP-190 RB) nas formas, inclusive injeção
de nata de cimento</t>
    </r>
  </si>
  <si>
    <t>Recuperação estrutural com uso de argamassa polimérica (espessura média=3,5cm)</t>
  </si>
  <si>
    <t>Tirante de Aço CA-50, diâmetro de 25mm (1"), para comprimentos até 6m</t>
  </si>
  <si>
    <r>
      <rPr>
        <sz val="10"/>
        <rFont val="Arial"/>
        <family val="2"/>
      </rPr>
      <t>Tirante de aço Rocsolo ou similar, diâmetro 29,3mm, incluindo fornecimento da barra e da
bainha proteção anticorrosiva, preparo e colocação no furo</t>
    </r>
  </si>
  <si>
    <r>
      <rPr>
        <sz val="10"/>
        <rFont val="Arial"/>
        <family val="2"/>
      </rPr>
      <t>Tirante de aço ST 50/55, para carga trab. até 22 t, diam.32mm, incluindo fornecimento da
bainha proteção anticorrosiva, preparo e colocação no furo.</t>
    </r>
  </si>
  <si>
    <r>
      <rPr>
        <sz val="10"/>
        <rFont val="Arial"/>
        <family val="2"/>
      </rPr>
      <t>Tirante de aço ST 85/105, diâmetro de 32 mm, incluindo fornecimento da barra e da bainha
proteção anticorrosiva, preparo e colocação no furo</t>
    </r>
  </si>
  <si>
    <t>Tirante protendido em Aço GEWI 50/55 ou similar, diâmetro de 32mm</t>
  </si>
  <si>
    <t>Grupo de serviço: MATERIAIS</t>
  </si>
  <si>
    <t>Aquisição de solo de jazida comercial (saibreira)</t>
  </si>
  <si>
    <t>Bonificação de 15,28% sobre aquisição de materiais</t>
  </si>
  <si>
    <t>Grupo de serviço: TERRAPLENAGEM - VIAS URBANAS</t>
  </si>
  <si>
    <t>Carga de material de 1ª categoria em Vias Urbanas</t>
  </si>
  <si>
    <t>Carga de material de 2ª categoria (solo, areia, brita, excl. rocha escavada) em Vias Urbanas</t>
  </si>
  <si>
    <t>Carga de material de 3ª categoria (rocha) em Vias Urbanas</t>
  </si>
  <si>
    <t>Compactação de aterros 100% PI em Vias Urbanas</t>
  </si>
  <si>
    <t>Compactação de aterros 100% PN em Vias Urbanas</t>
  </si>
  <si>
    <t>Escalonamento de taludes com escavadeira em Vias Urbanas</t>
  </si>
  <si>
    <t>Escavação, carga de material de 3ª categoria (fogo controlado) em Vias Urbanas</t>
  </si>
  <si>
    <t>Escavação e carga de material de barreira (remoção) em Vias Urbanas</t>
  </si>
  <si>
    <t>Escavação e carga de material de 1ª categoria com escavadeira em Vias Urbanas</t>
  </si>
  <si>
    <t>Escavação e carga de material de 2ª categoria com escavadeira em Vias Urbanas</t>
  </si>
  <si>
    <t>Escavação e carga de material de 3ª categoria (H bancada &gt;1,0 m) em Vias Urbanas</t>
  </si>
  <si>
    <t>Fragmentação de rocha (fogacheamento) em Vias Urbanas</t>
  </si>
  <si>
    <t>Limpeza de acostamento em Vias Urbanas</t>
  </si>
  <si>
    <r>
      <rPr>
        <sz val="10"/>
        <rFont val="Arial"/>
        <family val="2"/>
      </rPr>
      <t>Limpeza e desmatamento em área alagada (pântano) com ferr. man., incl. moto serra em Vias
Urbanas</t>
    </r>
  </si>
  <si>
    <t>Pré-fissuramento de taludes de rocha em Vias Urbanas</t>
  </si>
  <si>
    <t>Recomposição vegetal de jazidas, empréstimos e bota-fora em Vias Urbanas</t>
  </si>
  <si>
    <r>
      <rPr>
        <sz val="10"/>
        <rFont val="Arial"/>
        <family val="2"/>
      </rPr>
      <t>Remoção de solos moles, incluindo carregamento mecânico com escavadeira hidráulica em
Vias Urbanas</t>
    </r>
  </si>
  <si>
    <r>
      <rPr>
        <sz val="10"/>
        <rFont val="Arial"/>
        <family val="2"/>
      </rPr>
      <t>Transporte horizontal com trator de lâmina de material de 1ª cat. DMTaté 50m em Vias
Urbanas</t>
    </r>
  </si>
  <si>
    <t>Grupo de serviço: PAVIMENTAÇÃO - VIAS URBANAS</t>
  </si>
  <si>
    <t>Base de brita graduada, inclusive fornecimento, exclusive transporte da brita em Vias Urbanas</t>
  </si>
  <si>
    <t>Base de brita 1, inclusive fornecimento, exclusive transporte da brita em Vias Urbanas</t>
  </si>
  <si>
    <r>
      <rPr>
        <sz val="10"/>
        <rFont val="Arial"/>
        <family val="2"/>
      </rPr>
      <t>Base de solo brita, 50% em peso, inclusive fornecimento, exclusive transporte da brita em Vias
Urbanas</t>
    </r>
  </si>
  <si>
    <t>Demolição e remoção de pavimento asfáltico em Vias Urbanas</t>
  </si>
  <si>
    <r>
      <rPr>
        <sz val="10"/>
        <rFont val="Arial"/>
        <family val="2"/>
      </rPr>
      <t>Fresagem de pavimento asfáltico a frio, esp. até 15cm, exclusive transporte de materiais, em
Vias Urbanas</t>
    </r>
  </si>
  <si>
    <r>
      <rPr>
        <sz val="10"/>
        <rFont val="Arial"/>
        <family val="2"/>
      </rPr>
      <t>Fresagem de pavimento asfáltico a frio, esp=5cm, exclusive transporte de materiais em Vias
Urbanas</t>
    </r>
  </si>
  <si>
    <r>
      <rPr>
        <sz val="10"/>
        <rFont val="Arial"/>
        <family val="2"/>
      </rPr>
      <t>Imprimação exclusive fornecimento e transporte comercial do material betuminoso em Vias
Urbanas</t>
    </r>
  </si>
  <si>
    <t xml:space="preserve">Imprimação inclusive fornecimento e transporte comercial do material betuminoso em Vias Urbanas </t>
  </si>
  <si>
    <t>Micro revestimento asfáltico à frio inclusive fornecimento e transporte comercial do material betuminoso, em Vias Urbanas</t>
  </si>
  <si>
    <t>Obturação de buracos c/ CBUQ inclusive fornecimento e transporte comercial dos materiais betuminosos em  Vias Urbanas</t>
  </si>
  <si>
    <t>Obturação de buracos c/ CBUQ inclusive fornecimento e transporte dos materiais betuminosos em Vias Urbanas</t>
  </si>
  <si>
    <t>Pavimentação com blocos de concreto (35 MPa), esp.=06cm, sobre colchão areia esp.=5cm, inclusive fornecim. e transporte  blocos e areia,  Vias Urbanas</t>
  </si>
  <si>
    <t>Pavimentação com blocos de concreto (35 MPa), esp.=08cm, sobre colchão de areia 5cm, inclusive fornecim. e transporte blocos e areia, em Vias Urbanas</t>
  </si>
  <si>
    <t>Pavimentação com blocos de concreto (35 MPa), esp.=10cm, sobre colchão de areia esp.=5cm, inclusive fornecim.e transporte  blocos e areia,Vias Urbanas</t>
  </si>
  <si>
    <t>Pavimentação com paralelepípedo, colchão areia 5cm, inclusive fornecimento e transporte do paralelepípedo e areia, em Vias Urbanas</t>
  </si>
  <si>
    <r>
      <rPr>
        <sz val="10"/>
        <rFont val="Arial"/>
        <family val="2"/>
      </rPr>
      <t>Pavimentação com paralelepípedo sobre colchão pó de pedra esp.=5cm, inclusive
fornecimento e transporte do paralelepípedo e pó de pedra,  Vias Urbanas</t>
    </r>
  </si>
  <si>
    <t>Pavimentação com pedra portuguesa, inclusive fornecimento e transporte do cimento, areia e pedra portuguesa em Vias Urbanas</t>
  </si>
  <si>
    <t>Pintura de ligação exclusive fornecimento e transporte comercial do material betuminoso em Vias Urbanas</t>
  </si>
  <si>
    <t>Pintura de ligação inclusive fornecimento e transporte comercial do material betuminoso em Vias Urbanas</t>
  </si>
  <si>
    <t>Remoção de capa asfáltica em TSS, TSD, ou TST exclusive transporte em Vias Urbanas</t>
  </si>
  <si>
    <t>Remoção de meio fio em Vias Urbanas</t>
  </si>
  <si>
    <t>Remoção de pavimentação poliédrica em Vias Urbanas</t>
  </si>
  <si>
    <t>Remoção e reassentamento de blocos de concreto, inclusive perdas em Vias Urbanas</t>
  </si>
  <si>
    <t>Remoção e reassentamento de paralelepípedos, inclusive perdas em Vias Urbanas</t>
  </si>
  <si>
    <t>Sub-base de brita graduada, inclusive fornecimento e transporte da brita em Vias Urbanas</t>
  </si>
  <si>
    <t>Sub-base de brita 1, inclusive fornecimento, exclusive transporte da brita em Vias Urbanas</t>
  </si>
  <si>
    <r>
      <rPr>
        <sz val="10"/>
        <rFont val="Arial"/>
        <family val="2"/>
      </rPr>
      <t>Sub-base solo brita, 50% em peso, inclusive fornecimento e transporte da brita em Vias
Urbanas</t>
    </r>
  </si>
  <si>
    <r>
      <rPr>
        <sz val="10"/>
        <rFont val="Arial"/>
        <family val="2"/>
      </rPr>
      <t>T.S.B.D. com capa selante, executado com Multidistribuidor inclusive fornecimento e
transporte da emulsão, areia, brita e lavagem da brita -V. Urbanas</t>
    </r>
  </si>
  <si>
    <r>
      <rPr>
        <sz val="10"/>
        <rFont val="Arial"/>
        <family val="2"/>
      </rPr>
      <t>T.S.B.D. com capa selante inclusive fornec. areia/brita/emulsão, transporte comerc. emulsão e
lavagem brita, exclus. transp. areia e brita - V.Urbana</t>
    </r>
  </si>
  <si>
    <r>
      <rPr>
        <sz val="10"/>
        <rFont val="Arial"/>
        <family val="2"/>
      </rPr>
      <t>T.S.B.D. sem capa selante,  inclusive fornecimento e transporte comercial do material
betuminoso e lavagem da brita em Vias Urbanas</t>
    </r>
  </si>
  <si>
    <r>
      <rPr>
        <sz val="10"/>
        <rFont val="Arial"/>
        <family val="2"/>
      </rPr>
      <t>T.S.B.D. sem capa selante executado com Multidistribuidor excl. forn.e transp. com. da
emulsão, inclus. fornecim., transp.e lavagem brita, V.Urbanas</t>
    </r>
  </si>
  <si>
    <t>Grupo de serviço: OBRAS DE ARTE CORRENTES E DRENAGEM - VIAS URBANAS</t>
  </si>
  <si>
    <r>
      <rPr>
        <sz val="10"/>
        <rFont val="Arial"/>
        <family val="2"/>
      </rPr>
      <t>Alvenaria de bloco (39 x 19 x 09) cm espessura 09 cm em Vias Urbanas, inclusive transporte,
areia, cimento e bloco</t>
    </r>
  </si>
  <si>
    <t>Alvenaria de bloco (39 x 19 x 19) cm espessura 19 cm em Vias Urbanas</t>
  </si>
  <si>
    <r>
      <rPr>
        <sz val="10"/>
        <rFont val="Arial"/>
        <family val="2"/>
      </rPr>
      <t>Alvenaria de bloco (39 x 19 x 19) cm espessura 19 cm, inclusive transporte de areia, cimento e
bloco em Vias Urbanas</t>
    </r>
  </si>
  <si>
    <r>
      <rPr>
        <sz val="10"/>
        <rFont val="Arial"/>
        <family val="2"/>
      </rPr>
      <t>Alvenaria de lajota (20 x 20 x 10) cm espessura 10 cm , inclusive transporte de areia, lajota e
cimento, em Vias Urbanas</t>
    </r>
  </si>
  <si>
    <t>Alvenaria de pedra  de mão (junta seca), inclusive transporte da pedra em Vias Urbanas</t>
  </si>
  <si>
    <r>
      <rPr>
        <sz val="10"/>
        <rFont val="Arial"/>
        <family val="2"/>
      </rPr>
      <t>Alvenaria de pedra de mão argamassada (argamassa cimento areia 1:4) inclusive transporte
da pedra de mão, em Vias Urbanas</t>
    </r>
  </si>
  <si>
    <r>
      <rPr>
        <sz val="10"/>
        <rFont val="Arial"/>
        <family val="2"/>
      </rPr>
      <t>Andaime de madeira para altura até 7 m, compreendendo montagem e desmontagem em Vias
Urbanas</t>
    </r>
  </si>
  <si>
    <t>Andaime suspenso em madeira, inclusive montagem e desmontagem em Vias Urbanas</t>
  </si>
  <si>
    <t>Apicoamento manual de superfície de concreto em Vias Urbanas</t>
  </si>
  <si>
    <t>Apiloamento manual em Vias Urbanas</t>
  </si>
  <si>
    <t>Argamassa cimento e areia traço 1:4 em Vias Urbanas</t>
  </si>
  <si>
    <t>Argamassa cimento (nata) em Vias Urbanas</t>
  </si>
  <si>
    <t>Argamassa de cimento e areia, traço 1:4, consumo de cimento 400 kg/m³ em Vias Urbanas</t>
  </si>
  <si>
    <t>Berço de concreto ciclópico para BDTC diâmetro 0,60 m em Via Urbanas</t>
  </si>
  <si>
    <t>Berço em brita para BSTC diâm. = 0,30 m em Vias Urbanas</t>
  </si>
  <si>
    <t>Berço em brita para BSTC diâm. = 0,40 m em Vias Urbanas</t>
  </si>
  <si>
    <t>Berço em brita para BSTC diâm. = 0,60 m em Vias Urbanas</t>
  </si>
  <si>
    <t>Berço em brita para BSTC diam. = 0,80 m em Vias Urbanas</t>
  </si>
  <si>
    <t>Boca de BDCC 2,00 x 1,20m conforme projeto em Vias Urbanas</t>
  </si>
  <si>
    <t>Boca de BDCC 2,00 x 2,50 m em Vias Urbanas</t>
  </si>
  <si>
    <t>Boca de BSCC 2,50 x 2,50 m, projeto DNIT em Vias Urbanas</t>
  </si>
  <si>
    <t>Boca de lobo simples em blocos pré-moldados CR(0,40 x 0,80 m) em Vias Urbanas</t>
  </si>
  <si>
    <r>
      <rPr>
        <sz val="10"/>
        <rFont val="Arial"/>
        <family val="2"/>
      </rPr>
      <t>Bueiro Metálico BSTM - D= 3,00 m - T.L. com tratamento epóxi e=2,7 mm - método não
destrutivo em Vias Urbanas</t>
    </r>
  </si>
  <si>
    <r>
      <rPr>
        <sz val="10"/>
        <rFont val="Arial"/>
        <family val="2"/>
      </rPr>
      <t>Bueiro Metálico BSTM - D=3,05m - MP-152 com tratamento epóxi e=2,7mm - método
destrutivo, inclusive lastro de brita em Vias Urbanas</t>
    </r>
  </si>
  <si>
    <t>Caiação de meio fios, sarjetas, etc. em Vias Urbanas</t>
  </si>
  <si>
    <r>
      <rPr>
        <sz val="10"/>
        <rFont val="Arial"/>
        <family val="2"/>
      </rPr>
      <t>Caixa Boca de Lobo em bloco pré-moldado de concreto para diâm.=1,00m (1,30 x 1,30m) em
Vias Urbanas</t>
    </r>
  </si>
  <si>
    <r>
      <rPr>
        <sz val="10"/>
        <rFont val="Arial"/>
        <family val="2"/>
      </rPr>
      <t>Caixa Boca de Lobo em bloco pré-moldado para diâm. = 0,60m (1,00 x 1,00m) CBL2 (Vias
Urbanas)</t>
    </r>
  </si>
  <si>
    <t>Caixa Boca de Lobo em bloco pré-moldado para diâm. = 0,80m (1,20 x 1,20m) (Vias Urbanas)</t>
  </si>
  <si>
    <t>Caixa Boca de Lobo em bloco pré-moldado para diâm. = 1,20m(1,50 x 1,50m) (Vias Urbanas)</t>
  </si>
  <si>
    <r>
      <rPr>
        <sz val="10"/>
        <rFont val="Arial"/>
        <family val="2"/>
      </rPr>
      <t>Caixa Boca de Lobo em bloco pré-moldado para diâm.= 0,30m e 0,40m (0,80 x 0,80m) (Vias
Urbanas)</t>
    </r>
  </si>
  <si>
    <t>Caixa Boca de Lobo em bloco pré-moldado 1,20 x 1,20m em Vias Urbanas</t>
  </si>
  <si>
    <t>Caixa coletora concreto armado H= 2,00m, inclusive escavação em Vias Urbanas</t>
  </si>
  <si>
    <t>Caixa coletora concreto armado H= 2,50m, inclusive escavação em Vias Urbanas</t>
  </si>
  <si>
    <t>Caixa coletora em bloco pré-moldado para d=0,60m (1,00 x 1,00m) em Vias Urbanas</t>
  </si>
  <si>
    <t>Caixa coletora em bloco pré-moldado para d=0,80m (1,20 x 1,20m) em Vias Urbanas</t>
  </si>
  <si>
    <t>Caixa de concreto para BSTC diâmetro 0,40 m H=1,60 m em Vias Urbanas</t>
  </si>
  <si>
    <t>Caixa de concreto para BSTC diâmetro 0,60m H=2,00m em Vias Urbanas</t>
  </si>
  <si>
    <t>Caixa de concreto para BSTC diâmetro 0,80m H=2,50m em Vias Urbanas</t>
  </si>
  <si>
    <t>Caixa de concreto para BSTC diâmetro 1,00m H=3,00m em Vias Urbanas</t>
  </si>
  <si>
    <r>
      <rPr>
        <sz val="10"/>
        <rFont val="Arial"/>
        <family val="2"/>
      </rPr>
      <t>Caixa de passagem em bloco pré-moldado para d=0,30 e 0,40m (0,80x0,80m) em Vias
Urbanas</t>
    </r>
  </si>
  <si>
    <t>Caixa de passagem em bloco pré-moldado para d=0,60m (1,00x1,00m) em Vias Urbanas</t>
  </si>
  <si>
    <t>Caixa de passagem em bloco pré-moldado para d=0,80m (1,20 x 1,20m) em Vias Urbanas</t>
  </si>
  <si>
    <t>Caixa de passagem em bloco pré-moldado para d=1,00m (1,30 x 1,30m) em Vias Urbanas</t>
  </si>
  <si>
    <t>Caixa de passagem em bloco pré-moldado para d=1,20m (1,50 x 1,50m) em Vias Urbanas</t>
  </si>
  <si>
    <t>Caixa de passagem para tubos de D=0,40m H=1,10m em Vias Urbanas</t>
  </si>
  <si>
    <t>Caixa de passagem para tubos de D=0,60m H=1,30m em Vias Urbanas</t>
  </si>
  <si>
    <t>Caixa de passagem para tubos de D=0,80m H=1,50m em Vias Urbanas</t>
  </si>
  <si>
    <t>Caixa de passagem para tubos de D=1,00m H=1,80m em Vias Urbanas</t>
  </si>
  <si>
    <t>Caixa de passagem (2,50 x 2,50m) em Vias Urbanas</t>
  </si>
  <si>
    <t>Caixa para rede de dutos dimensões 100 x100 x100 cm, em Vias Urbanas</t>
  </si>
  <si>
    <t>Caixa para rede de dutos dimensões 60 x 60 x 60 cm, em Vias Urbanas</t>
  </si>
  <si>
    <t>Caixa ralo com grelha de concreto em blocos pré-moldados - CRG - Vias Urbanas</t>
  </si>
  <si>
    <t>Caixa ralo de elementos pré-moldados em concreto (tudo incluído) em Vias Urbanas</t>
  </si>
  <si>
    <t>Caixa ralo em blocos pré-moldados e grelha articulada em FFA em Vias Urbanas</t>
  </si>
  <si>
    <t>Canaleta com grelha DP-1, inclusive transporte da grelha em Vias Urbanas</t>
  </si>
  <si>
    <r>
      <rPr>
        <sz val="10"/>
        <rFont val="Arial"/>
        <family val="2"/>
      </rPr>
      <t>Canaleta de concreto, com forma retangular inclusive caiação - parede 12 cm em Vias
Urbanas</t>
    </r>
  </si>
  <si>
    <t>Canaleta de concreto retangular (0,130m³/m) inclusive caiação em Vias Urbanas</t>
  </si>
  <si>
    <t>Canaleta de concreto (0,130m³/m) forma trapezoidal inclusive caiação em Vias Urbanas</t>
  </si>
  <si>
    <t>Cerca de tela de arame galvanizado h=1,20m em Vias Urbanas</t>
  </si>
  <si>
    <r>
      <rPr>
        <sz val="10"/>
        <rFont val="Arial"/>
        <family val="2"/>
      </rPr>
      <t>Cerca em tela revestida em PVC com mourões de concreto, fornecimento e execução em Vias
Urbanas</t>
    </r>
  </si>
  <si>
    <t>Chapisco com argamassa de cimento e areia 1:3 em Vias Urbanas</t>
  </si>
  <si>
    <t>Chapisco com argamassa de cimento e pedrisco 1:4 em Vias Urbanas</t>
  </si>
  <si>
    <r>
      <rPr>
        <sz val="10"/>
        <rFont val="Arial"/>
        <family val="2"/>
      </rPr>
      <t>Colchão drenante de areia para fundação de aterros, exclusive o fornecimento de areia em
Vias Urbanas</t>
    </r>
  </si>
  <si>
    <r>
      <rPr>
        <sz val="10"/>
        <rFont val="Arial"/>
        <family val="2"/>
      </rPr>
      <t>Colchão drenante de areia para fundação de aterros, inclusive fornecimento e transporte da
areia em Vias Urbanas</t>
    </r>
  </si>
  <si>
    <r>
      <rPr>
        <sz val="10"/>
        <rFont val="Arial"/>
        <family val="2"/>
      </rPr>
      <t>Colchão drenante de brita 1 inclusive fornecimento, espalhamento, compactação e transporte
da brita em Vias Urbanas</t>
    </r>
  </si>
  <si>
    <r>
      <rPr>
        <sz val="10"/>
        <rFont val="Arial"/>
        <family val="2"/>
      </rPr>
      <t>Colchão drenante de brita 2 inclusive fornecimento, espalhamento, compactação e transporte
da brita em Vias Urbanas</t>
    </r>
  </si>
  <si>
    <r>
      <rPr>
        <sz val="10"/>
        <rFont val="Arial"/>
        <family val="2"/>
      </rPr>
      <t>Colchão drenante de brita 3 inclusive fornecimento, espalhamento, compactação e transporte
da brita em Vias Urbanas</t>
    </r>
  </si>
  <si>
    <r>
      <rPr>
        <sz val="10"/>
        <rFont val="Arial"/>
        <family val="2"/>
      </rPr>
      <t>Coleta drenante (1,00x1,00) m c/ geotêxtil não tecido RT 16kn/m, inclusive transporte da brita
em Vias Urbanas</t>
    </r>
  </si>
  <si>
    <r>
      <rPr>
        <sz val="10"/>
        <rFont val="Arial"/>
        <family val="2"/>
      </rPr>
      <t>Concreto armado, dosado para resist. 20 Mpa,  incluindo 60 kg aço CA-50 A, mão de obra p/
corte, dobragem e montagem, exclusive forma em Vias Urbanas</t>
    </r>
  </si>
  <si>
    <t>Concreto de regularização em Vias Urbanas</t>
  </si>
  <si>
    <t>Concreto estrutural fck = 20,0 MPa com plastificante em Vias Urbanas</t>
  </si>
  <si>
    <t>Concreto estrutural fck = 20,0 MPa em Vias Urbanas</t>
  </si>
  <si>
    <t>Concreto estrutural fck = 25,0 MPa com plastificante em Vias Urbanas</t>
  </si>
  <si>
    <t>Concreto estrutural fck = 25,0 MPa em Vias Urbanas</t>
  </si>
  <si>
    <r>
      <rPr>
        <sz val="10"/>
        <rFont val="Arial"/>
        <family val="2"/>
      </rPr>
      <t>Concreto estrutural fck = 30,0 MPa com micro-silica e Sikacrete BR ou equivalente em Vias
Urbanas</t>
    </r>
  </si>
  <si>
    <t>Concreto estrutural fck = 30,0 MPa com plastificante em Vias Urbanas</t>
  </si>
  <si>
    <t>Concreto estrutural fck = 30,0 MPa em Vias Urbanas</t>
  </si>
  <si>
    <r>
      <rPr>
        <sz val="10"/>
        <rFont val="Arial"/>
        <family val="2"/>
      </rPr>
      <t>Concreto estrutural fck = 35,0 MPa com micro-silica e Sikacrete ou equivalente em Vias
Urbanas</t>
    </r>
  </si>
  <si>
    <t>Concreto submerso fck = 20,0 MPa em Vias Urbanas</t>
  </si>
  <si>
    <r>
      <rPr>
        <sz val="10"/>
        <rFont val="Arial"/>
        <family val="2"/>
      </rPr>
      <t>Corpo BDTC (grota) diâmetro 0,60 m CA-1 MF exclusive escavação e reaterro, inclusive
transporte do tubo em Vias Urbanas</t>
    </r>
  </si>
  <si>
    <r>
      <rPr>
        <sz val="10"/>
        <rFont val="Arial"/>
        <family val="2"/>
      </rPr>
      <t>Corpo BDTC (grota) diâmetro 0,60 m CA-1 PB exclusive escavação e reaterro, inclusive
transporte do tubo em Vias Urbanas</t>
    </r>
  </si>
  <si>
    <r>
      <rPr>
        <sz val="10"/>
        <rFont val="Arial"/>
        <family val="2"/>
      </rPr>
      <t>Corpo BDTC (grota) diâmetro 0,60 m CA-2 MF exclusive escavação e reaterro, inclusive
transporte do tubo em Vias Urbanas</t>
    </r>
  </si>
  <si>
    <r>
      <rPr>
        <sz val="10"/>
        <rFont val="Arial"/>
        <family val="2"/>
      </rPr>
      <t>Corpo BDTC (grota) diâmetro 0,60 m CA-2 PB exclusive escavação e reaterro, inclusive
transporte do tubo em Vias Urbanas</t>
    </r>
  </si>
  <si>
    <r>
      <rPr>
        <sz val="10"/>
        <rFont val="Arial"/>
        <family val="2"/>
      </rPr>
      <t>Corpo BDTC (grota) diâmetro 0,80 m CA-1 MF exclusive escavação e reaterro, inclusive
transporte do tubo em Vias Urbanas</t>
    </r>
  </si>
  <si>
    <r>
      <rPr>
        <sz val="10"/>
        <rFont val="Arial"/>
        <family val="2"/>
      </rPr>
      <t>Corpo BDTC (grota) diâmetro 0,80 m CA-1 PB exclusive escavação e reaterro, inclusive
transporte do tubo em Vias Urbanas</t>
    </r>
  </si>
  <si>
    <r>
      <rPr>
        <sz val="10"/>
        <rFont val="Arial"/>
        <family val="2"/>
      </rPr>
      <t>Corpo BDTC (grota) diâmetro 0,80 m CA-2 MF exclusive escavação e reaterro, inclusive
transporte do tubo em Vias Urbanas</t>
    </r>
  </si>
  <si>
    <r>
      <rPr>
        <sz val="10"/>
        <rFont val="Arial"/>
        <family val="2"/>
      </rPr>
      <t>Corpo BDTC (grota) diâmetro 0,80 m CA-2 PB exclusive escavação e reaterro, inclusive
transporte do tubo em Vias Urbanas</t>
    </r>
  </si>
  <si>
    <r>
      <rPr>
        <sz val="10"/>
        <rFont val="Arial"/>
        <family val="2"/>
      </rPr>
      <t>Corpo BDTC (grota) diâmetro 1,00 m CA-1 MF exclusive escavação e reaterro, inclusive
transporte do tubo em Vias Urbanas</t>
    </r>
  </si>
  <si>
    <r>
      <rPr>
        <sz val="10"/>
        <rFont val="Arial"/>
        <family val="2"/>
      </rPr>
      <t>Corpo BDTC (grota) diâmetro 1,00 m CA-1 PB exclusive escavação e reaterro, inclusive
transporte do tubo em Vias Urbanas</t>
    </r>
  </si>
  <si>
    <r>
      <rPr>
        <sz val="10"/>
        <rFont val="Arial"/>
        <family val="2"/>
      </rPr>
      <t>Corpo BDTC (grota) diâmetro 1,00 m CA-2 MF exclusive escavação e reaterro, inclusive
transporte do tubo em Vias Urbanas</t>
    </r>
  </si>
  <si>
    <r>
      <rPr>
        <sz val="10"/>
        <rFont val="Arial"/>
        <family val="2"/>
      </rPr>
      <t>Corpo BDTC (grota) diâmetro 1,00 m CA-2 PB exclusive escavação e reaterro, inclusive
transporte do tubo em Vias Urbanas</t>
    </r>
  </si>
  <si>
    <r>
      <rPr>
        <sz val="10"/>
        <rFont val="Arial"/>
        <family val="2"/>
      </rPr>
      <t>Corpo BDTC (grota) diâmetro 1,00 m CA-3 MF exclusive escavação e reaterro, inclusive
transporte do tubo em Vias Urbanas</t>
    </r>
  </si>
  <si>
    <r>
      <rPr>
        <sz val="10"/>
        <rFont val="Arial"/>
        <family val="2"/>
      </rPr>
      <t>Corpo BDTC (grota) diâmetro 1,20 m CA-1 MF exclusive escavação e reaterro, inclusive
transporte do tubo em Vias Urbanas</t>
    </r>
  </si>
  <si>
    <r>
      <rPr>
        <sz val="10"/>
        <rFont val="Arial"/>
        <family val="2"/>
      </rPr>
      <t>Corpo BDTC (grota) diâmetro 1,20 m CA-2 MF exclusive escavação e reaterro, inclusive
transporte do tubo em Vias Urbanas</t>
    </r>
  </si>
  <si>
    <r>
      <rPr>
        <sz val="10"/>
        <rFont val="Arial"/>
        <family val="2"/>
      </rPr>
      <t>Corpo BDTC (grota) diâmetro 1,20 m CA-2 PB exclusive escavação e reaterro, inclusive
transporte do tubo em Vias Urbanas</t>
    </r>
  </si>
  <si>
    <r>
      <rPr>
        <sz val="10"/>
        <rFont val="Arial"/>
        <family val="2"/>
      </rPr>
      <t>Corpo BDTC (grota) diâmetro 1,20 m CA-3 MF exclusive escavação e reaterro, inclusive
transporte do tubo em Vias Urbanas</t>
    </r>
  </si>
  <si>
    <r>
      <rPr>
        <sz val="10"/>
        <rFont val="Arial"/>
        <family val="2"/>
      </rPr>
      <t>Corpo BDTC (grota) diâmetro 1,50 m CA-1 MF exclusive escavação e reaterro, inclusive
transporte do tubo em Vias Urbanas</t>
    </r>
  </si>
  <si>
    <r>
      <rPr>
        <sz val="10"/>
        <rFont val="Arial"/>
        <family val="2"/>
      </rPr>
      <t>Corpo BDTC (grota) diâmetro 1,50 m CA-1 PB exclusive escavação e reaterro, inclusive
transporte do tubo em Vias Urbanas</t>
    </r>
  </si>
  <si>
    <r>
      <rPr>
        <sz val="10"/>
        <rFont val="Arial"/>
        <family val="2"/>
      </rPr>
      <t>Corpo BDTC (grota) diâmetro 1,50 m CA-2 MF exclusive escavação e reaterro, inclusive
transporte do tubo em Vias Urbanas</t>
    </r>
  </si>
  <si>
    <r>
      <rPr>
        <sz val="10"/>
        <rFont val="Arial"/>
        <family val="2"/>
      </rPr>
      <t>Corpo BDTC (grota) diâmetro 1,50 m CA-2 PB exclusive escavação e reaterro, inclusive
transporte do tubo em Vias Urbanas</t>
    </r>
  </si>
  <si>
    <r>
      <rPr>
        <sz val="10"/>
        <rFont val="Arial"/>
        <family val="2"/>
      </rPr>
      <t>Corpo BDTC (grota) diâmetro 1,50 m CA-3 MF exclusive escavação e reaterro, inclusive
transporte do tubo em Vias Urbanas</t>
    </r>
  </si>
  <si>
    <r>
      <rPr>
        <sz val="10"/>
        <rFont val="Arial"/>
        <family val="2"/>
      </rPr>
      <t>Corpo BSTC diâmetro 0,20 m C.S. MF inclusive escavação, reaterro e transporte do tubo em
Vias Urbanas</t>
    </r>
  </si>
  <si>
    <r>
      <rPr>
        <sz val="10"/>
        <rFont val="Arial"/>
        <family val="2"/>
      </rPr>
      <t>Corpo BSTC diâmetro 0,20 m C.S. PB inclusive escavação, reaterro e transporte do tubo em
Vias Urbanas</t>
    </r>
  </si>
  <si>
    <r>
      <rPr>
        <sz val="10"/>
        <rFont val="Arial"/>
        <family val="2"/>
      </rPr>
      <t>Corpo BSTC diâmetro 0,30 m C.S. MF inclusive escavação, reaterro e transporte do tubo em
Vias Urbanas</t>
    </r>
  </si>
  <si>
    <r>
      <rPr>
        <sz val="10"/>
        <rFont val="Arial"/>
        <family val="2"/>
      </rPr>
      <t>Corpo BSTC diâmetro 0,30 m C.S. PB inclusive escavação, reaterro e transporte do tubo em
Vias Urbanas</t>
    </r>
  </si>
  <si>
    <r>
      <rPr>
        <sz val="10"/>
        <rFont val="Arial"/>
        <family val="2"/>
      </rPr>
      <t>Corpo BSTC diâmetro 0,40 m C.S. MF inclusive escavação, reaterro e transporte do tubo em
Vias Urbanas</t>
    </r>
  </si>
  <si>
    <r>
      <rPr>
        <sz val="10"/>
        <rFont val="Arial"/>
        <family val="2"/>
      </rPr>
      <t>Corpo BSTC diâmetro 0,40 m C.S. PB inclusive escavação, reaterro e transporte do tubo em
Vias Urbanas</t>
    </r>
  </si>
  <si>
    <r>
      <rPr>
        <sz val="10"/>
        <rFont val="Arial"/>
        <family val="2"/>
      </rPr>
      <t>Corpo BSTC diâmetro 0,60 m C.S. MF inclusive escavação, reaterro e transporte do tubo em
Vias Urbanas</t>
    </r>
  </si>
  <si>
    <r>
      <rPr>
        <sz val="10"/>
        <rFont val="Arial"/>
        <family val="2"/>
      </rPr>
      <t>Corpo BSTC diâmetro 0,60 m C.S. PB inclusive escavação, reaterro e transporte do tubo em
Vias Urbanas</t>
    </r>
  </si>
  <si>
    <r>
      <rPr>
        <sz val="10"/>
        <rFont val="Arial"/>
        <family val="2"/>
      </rPr>
      <t>Corpo BSTC (greide) diâmetro 0,30 m CA-1 MF inclusive escavação, reaterro e transporte do
tubo em Vias Urbanas</t>
    </r>
  </si>
  <si>
    <r>
      <rPr>
        <sz val="10"/>
        <rFont val="Arial"/>
        <family val="2"/>
      </rPr>
      <t>Corpo BSTC (greide) diâmetro 0,40 m CA-1 MF inclusive escavação, reaterro e transporte do
tubo em Vias Urbanas</t>
    </r>
  </si>
  <si>
    <r>
      <rPr>
        <sz val="10"/>
        <rFont val="Arial"/>
        <family val="2"/>
      </rPr>
      <t>Corpo BSTC (greide) diâmetro 0,40 m CA-2 MF inclusive escavação, reaterro e transporte do
tubo em Vias Urbanas</t>
    </r>
  </si>
  <si>
    <r>
      <rPr>
        <sz val="10"/>
        <rFont val="Arial"/>
        <family val="2"/>
      </rPr>
      <t>Corpo BSTC (greide) diâmetro 0,60 m CA-1 MF inclusive escavação, reaterro e transporte do
tubo em Vias Urbanas</t>
    </r>
  </si>
  <si>
    <r>
      <rPr>
        <sz val="10"/>
        <rFont val="Arial"/>
        <family val="2"/>
      </rPr>
      <t>Corpo BSTC (greide) diâmetro 0,60 m CA-1 PB inclusive escavação, reaterro e transporte do
tubo em Vias Urbanas</t>
    </r>
  </si>
  <si>
    <r>
      <rPr>
        <sz val="10"/>
        <rFont val="Arial"/>
        <family val="2"/>
      </rPr>
      <t>Corpo BSTC (greide) diâmetro 0,60 m CA-2 MF inclusive escavação, reaterro e transporte do
tubo em Vias Urbanas</t>
    </r>
  </si>
  <si>
    <r>
      <rPr>
        <sz val="10"/>
        <rFont val="Arial"/>
        <family val="2"/>
      </rPr>
      <t>Corpo BSTC (greide) diâmetro 0,60 m CA-2 PB inclusive escavação, reaterro e transporte do
tubo em Vias Urbanas</t>
    </r>
  </si>
  <si>
    <r>
      <rPr>
        <sz val="10"/>
        <rFont val="Arial"/>
        <family val="2"/>
      </rPr>
      <t>Corpo BSTC (greide) diâmetro 0,80 m CA-1 MF inclusive escavação, reaterro e transporte do
tubo em Vias Urbanas</t>
    </r>
  </si>
  <si>
    <r>
      <rPr>
        <sz val="10"/>
        <rFont val="Arial"/>
        <family val="2"/>
      </rPr>
      <t>Corpo BSTC (greide) diâmetro 0,80 m CA-1 PB inclusive escavação, reaterro e transporte do
tubo em Vias Urbanas</t>
    </r>
  </si>
  <si>
    <r>
      <rPr>
        <sz val="10"/>
        <rFont val="Arial"/>
        <family val="2"/>
      </rPr>
      <t>Corpo BSTC (greide) diâmetro 0,80 m CA-2 MF inclusive escavação, reaterro e transporte do
tubo em Vias Urbanas</t>
    </r>
  </si>
  <si>
    <r>
      <rPr>
        <sz val="10"/>
        <rFont val="Arial"/>
        <family val="2"/>
      </rPr>
      <t>Corpo BSTC (greide) diâmetro 0,80 m CA-2 PB inclusive escavação, reaterro e transporte do
tubo em Vias Urbanas</t>
    </r>
  </si>
  <si>
    <r>
      <rPr>
        <sz val="10"/>
        <rFont val="Arial"/>
        <family val="2"/>
      </rPr>
      <t>Corpo BSTC (greide) diâmetro 1,00 m CA-1 MF inclusive escavação, reaterro e transporte do
tubo em Vias Urbanas</t>
    </r>
  </si>
  <si>
    <r>
      <rPr>
        <sz val="10"/>
        <rFont val="Arial"/>
        <family val="2"/>
      </rPr>
      <t>Corpo BSTC (greide) diâmetro 1,00 m CA-1 PB inclusive escavação, reaterro e transporte do
tubo em Vias Urbanas</t>
    </r>
  </si>
  <si>
    <r>
      <rPr>
        <sz val="10"/>
        <rFont val="Arial"/>
        <family val="2"/>
      </rPr>
      <t>Corpo BSTC (greide) diâmetro 1,00 m CA-2 MF inclusive escavação, reaterro e transporte do
tubo em Vias Urbanas</t>
    </r>
  </si>
  <si>
    <r>
      <rPr>
        <sz val="10"/>
        <rFont val="Arial"/>
        <family val="2"/>
      </rPr>
      <t>Corpo BSTC (greide) diâmetro 1,00 m CA-2 PB inclusive escavação, reaterro e transporte do
tubo em Vias Urbanas</t>
    </r>
  </si>
  <si>
    <r>
      <rPr>
        <sz val="10"/>
        <rFont val="Arial"/>
        <family val="2"/>
      </rPr>
      <t>Corpo BSTC (greide) diâmetro 1,20 m CA-1 MF inclusive escavação, reaterro e transporte do
tubo em Vias Urbanas</t>
    </r>
  </si>
  <si>
    <r>
      <rPr>
        <sz val="10"/>
        <rFont val="Arial"/>
        <family val="2"/>
      </rPr>
      <t>Corpo BSTC (greide) diâmetro 1,20 m CA-1 PB inclusive escavação, reaterro e transporte do
tubo em Vias Urbanas</t>
    </r>
  </si>
  <si>
    <r>
      <rPr>
        <sz val="10"/>
        <rFont val="Arial"/>
        <family val="2"/>
      </rPr>
      <t>Corpo BSTC (greide) diâmetro 1,20 m CA-2 MF inclusive escavação, reaterro e transporte do
tubo, em Vias Urbanas</t>
    </r>
  </si>
  <si>
    <r>
      <rPr>
        <sz val="10"/>
        <rFont val="Arial"/>
        <family val="2"/>
      </rPr>
      <t>Corpo BSTC (greide) diâmetro 1,20 m CA-2 PB inclusive escavação, reaterro e transporte do
tubo em Vias Urbanas</t>
    </r>
  </si>
  <si>
    <r>
      <rPr>
        <sz val="10"/>
        <rFont val="Arial"/>
        <family val="2"/>
      </rPr>
      <t>Corpo BSTC (grota) diâmetro 0,60 m CA-1 MF exclusive escavação e reaterro, inclusive
transporte do tubo em Vias Urbanas</t>
    </r>
  </si>
  <si>
    <r>
      <rPr>
        <sz val="10"/>
        <rFont val="Arial"/>
        <family val="2"/>
      </rPr>
      <t>Corpo BSTC (grota) diâmetro 0,60 m CA-1 PB exclusive escavação e reaterro, inclusive
transporte do tubo em Vias Urbanas</t>
    </r>
  </si>
  <si>
    <r>
      <rPr>
        <sz val="10"/>
        <rFont val="Arial"/>
        <family val="2"/>
      </rPr>
      <t>Corpo BSTC (grota) diâmetro 0,60 m CA-2 MF exclusive escavação e reaterro, inclusive
transporte do tubo em Vias Urbanas</t>
    </r>
  </si>
  <si>
    <r>
      <rPr>
        <sz val="10"/>
        <rFont val="Arial"/>
        <family val="2"/>
      </rPr>
      <t>Corpo BSTC (grota) diâmetro 0,60 m CA-2 PB exclusive escavação e reaterro, inclusive
transporte do tubo em Vias Urbanas</t>
    </r>
  </si>
  <si>
    <r>
      <rPr>
        <sz val="10"/>
        <rFont val="Arial"/>
        <family val="2"/>
      </rPr>
      <t>Corpo BSTC (grota) diâmetro 0,80 m CA-1 MF exclusive escavação e reaterro, inclusive
transporte do tubo em Vias Urbanas</t>
    </r>
  </si>
  <si>
    <r>
      <rPr>
        <sz val="10"/>
        <rFont val="Arial"/>
        <family val="2"/>
      </rPr>
      <t>Corpo BSTC (grota) diâmetro 0,80 m CA-1 PB exclusive escavação e reaterro, inclusive
transporte do tubo em Vias Urbanas</t>
    </r>
  </si>
  <si>
    <r>
      <rPr>
        <sz val="10"/>
        <rFont val="Arial"/>
        <family val="2"/>
      </rPr>
      <t>Corpo BSTC (grota) diâmetro 0,80 m CA-2 MF exclusive escavação e reaterro, inclusive
transporte do tubo em Vias Urbanas</t>
    </r>
  </si>
  <si>
    <r>
      <rPr>
        <sz val="10"/>
        <rFont val="Arial"/>
        <family val="2"/>
      </rPr>
      <t>Corpo BSTC (grota) diâmetro 0,80 m CA-2 PB exclusive escavação e reaterro, inclusive
transporte do tubo em Vias Urbanas</t>
    </r>
  </si>
  <si>
    <r>
      <rPr>
        <sz val="10"/>
        <rFont val="Arial"/>
        <family val="2"/>
      </rPr>
      <t>Corpo BSTC (grota) diâmetro 1,00 m CA-1 MF exclusive escavação e reaterro, inclusive
transporte do tubo em Vias Urbanas</t>
    </r>
  </si>
  <si>
    <r>
      <rPr>
        <sz val="10"/>
        <rFont val="Arial"/>
        <family val="2"/>
      </rPr>
      <t>Corpo BSTC (grota) diâmetro 1,00 m CA-1 PB exclusive escavação e reaterro, inclusive
transporte do tubo em Vias Urbanas</t>
    </r>
  </si>
  <si>
    <r>
      <rPr>
        <sz val="10"/>
        <rFont val="Arial"/>
        <family val="2"/>
      </rPr>
      <t>Corpo BSTC (grota) diâmetro 1,00 m CA-2 MF exclusive escavação e reaterro, inclusive
transporte do tubo em Vias Urbanas</t>
    </r>
  </si>
  <si>
    <r>
      <rPr>
        <sz val="10"/>
        <rFont val="Arial"/>
        <family val="2"/>
      </rPr>
      <t>Corpo BSTC (grota) diâmetro 1,00 m CA-2 PB exclusive escavação e reaterro, inclusive
transporte do tubo em Vias Urbanas</t>
    </r>
  </si>
  <si>
    <r>
      <rPr>
        <sz val="10"/>
        <rFont val="Arial"/>
        <family val="2"/>
      </rPr>
      <t>Corpo BSTC (grota) diâmetro 1,00 m CA-3 MF exclusive escavação e reaterro, inclusive
transporte do tubo em Vias Urbanas</t>
    </r>
  </si>
  <si>
    <r>
      <rPr>
        <sz val="10"/>
        <rFont val="Arial"/>
        <family val="2"/>
      </rPr>
      <t>Corpo BSTC (grota) diâmetro 1,20 m CA-1 MF exclusive escavação e reaterro, inclusive
transporte do tubo em Vias Urbanas</t>
    </r>
  </si>
  <si>
    <r>
      <rPr>
        <sz val="10"/>
        <rFont val="Arial"/>
        <family val="2"/>
      </rPr>
      <t>Corpo BSTC (grota) diâmetro 1,20 m CA-1 PB exclusive escavação e reaterro, inclusive
transporte do tubo em Vias Urbanas</t>
    </r>
  </si>
  <si>
    <r>
      <rPr>
        <sz val="10"/>
        <rFont val="Arial"/>
        <family val="2"/>
      </rPr>
      <t>Corpo BSTC (grota) diâmetro 1,20 m CA-2 MF exclusive escavação e reaterro, inclusive
transporte do tubo em Vias Urbanas</t>
    </r>
  </si>
  <si>
    <r>
      <rPr>
        <sz val="10"/>
        <rFont val="Arial"/>
        <family val="2"/>
      </rPr>
      <t>Corpo BSTC (grota) diâmetro 1,20 m CA-2 PB exclusive escavação e reaterro, inclusive
transporte do tubo em Vias Urbanas</t>
    </r>
  </si>
  <si>
    <r>
      <rPr>
        <sz val="10"/>
        <rFont val="Arial"/>
        <family val="2"/>
      </rPr>
      <t>Corpo BSTC (grota) diâmetro 1,20 m CA-3 MF exclusive escavação e reaterro, inclusive
transporte do tubo em Vias Urbanas</t>
    </r>
  </si>
  <si>
    <r>
      <rPr>
        <sz val="10"/>
        <rFont val="Arial"/>
        <family val="2"/>
      </rPr>
      <t>Corpo BSTC (grota) diâmetro 1,50 m CA-1 MF exclusive escavação e reaterro, inclusive
transporte do tubo em Vias Urbanas</t>
    </r>
  </si>
  <si>
    <r>
      <rPr>
        <sz val="10"/>
        <rFont val="Arial"/>
        <family val="2"/>
      </rPr>
      <t>Corpo BSTC (grota) diâmetro 1,50 m CA-1 PB exclusive escavação e reaterro, inclusive
transporte do tubo em Vias Urbanas</t>
    </r>
  </si>
  <si>
    <r>
      <rPr>
        <sz val="10"/>
        <rFont val="Arial"/>
        <family val="2"/>
      </rPr>
      <t>Corpo BSTC (grota) diâmetro 1,50 m CA-2 MF exclusive escavação e reaterro, inclusive
transporte do tubo em Vias Urbanas</t>
    </r>
  </si>
  <si>
    <r>
      <rPr>
        <sz val="10"/>
        <rFont val="Arial"/>
        <family val="2"/>
      </rPr>
      <t>Corpo BSTC (grota) diâmetro 1,50 m CA-2 PB exclusive escavação e reaterro, inclusive
transporte do tubo em Vias Urbanas</t>
    </r>
  </si>
  <si>
    <r>
      <rPr>
        <sz val="10"/>
        <rFont val="Arial"/>
        <family val="2"/>
      </rPr>
      <t>Corpo BSTC (grota) diâmetro 1,50 m CA-3 MF exclusive escavação e reaterro, inclusive
transporte do tubo em Vias Urbanas</t>
    </r>
  </si>
  <si>
    <r>
      <rPr>
        <sz val="10"/>
        <rFont val="Arial"/>
        <family val="2"/>
      </rPr>
      <t>Corpo BTTC (grota) diâmetro 0,60 m CA-1 MF exclusive escavação e reaterro, inclusive
transporte do tubo em Vias Urbanas</t>
    </r>
  </si>
  <si>
    <r>
      <rPr>
        <sz val="10"/>
        <rFont val="Arial"/>
        <family val="2"/>
      </rPr>
      <t>Corpo BTTC (grota) diâmetro 0,60 m CA-1 PB exclusive escavação e reaterro, inclusive
transporte do tubo em Vias Urbanas</t>
    </r>
  </si>
  <si>
    <r>
      <rPr>
        <sz val="10"/>
        <rFont val="Arial"/>
        <family val="2"/>
      </rPr>
      <t>Corpo BTTC (grota) diâmetro 0,60 m CA-2 MF exclusive escavação e reaterro, inclusive
transporte do tubo em Vias Urbanas</t>
    </r>
  </si>
  <si>
    <r>
      <rPr>
        <sz val="10"/>
        <rFont val="Arial"/>
        <family val="2"/>
      </rPr>
      <t>Corpo BTTC (grota) diâmetro 0,60 m CA-2 PB exclusive escavação e reaterro, inclusive
transporte do tubo em Vias Urbanas</t>
    </r>
  </si>
  <si>
    <r>
      <rPr>
        <sz val="10"/>
        <rFont val="Arial"/>
        <family val="2"/>
      </rPr>
      <t>Corpo BTTC (grota) diâmetro 0,80 m CA-1 MF exclusive escavação e reaterro, inclusive
transporte do tubo em Vias Urbanas</t>
    </r>
  </si>
  <si>
    <r>
      <rPr>
        <sz val="10"/>
        <rFont val="Arial"/>
        <family val="2"/>
      </rPr>
      <t>Corpo BTTC (grota) diâmetro 0,80 m CA-1 PB exclusive escavação e reaterro, inclusive
transporte do tubo em Vias Urbanas</t>
    </r>
  </si>
  <si>
    <r>
      <rPr>
        <sz val="10"/>
        <rFont val="Arial"/>
        <family val="2"/>
      </rPr>
      <t>Corpo BTTC (grota) diâmetro 0,80 m CA-2 MF exclusive escavação e reaterro, inclusive
transporte do tubo em Vias Urbanas</t>
    </r>
  </si>
  <si>
    <r>
      <rPr>
        <sz val="10"/>
        <rFont val="Arial"/>
        <family val="2"/>
      </rPr>
      <t>Corpo BTTC (grota) diâmetro 0,80 m CA-2 PB exclusive escavação e reaterro, inclusive
transporte do tubo em Vias Urbanas</t>
    </r>
  </si>
  <si>
    <r>
      <rPr>
        <sz val="10"/>
        <rFont val="Arial"/>
        <family val="2"/>
      </rPr>
      <t>Corpo BTTC (grota) diâmetro 1,00 m CA-1 MF exclusive escavação e reaterro, inclusive
transporte do tubo em Vias Urbanas</t>
    </r>
  </si>
  <si>
    <r>
      <rPr>
        <sz val="10"/>
        <rFont val="Arial"/>
        <family val="2"/>
      </rPr>
      <t>Corpo BTTC (grota) diâmetro 1,00 m CA-1 PB exclusive escavação e reaterro, inclusive
transporte do tubo em Vias Urbanas</t>
    </r>
  </si>
  <si>
    <r>
      <rPr>
        <sz val="10"/>
        <rFont val="Arial"/>
        <family val="2"/>
      </rPr>
      <t>Corpo BTTC (grota) diâmetro 1,00 m CA-2 MF exclusive escavação e reaterro, inclusive
transporte do tubo em Vias Urbanas</t>
    </r>
  </si>
  <si>
    <r>
      <rPr>
        <sz val="10"/>
        <rFont val="Arial"/>
        <family val="2"/>
      </rPr>
      <t>Corpo BTTC (grota) diâmetro 1,00 m CA-2 PB exclusive escavação e reaterro, inclusive
transporte do tubo em Vias Urbanas</t>
    </r>
  </si>
  <si>
    <r>
      <rPr>
        <sz val="10"/>
        <rFont val="Arial"/>
        <family val="2"/>
      </rPr>
      <t>Corpo BTTC (grota) diâmetro 1,00 m CA-3 MF exclusive escavação e reaterro, inclusive
transporte do tubo em Vias Urbanas</t>
    </r>
  </si>
  <si>
    <r>
      <rPr>
        <sz val="10"/>
        <rFont val="Arial"/>
        <family val="2"/>
      </rPr>
      <t>Corpo BTTC (grota) diâmetro 1,20 m CA-1 MF exclusive escavação e reaterro, inclusive
transporte do tubo em Vias Urbanas</t>
    </r>
  </si>
  <si>
    <r>
      <rPr>
        <sz val="10"/>
        <rFont val="Arial"/>
        <family val="2"/>
      </rPr>
      <t>Corpo BTTC (grota) diâmetro 1,20 m CA-1 PB exclusive escavação e reaterro, inclusive
transporte do tubo em Vias Urbanas</t>
    </r>
  </si>
  <si>
    <r>
      <rPr>
        <sz val="10"/>
        <rFont val="Arial"/>
        <family val="2"/>
      </rPr>
      <t>Corpo BTTC (grota) diâmetro 1,20 m CA-2 MF exclusive escavação e reaterro, inclusive
transporte do tubo em Vias Urbanas</t>
    </r>
  </si>
  <si>
    <r>
      <rPr>
        <sz val="10"/>
        <rFont val="Arial"/>
        <family val="2"/>
      </rPr>
      <t>Corpo BTTC (grota) diâmetro 1,20 m CA-2 PB exclusive escavação e reaterro, inclusive
transporte do tubo em Vias Urbanas</t>
    </r>
  </si>
  <si>
    <r>
      <rPr>
        <sz val="10"/>
        <rFont val="Arial"/>
        <family val="2"/>
      </rPr>
      <t>Corpo BTTC (grota) diâmetro 1,20 m CA-3 MF exclusive escavação e reaterro, inclusive
transporte do tubo em Vias Urbanas</t>
    </r>
  </si>
  <si>
    <r>
      <rPr>
        <sz val="10"/>
        <rFont val="Arial"/>
        <family val="2"/>
      </rPr>
      <t>Corpo BTTC (grota) diâmetro 1,50 m CA-1 MF exclusive escavação e reaterro, inclusive
transporte do tubo em Vias Urbanas</t>
    </r>
  </si>
  <si>
    <r>
      <rPr>
        <sz val="10"/>
        <rFont val="Arial"/>
        <family val="2"/>
      </rPr>
      <t>Corpo BTTC (grota) diâmetro 1,50 m CA-1 PB exclusive escavação e reaterro, inclusive
transporte do tubo em Vias Urbanas</t>
    </r>
  </si>
  <si>
    <r>
      <rPr>
        <sz val="10"/>
        <rFont val="Arial"/>
        <family val="2"/>
      </rPr>
      <t>Corpo BTTC (grota) diâmetro 1,50 m CA-2 MF exclusive escavação e reaterro, inclusive
transporte do tubo em Vias Urbanas</t>
    </r>
  </si>
  <si>
    <r>
      <rPr>
        <sz val="10"/>
        <rFont val="Arial"/>
        <family val="2"/>
      </rPr>
      <t>Corpo BTTC (grota) diâmetro 1,50 m CA-2 PB exclusive escavação e reaterro, inclusive
transporte do tubo em Vias Urbanas</t>
    </r>
  </si>
  <si>
    <r>
      <rPr>
        <sz val="10"/>
        <rFont val="Arial"/>
        <family val="2"/>
      </rPr>
      <t>Corpo BTTC (grota) diâmetro 1,50 m CA-3 MF exclusive escavação e reaterro, inclusive
transporte do tubo em Vias Urbanas</t>
    </r>
  </si>
  <si>
    <t>Corpo de BDCC 1,00 x 1,00 m em Vias Urbanas</t>
  </si>
  <si>
    <t>Corpo de BDCC 1,50 x 1,50 m projeto DNIT para H &lt; = 2,50 m em Vias Urbanas</t>
  </si>
  <si>
    <t>Corpo de BDCC 1,50 x 1,50 m projeto DNIT para 2,50 &lt; H &lt; 5,00 m em Vias Urbanas</t>
  </si>
  <si>
    <t>Corpo de BDCC 2,00 x 1,20 m -  tudo incluido conforme projeto em Vias Urbanas</t>
  </si>
  <si>
    <t>Corpo de BDCC 2,00 x 2,00 m projeto DNIT para H &lt; = 2,50 m em Vias Urbanas</t>
  </si>
  <si>
    <t>Corpo de BDCC 2,00 x 2,00 m projeto DNIT para 2,50 &lt; H &lt; 5,00 m em Vias Urbanas</t>
  </si>
  <si>
    <t>Corpo de BDCC 2,00 x 2,50 m em Vias Urbanas</t>
  </si>
  <si>
    <t>Corpo de BDCC 2,00 x 3,00 m projeto DNIT p/ 2,50 &lt; H &lt; 5,00 m em Vias Urbanas</t>
  </si>
  <si>
    <t>Corpo de BDCC 2,00 x 3,00 m projeto DNIT para H &lt; = 2,50 m em Vias Urbanas</t>
  </si>
  <si>
    <t>Corpo de BDCC 2,50 x 2,00m - tudo incluído conforme projeto em Vias Urbanas</t>
  </si>
  <si>
    <t>Corpo de BDCC 2,50 x 2,50 m projeto DNIT p/ 2,50&lt; H &lt;5,00 m em Vias Urbanas</t>
  </si>
  <si>
    <t>Corpo de BDCC 2,50 x 2,50 m projeto DNIT para H&lt;=2,50m em Vias Urbanas</t>
  </si>
  <si>
    <t>Corpo de BDCC 2,50 x 3,00 m projeto DNIT p/ H &lt;= 2,50 m em Vias Urbanas</t>
  </si>
  <si>
    <t>Corpo de BDCC 2,50 x 3,00 m projeto DNIT p/ 2,50 &lt; H &lt; 5,00 m em Vias Urbanas</t>
  </si>
  <si>
    <t>Corpo de BDCC 3,00 x 3,00 m projeto DNIT p/ 2,50 &lt; H &lt; 5,00 m em Vias Urbanas</t>
  </si>
  <si>
    <t>Corpo de BDCC 3,00 x 3,00 m projeto DNIT para  H &lt;= 2,50 m em Vias Urbanas</t>
  </si>
  <si>
    <t>Corpo de BSCC 1,50 x 1,50 m projeto DNIT p/ H &lt;= 2,50 m em Vias Urbanas</t>
  </si>
  <si>
    <t>Corpo de BSCC 1,50x1,50m projeto DNIT p/ 2,50&lt; H &lt;5,00m em Vias Urbanas</t>
  </si>
  <si>
    <t>Corpo de BSCC 2,00 x 2,00m projeto DNIT para  5,00 &lt; H &lt; 7,50 m em Vias Urbanas</t>
  </si>
  <si>
    <t>Corpo de BSCC 2,00x2,00m projeto DNIT p/ H&lt;=2,50m em Vias Urbanas</t>
  </si>
  <si>
    <t>Corpo de BSCC 2,00x2,00m projeto DNIT p/ 2,50&lt; H &lt;5,00m em Vias Urbanas</t>
  </si>
  <si>
    <t>Corpo de BSCC 2,00x3,00m projeto DNIT p/ H&lt;=2,50m em Vias Urbanas</t>
  </si>
  <si>
    <t>Corpo de BSCC 2,00x3,00m projeto DNIT p/ 2,50&lt; H &lt;5,00m em Vias Urbanas</t>
  </si>
  <si>
    <t>Corpo de BSCC 2,50 x 2,50 m, para H &lt; = 2,50 m em Vias Urbanas</t>
  </si>
  <si>
    <t>Corpo de BSCC 2,50x2,50m projeto DNIT para 2,50&lt; H &lt;5,00m em Vias Urbanas</t>
  </si>
  <si>
    <t>Corpo de BSCC 2,50x3,00m projeto DNIT para H&lt;=2,50m em Vias Urbanas</t>
  </si>
  <si>
    <t>Corpo de BSCC 2,50x3,00m projeto DNIT para 2,50&lt; H &lt;5,00m em Vias Urbanas</t>
  </si>
  <si>
    <t>Corpo de BSCC 3,00x1,50 para 2,50m&lt; H &lt; 5,00m , em Vias Urbanas</t>
  </si>
  <si>
    <t>Corpo de BSCC 3,00x3,00m projeto DNIT para H&lt;=2,50m em Vias Urbanas</t>
  </si>
  <si>
    <t>Corpo de BSCC 3,00x3,00m projeto DNIT para 2,50&lt; H &lt;5,00m em Vias Urbanas</t>
  </si>
  <si>
    <t>Corpo de BTCC 1,50 x 1,50 m projeto DNIT para H &lt;= 2,50 m em Vias Urbanas</t>
  </si>
  <si>
    <t>Corpo de BTCC 1,50 x 1,50 m projeto DNIT para 2,50 &lt; H &lt; 5,00 m em Vias Urbanas</t>
  </si>
  <si>
    <t>Corpo de BTCC 2,00 x 2,00 m projeto DNIT para H &lt;= 2,50 m em Vias Urbanas</t>
  </si>
  <si>
    <t>Corpo de BTCC 2,00 x 2,00 m projeto DNIT para 2,50 &lt; H &lt; 5,00 m em Vias Urbanas</t>
  </si>
  <si>
    <t>Corpo de BTCC 2,00 x 3,00 m projeto DNIT para H &lt; = 2,50 m em Vias Urbanas</t>
  </si>
  <si>
    <t>Corpo de BTCC 2,00 x 3,00 m projeto DNIT para 2,50 &lt; H &lt; 5,00 m em Vias Urbanas</t>
  </si>
  <si>
    <t>Corpo de BTCC 2,50 x 2,50 m projeto DNIT para H &lt; = 2,50 m em Vias Urbanas</t>
  </si>
  <si>
    <t>Corpo de BTCC 2,50 x 2,50 m projeto DNIT para 2,50 &lt; H &lt; 5,00 m em Vias Urbanas</t>
  </si>
  <si>
    <t>Corpo de BTCC 2,50 x 3,00 m projeto DNIT para H &lt; = 2,50 m em Vias Urbanas</t>
  </si>
  <si>
    <t>Corpo de BTCC 2,50 x 3,00 m projeto DNIT para H &lt; = 2,50 m em vias Urbanas</t>
  </si>
  <si>
    <t>Corpo de BTCC 2,50 x 3,00 m projeto DNIT para 2,50 &lt; H &lt; 5,00 m em Vias Urbanas</t>
  </si>
  <si>
    <t>Corpo de BTCC 3,00 x 3,00 m projeto DNIT para H &lt; = 2,50 m em Vias Urbanas</t>
  </si>
  <si>
    <t>Corpo de BTCC 3,00 x 3,00 m projeto DNIT para 2,50 &lt; H &lt; 5,00 m em Vias Urbanas</t>
  </si>
  <si>
    <t>Corta-rio (escavação mecânica em material de 1ª cat.) H=1,50 a 3,00 m em Vias Urbanas</t>
  </si>
  <si>
    <t>Corta-rio (escavação mecânica em material de 2ª cat.) H=1,50 a 3,00m em Vias Urbanas</t>
  </si>
  <si>
    <t>Corta-rio (escavação mecânica em material de 3º cat.) H=0,00 a 1,50m em Vias Urbanas</t>
  </si>
  <si>
    <r>
      <rPr>
        <sz val="10"/>
        <rFont val="Arial"/>
        <family val="2"/>
      </rPr>
      <t>Corte e esmerilhamento de pontas de tubo de ferro fundido DN 500 a 200mm em Vias
Urbanas</t>
    </r>
  </si>
  <si>
    <t>Demolição manual alvenaria tijolo furado assentado com argamassa em Vias Urbanas</t>
  </si>
  <si>
    <t>Demolição manual de concreto armado em Vias Urbanas</t>
  </si>
  <si>
    <t>Demolição manual de concreto simples ou ciclópico em Vias Urbanas</t>
  </si>
  <si>
    <t>Demolição mecânica de concreto em Vias Urbanas</t>
  </si>
  <si>
    <t>Descida d'água concreto simples (degraus) c/ caiação (DSA-03) apoio em Vias Urbanas</t>
  </si>
  <si>
    <t>Deslocamento de cerca de tela galvanizada fio 12 malha 3" x 3", em Vias Urbanas</t>
  </si>
  <si>
    <r>
      <rPr>
        <sz val="10"/>
        <rFont val="Arial"/>
        <family val="2"/>
      </rPr>
      <t>Dreno de alívio de pavimento (DP - DAP - 01), com tubo PVC d=50mm, geotêxtil não tecido
RT 07 kN/m inclusive transporte da brita em Vias Urbanas</t>
    </r>
  </si>
  <si>
    <t>Dreno de PVC  D = 100 mm em Vias Urbanas</t>
  </si>
  <si>
    <t>Dreno de PVC  D = 50 mm em Vias Urbanas</t>
  </si>
  <si>
    <t>Dreno em PEAD perfurado diâm. = 100 mm,  inclusive transporte do tubo, em Vias Urbanas</t>
  </si>
  <si>
    <r>
      <rPr>
        <sz val="10"/>
        <rFont val="Arial"/>
        <family val="2"/>
      </rPr>
      <t>Dreno Longitudinal tipo Trincheira Drenante, H = 0,90 m com tubo poroso tipo PEAD d =100
mm, incluindo esc. mat. 3ª cat. e transporte do tubo em Vias Urbanas</t>
    </r>
  </si>
  <si>
    <r>
      <rPr>
        <sz val="10"/>
        <rFont val="Arial"/>
        <family val="2"/>
      </rPr>
      <t>Dreno Longitudinal tipo Trincheira Drenante, H = 0,90 m com tubo poroso tipo PEAD d=100
mm, inclusive esc. em mat. 1ª cat. e transporte do tubo em Vias Urbanas</t>
    </r>
  </si>
  <si>
    <r>
      <rPr>
        <sz val="10"/>
        <rFont val="Arial"/>
        <family val="2"/>
      </rPr>
      <t>Dreno Longitudinal tipo Trincheira Drenante, H=0,40m c/tubo poroso PEAD d = 65 mm, incl.
esc. mat. 1ª cat., geotêxtil não tecido RT 07kN/m, V. Urbanas</t>
    </r>
  </si>
  <si>
    <t>Dreno ou Barbacã em tubo PVC, diâmetro de 2" em Vias Urbanas</t>
  </si>
  <si>
    <r>
      <rPr>
        <sz val="10"/>
        <rFont val="Arial"/>
        <family val="2"/>
      </rPr>
      <t>Dreno profundo com enchimento de areia, escavação em material 1ª categoria, inclusive
transporte da areia, em vias Urbanas</t>
    </r>
  </si>
  <si>
    <r>
      <rPr>
        <sz val="10"/>
        <rFont val="Arial"/>
        <family val="2"/>
      </rPr>
      <t>Dreno profundo com enchimento de brita e areia (1:1) escavação em material 1ª categoria,
inclusive transporte da areia e da brita em Vias Urbanas</t>
    </r>
  </si>
  <si>
    <r>
      <rPr>
        <sz val="10"/>
        <rFont val="Arial"/>
        <family val="2"/>
      </rPr>
      <t>Dreno profundo com enchimento de brita e areia (1:1) escavação em material 2ª categoria,
inclusive transporte da areia e da brita em Vias Urbanas</t>
    </r>
  </si>
  <si>
    <r>
      <rPr>
        <sz val="10"/>
        <rFont val="Arial"/>
        <family val="2"/>
      </rPr>
      <t>Dreno profundo com enchimento de brita, escavação em material 1ª categoria,  inclusive
transporte da brita em Vias Urbanas</t>
    </r>
  </si>
  <si>
    <t>Dreno profundo com tubo poroso, D=0,20 m com enchim. de brita, escav. material 3ª categoria (DPR-01),  inclus. transporte brita e  tubo,  Vias Urbanas</t>
  </si>
  <si>
    <t>Dreno profundo com tubo poroso, D=0,20m com enchim. de brita e areia, escav. material 2ª categoria, inclusi. transp. areia,brita e  tubo Vias Urbanas</t>
  </si>
  <si>
    <t>Dreno profundo D=0,10m c/ enchim.brita, areia (1:1) escav. em mat. 3ª categoria, incl.geotêxtil não tecido RT 16kn/m, e transp. brita, areia V.Urbanas</t>
  </si>
  <si>
    <t>Dreno profundo D=0,10m c/ enchim.brita,areia (1:1) escav.mat. 1ª categoria, incl. geotêxtil não tecido RT16 kn/m e transp. areia,brita- Vias Urbanas</t>
  </si>
  <si>
    <t>Dreno profundo D=0,20m com enchimento de areia, escavação em material 1ª categoria (DPS-01), inclusive transporte da areia e do tubo em Vias Urbanas</t>
  </si>
  <si>
    <r>
      <rPr>
        <sz val="10"/>
        <rFont val="Arial"/>
        <family val="2"/>
      </rPr>
      <t>Dreno profundo D=0,20m com enchimento de brita e areia, escavação em material 1ª
categoria, inclusive transporte da brita e da areia, em Vias Urbanas</t>
    </r>
  </si>
  <si>
    <r>
      <rPr>
        <sz val="10"/>
        <rFont val="Arial"/>
        <family val="2"/>
      </rPr>
      <t>Dreno profundo para corte em solo, com enchimento em brita revestido com geotêxtil não
tecido RT-16, inclusive transporte da brita em Vias Urbanas</t>
    </r>
  </si>
  <si>
    <r>
      <rPr>
        <sz val="10"/>
        <rFont val="Arial"/>
        <family val="2"/>
      </rPr>
      <t>Dreno profundo solo c/tubo PEAD perfur. D=100mm envolto geotêxtil não tecido RT16kn,
preench.c/brita, inclus.transp.tubo exclus transp.brita V Urbanas</t>
    </r>
  </si>
  <si>
    <t>Dreno sub-horizontal D = 50 mm em PVC inclus. escavação em alteração de rocha, geotêxtil não tecido RT-16 exclusive transp. em Vias Urbanas</t>
  </si>
  <si>
    <t>Dreno sub-horizontal D = 50 mm em PVC inclus.escavação em rocha sã,  geotêxtil não tecido RT-16, exclusive transportes em Vias Urbanas</t>
  </si>
  <si>
    <t>Dreno sub-horizontal D=50 mm inclusive geotêxtil não tecido RT 16 kn/m, em PVC, exclusive transportes em Vias Urbanas</t>
  </si>
  <si>
    <t>Dreno sub-superficial rocha (h=0,55m) c/tubo PEAD perfur.d=100mm, env. geotêxtil RT-16, preenc.c/ brita, incl. transp. tubo, excl. transp brita-Vias Urb</t>
  </si>
  <si>
    <t>Dreno vertical D = 75 mm em PVC, inclusive geotêxtil não tecido RT-16, exclusive transportes, em Vias Urbanas</t>
  </si>
  <si>
    <t>Eletroduto de ferro galvanizado DN 4" , inclusive conexões, exclusive escavação e reaterro, fornecimento e assentamento, em Vias Urbanas</t>
  </si>
  <si>
    <t>Eletroduto para rede de lógica, inclusive conexões, em Vias Urbanas</t>
  </si>
  <si>
    <t>Eletroduto PVC diâmetro 75mm, fornecimento e assentamento em Vias Urbanas</t>
  </si>
  <si>
    <t>Eletroduto PVC rígido roscável diâm. 50 mm, fornecimento e assentamento em Vias Urbanas</t>
  </si>
  <si>
    <t>Eletroduto tipo Kanaflex  diâmetro 1 1/4", fornecimento e assentamento em Vias Urbanas</t>
  </si>
  <si>
    <t>Eletroduto tipo Kanaflex diâmetro 1 1/2", fornecimento e assentamento em Vias Urbanas</t>
  </si>
  <si>
    <t>Eletroduto tipo Kanaflex diâmetro 2", fornecimento e assentamento em Vias Urbanas</t>
  </si>
  <si>
    <t>Eletroduto tipo Kanaflex diâmetro 4", fornecimento e assentamento em Vias Urbanas</t>
  </si>
  <si>
    <t>Escada de madeira executada sobre terreno inclinado, com 80 cm de largura mínima em Vias Urbanas</t>
  </si>
  <si>
    <t>Escavação manual em mat. 1ª cat. H= 0,00 a 1,50 m c/ esgotamento em Vias Urbanas</t>
  </si>
  <si>
    <t>Escavação manual em mat. 1ª cat. H= 0,00 a 1,50 m em Vias Urbanas</t>
  </si>
  <si>
    <t>Escavação manual em mat. 1ª cat. H= 1,50 a 3,00 m c/ esgotamento em Vias Urbanas</t>
  </si>
  <si>
    <t>Escavação manual em mat. 1ª cat. H= 1,50 a 3,00 m em Vias Urbanas</t>
  </si>
  <si>
    <t>Escavação manual em mat. 1ª cat. H= 3,00 a 4,50 m c/ esgotamento, em Vias Urbanas</t>
  </si>
  <si>
    <t>Escavação manual em mat. 1ª cat. H= 3,00 a 4,50 m, em Vias Urbanas</t>
  </si>
  <si>
    <t>Escavação manual em mat. 2ª cat. H= 0,00 a 1,50 m c/ esgotamento, em Vias Urbanas</t>
  </si>
  <si>
    <t>Escavação manual em mat. 2ª cat. H= 0,00 a 1,50 m s/ detonação, em Vias Urbanas</t>
  </si>
  <si>
    <t>Escavação manual em mat. 2ª cat. H= 1,50 a 3,00 m c/ esgotamento, em Vias Urbanas</t>
  </si>
  <si>
    <t>Escavação manual em mat. 2ª cat. H= 1,50 a 3,00 m s/ detonação, em Vias Urbanas</t>
  </si>
  <si>
    <t>Escavação manual em mat. 2ª cat. H= 3,00 a 4,50 m c/ esgotamento, em Vias Urbanas</t>
  </si>
  <si>
    <t>Escavação manual em mat. 2ª cat. H= 3,00 a 4,50 m s/ detonação, em Vias Urbanas</t>
  </si>
  <si>
    <t>Escavação manual em mat. 3ª cat. H= 0,00 a 1,50 m, a fogo, em Vias Urbanas</t>
  </si>
  <si>
    <t>Escavação manual furos, valetas mat. 1ª cat. H= 0,00 a 1,50 m (dim. reduz.), em Vias Urbanas</t>
  </si>
  <si>
    <t>Escavação manual furos, valetas mat. 2ª cat. H= 0,00 a 1,50 m s/detonação (dim. reduz.), em Vias Urbanas</t>
  </si>
  <si>
    <t>Escavação mecânica de valas em material de 1ª categoria, 3,00 a 4,50 m, c/ esgotamento, carga do material, transp. material p/ bota-fora -Vias Urbanas</t>
  </si>
  <si>
    <r>
      <rPr>
        <sz val="10"/>
        <rFont val="Arial"/>
        <family val="2"/>
      </rPr>
      <t>Escavação mecânica de valas em 1ª categoria, profundidade de 4,50 a 6,00 m com
esgotamento, transp. DMT=20km, descarga e espalhamento, em Vias Urbanas</t>
    </r>
  </si>
  <si>
    <r>
      <rPr>
        <sz val="10"/>
        <rFont val="Arial"/>
        <family val="2"/>
      </rPr>
      <t>Escavação mecânica em material de 1ª cat. H= 0,00 a 1,50 m c/ esgotamento, em Vias
Urbanas</t>
    </r>
  </si>
  <si>
    <t>Escavação mecânica em material de 1ª cat. H= 0,00 a 1,50 m, em Vias Urbanas</t>
  </si>
  <si>
    <t>Escavação mecânica em material de 1ª cat. H= 1,50 a 3,00 m c/ esgotamento, em Vias
Urbanas</t>
  </si>
  <si>
    <t>Escavação mecânica em material de 1ª cat. H= 1,50 a 3,00 m, em Vias Urbanas</t>
  </si>
  <si>
    <r>
      <rPr>
        <sz val="10"/>
        <rFont val="Arial"/>
        <family val="2"/>
      </rPr>
      <t>Escavação mecânica em material de 1º cat. H= 3,00 a 4,50 m c/ esgotamento, em Vias
Urbanas</t>
    </r>
  </si>
  <si>
    <t>Escavação mecânica em material de 1ª cat. H= 3,00 a 4,50 m, em Vias Urbanas</t>
  </si>
  <si>
    <r>
      <rPr>
        <sz val="10"/>
        <rFont val="Arial"/>
        <family val="2"/>
      </rPr>
      <t>Escavação mecânica em material de 2ª cat. H= 0,00 a 1,50 m c/ esgotamento, em Vias
Urbanas</t>
    </r>
  </si>
  <si>
    <t>Escavação mecânica em material de 2ª cat. H= 0,00 a 1,50 m, em Vias Urbanas</t>
  </si>
  <si>
    <r>
      <rPr>
        <sz val="10"/>
        <rFont val="Arial"/>
        <family val="2"/>
      </rPr>
      <t>Escavação mecânica em material de 2ª cat. H= 1,50 a 3,00 m c/ esgotamento, em Vias
Urbanas</t>
    </r>
  </si>
  <si>
    <t>Escavação mecânica em material de 2ª cat. H= 1,50 a 3,00 m, em Vias Urbanas</t>
  </si>
  <si>
    <r>
      <rPr>
        <sz val="10"/>
        <rFont val="Arial"/>
        <family val="2"/>
      </rPr>
      <t>Escavação mecânica em material de 2ª cat. H= 3,00 a 4,50 m c/ esgotamento, em Vias
Urbanas</t>
    </r>
  </si>
  <si>
    <r>
      <rPr>
        <sz val="10"/>
        <rFont val="Arial"/>
        <family val="2"/>
      </rPr>
      <t>Escavação mecânica em material de 2º cat. H= 3,00 a 4,50 m c/ esgotamento em Vias
Urbanas</t>
    </r>
  </si>
  <si>
    <t>Escavação mecânica em material de 2ª cat. H= 3,00 a 4,50 m, em Vias Urbanas</t>
  </si>
  <si>
    <r>
      <rPr>
        <sz val="10"/>
        <rFont val="Arial"/>
        <family val="2"/>
      </rPr>
      <t>Escoramento de cavas e valas, inclusive fornecimento e transporte das madeiras, em Vias
Urbanas</t>
    </r>
  </si>
  <si>
    <r>
      <rPr>
        <sz val="10"/>
        <rFont val="Arial"/>
        <family val="2"/>
      </rPr>
      <t>Escoramento e cimbramento (bueiro celular), inclusive fornecimento e transporte das madeiras
,  em Vias Urbanas</t>
    </r>
  </si>
  <si>
    <r>
      <rPr>
        <sz val="10"/>
        <rFont val="Arial"/>
        <family val="2"/>
      </rPr>
      <t>Forma especial de madeira para meio fio, inclusive fornecimento e transporte das madeiras
em Vias Urbanas</t>
    </r>
  </si>
  <si>
    <r>
      <rPr>
        <sz val="10"/>
        <rFont val="Arial"/>
        <family val="2"/>
      </rPr>
      <t>Forma especial de madeira para sarjeta (gabarito), inclusive fornecimento e transporte das
madeiras, em Vias Urbanas</t>
    </r>
  </si>
  <si>
    <t>Forma metálica para meio fio, em Vias Urbanas</t>
  </si>
  <si>
    <r>
      <rPr>
        <sz val="10"/>
        <rFont val="Arial"/>
        <family val="2"/>
      </rPr>
      <t>Formas planas de madeira com 01 (um) reaproveitamento, inclusive fornecimento e transporte
das madeiras, em Vias Urbanas</t>
    </r>
  </si>
  <si>
    <r>
      <rPr>
        <sz val="10"/>
        <rFont val="Arial"/>
        <family val="2"/>
      </rPr>
      <t>Formas planas de madeira com 02 (dois) reaproveitamentos, inclusive fornecimento e
transporte das madeiras, em Vias Urbanas</t>
    </r>
  </si>
  <si>
    <r>
      <rPr>
        <sz val="10"/>
        <rFont val="Arial"/>
        <family val="2"/>
      </rPr>
      <t>Formas planas de madeira com 04 (quatro) reaproveitamentos, inclusive fornecimento e
transporte das madeiras, em Vias Urbanas</t>
    </r>
  </si>
  <si>
    <r>
      <rPr>
        <sz val="10"/>
        <rFont val="Arial"/>
        <family val="2"/>
      </rPr>
      <t>Formas planas de madeira sem reaproveitamento (forma perdida), inclusive fornecimento e
transporte das madeiras em Vias Urbanas</t>
    </r>
  </si>
  <si>
    <r>
      <rPr>
        <sz val="10"/>
        <rFont val="Arial"/>
        <family val="2"/>
      </rPr>
      <t>Gabião manta/colchão, p/ revest. canal em malha hex 6x8mm Zn-Al/PVC, e=2,8mm,h=0,23m,
inclus.aquis./assentam. pedra mão, exclus. transp., Vias Urbanas</t>
    </r>
  </si>
  <si>
    <t>Gabiões com caixas galvanizadas, sem manta, em Vias Urbanas</t>
  </si>
  <si>
    <t>Geotêxtil não tecido RT-16 kn/m, fornecimento e aplicação em Vias Urbanas</t>
  </si>
  <si>
    <t>Geotêxtil não-tecido com resistência longitudinal a tração 10kN/m, fornecimento e aplicação em Vias Urbanas</t>
  </si>
  <si>
    <t>Lastro de brita, inclusive transporte da brita em Vias Urbanas</t>
  </si>
  <si>
    <t>Limpeza e apicoamento manual de superfície de rocha em Vias Urbanas</t>
  </si>
  <si>
    <t>Limpeza e desobstrução de BDTC e BDCC em Vias Urbanas</t>
  </si>
  <si>
    <t>Limpeza e desobstrução de BQTC em Vias Urbanas</t>
  </si>
  <si>
    <t>Limpeza e desobstrução de BSTC e BSCC em Vias Urbanas</t>
  </si>
  <si>
    <t>Limpeza e desobstrução de BTTC e BTCC em Vias Urbanas</t>
  </si>
  <si>
    <t>Limpeza e preparo de superfície de aço em Vias Urbanas</t>
  </si>
  <si>
    <t>Meio fio de concreto pré-moldado (12 x 30 x 15) cm, inclusive caiação e transporte do meio fio em Vias Urbanas</t>
  </si>
  <si>
    <t>Montagem e desmontagem de escoramento tubular normal, em obras de arte na densidade de 5m de tubo por m³ de escoramento em Vias Urbanas</t>
  </si>
  <si>
    <t>Muro de testa em concreto para saída de dreno profundo em rocha, inclusive transporte do tubo em Vias Urbanas</t>
  </si>
  <si>
    <t>Pedra de mão p/ (concreto ciclópico ou alvenaria) rocha paga em medição em Vias Urbanas</t>
  </si>
  <si>
    <t>Pescoço de poço de visita H=0,30m, diâm. = 0,60 m, fornecimento, assentamento e transporte em Vias Urbanas</t>
  </si>
  <si>
    <t>Pintura com nata de cimento em Vias Urbanas</t>
  </si>
  <si>
    <t>Pintura interna ou externa sobre ferro, com tinta a base de resina de borracha clorada em Vias Urbanas</t>
  </si>
  <si>
    <t>Plataforma ou passarela de pinho de 1ª ou similar, 1" x 12", em Vias Urbanas</t>
  </si>
  <si>
    <t>Poço de visita em bloco pré-moldado para d=0,30 e 0,40 m (0,80 x 0,8 0m), em Vias Urbanas</t>
  </si>
  <si>
    <t>Poço de visita em bloco pré-moldado para d=0,60 m (1,00 x 1,00 m), em Vias Urbanas</t>
  </si>
  <si>
    <t>Poço de visita em bloco pré-moldado para d=0,80m (1,20x1,20m), em Vias Urbanas</t>
  </si>
  <si>
    <t>Poço de visita em bloco pré-moldado para d=1,00m (1,30x1,30m) (Vias Urbanas)</t>
  </si>
  <si>
    <t>Poço de visita em bloco pré-moldado para d=1,20m (1,50x1,50m), em Vias Urbanas</t>
  </si>
  <si>
    <t>Poço de Visita para BSTC diâm. 0,40 m em blocos de concreto, em Vias Urbanas</t>
  </si>
  <si>
    <t>Poço de visita para BSTC diâm. 0,60 m em blocos de concreto, em Vias Urbanas</t>
  </si>
  <si>
    <t>Poço de visita para BSTC diâm. 0,80 m em blocos de concreto, em Vias Urbanas</t>
  </si>
  <si>
    <r>
      <rPr>
        <sz val="10"/>
        <rFont val="Arial"/>
        <family val="2"/>
      </rPr>
      <t>Poço de visita (tubo D=0,40 m) H=1,50 m com tampão F.F.A.P., inclusive escavação e
transporte do tampão, em Vias Urbanas</t>
    </r>
  </si>
  <si>
    <r>
      <rPr>
        <sz val="10"/>
        <rFont val="Arial"/>
        <family val="2"/>
      </rPr>
      <t>Poço de visita (tubo D=0,60 m) H=1,70 m com tampão F.F.A.P., inclusive escavação e
transporte do tampão, em Vias Urbanas</t>
    </r>
  </si>
  <si>
    <r>
      <rPr>
        <sz val="10"/>
        <rFont val="Arial"/>
        <family val="2"/>
      </rPr>
      <t>Poço de visita (tubo D=0,80 m) H=1,90 m com tampão F.F.A.P., inclusive escavação e
transporte do tampão, em Vias Urbanas</t>
    </r>
  </si>
  <si>
    <r>
      <rPr>
        <sz val="10"/>
        <rFont val="Arial"/>
        <family val="2"/>
      </rPr>
      <t>Poço de visita (tubo D=1,00 m) H=2,10 m com tampão F.F.A.P., inclusive escavação e
transporte do tampão, em Vias Urbanas</t>
    </r>
  </si>
  <si>
    <r>
      <rPr>
        <sz val="10"/>
        <rFont val="Arial"/>
        <family val="2"/>
      </rPr>
      <t>Preparo manual de talude, compreendendo acerto, raspagem eventual de até 0,30 m de prof.
e afastamento lateral, em Vias Urbanas</t>
    </r>
  </si>
  <si>
    <r>
      <rPr>
        <sz val="10"/>
        <rFont val="Arial"/>
        <family val="2"/>
      </rPr>
      <t>Preparo manual de terreno, compreendendo acerto raspagem até 25 cm de profundidade e
afastamento lateral do material excedente, em Vias Urbanas</t>
    </r>
  </si>
  <si>
    <t>Reaterro com areia, tudo incluído, em Vias Urbanas</t>
  </si>
  <si>
    <t>Reaterro de cavas c/ compactação manual (apiloamento) (dim. reduz.), em Vias Urbanas</t>
  </si>
  <si>
    <t>Reaterro de cavas c/ compactação manual (apiloamento) em Vias Urbanas</t>
  </si>
  <si>
    <t>Reaterro de cavas c/ compactação mecânica (compactador manual), em Vias Urbanas</t>
  </si>
  <si>
    <t>Recuperação de poço de visita inclusive fornecimento tampão F.F.A.P., em Vias Urbanas</t>
  </si>
  <si>
    <t>Religação de rede de água em PVC DN 20 mm, inclusive conexões, em Vias Urbanas</t>
  </si>
  <si>
    <t>Religação de rede de água em PVC DN 25 mm, inclusive conexões, em Vias Urbanas</t>
  </si>
  <si>
    <t>Religação de rede de água em PVC DN 32 mm, inclusive conexões, em Vias Urbanas</t>
  </si>
  <si>
    <t>Religação de rede de água em PVC DN 75 mm, inclusive conexões, em Vias Urbanas</t>
  </si>
  <si>
    <r>
      <rPr>
        <sz val="10"/>
        <rFont val="Arial"/>
        <family val="2"/>
      </rPr>
      <t>Religação de rede de água em PVC PBA CL 15 DN 100 mm, inclusive conexões, em Vias
Urbanas</t>
    </r>
  </si>
  <si>
    <t>Remanejamento de ligação e religação de redes de esgoto, em Vias Urbanas</t>
  </si>
  <si>
    <t>Remoção de bueiros existentes, em Vias Urbanas</t>
  </si>
  <si>
    <r>
      <rPr>
        <sz val="10"/>
        <rFont val="Arial"/>
        <family val="2"/>
      </rPr>
      <t>Rip-rap c/ argamassa cimento areia 1:6, inclusive aquisição e transporte dos materiais, em
Vias Urbanas</t>
    </r>
  </si>
  <si>
    <t>Sarjeta de concreto DP-1 (0,081 m³/m) calha triangular, inclusive caiação, em Vias Urbanas</t>
  </si>
  <si>
    <t>Sarjeta de concreto DP-2 (0,085 m³/m) calha triangular, inclusive caiação, em Vias Urbanas</t>
  </si>
  <si>
    <t>Sarjeta de concreto SCA 40/10 - em Vias Urbanas</t>
  </si>
  <si>
    <t>Sarjeta de concreto (SCA 70/15) calha triangular, inclusive caiação, em Vias Urbanas</t>
  </si>
  <si>
    <t>Sarjeta de concreto (SCA 90/10) calha triangular, inclusive caiação, em Vias Urbanas</t>
  </si>
  <si>
    <r>
      <rPr>
        <sz val="10"/>
        <rFont val="Arial"/>
        <family val="2"/>
      </rPr>
      <t>Sarjeta de concreto (STC - 02) calha triangular em corte/aterro, inclusive caiação, em Vias
Urbanas</t>
    </r>
  </si>
  <si>
    <r>
      <rPr>
        <sz val="10"/>
        <rFont val="Arial"/>
        <family val="2"/>
      </rPr>
      <t>Sarjeta de concreto (STC - 04) calha triangular de bancada em corte, inclusive caiação, em
Vias Urbanas</t>
    </r>
  </si>
  <si>
    <t>Tampa de concreto em grelha, fornecimento, assentamento e transporte, em Vias Urbanas</t>
  </si>
  <si>
    <t>Tampão F.F.A.P. com 100 kg, fornecimento, assentamento e transporte em Vias Urbanas</t>
  </si>
  <si>
    <r>
      <rPr>
        <sz val="10"/>
        <rFont val="Arial"/>
        <family val="2"/>
      </rPr>
      <t>Tapume de vedação e proteção, executado com chapas de compensado resinado com 6 mm
de espessura, exclusive pintura, em Vias Urbanas</t>
    </r>
  </si>
  <si>
    <t>Tela de aço soldada Telcon Q-138 ou similar, fornecimento e assentamento em Vias Urbanas</t>
  </si>
  <si>
    <t>Tela de proteção de segurança de PVC cor laranja com suporte  para sinalização de obras em Vias Urbanas</t>
  </si>
  <si>
    <t>Terminal de dreno de alívio de pavimento (DP - TDA - 01) em Vias Urbanas</t>
  </si>
  <si>
    <r>
      <rPr>
        <sz val="10"/>
        <rFont val="Arial"/>
        <family val="2"/>
      </rPr>
      <t>Transporte de materiais encosta abaixo, serviço manual, inclusive carga e descarga em Vias
Urbanas</t>
    </r>
  </si>
  <si>
    <t>Transporte de materiais encosta acima, serviço manual, inclusive carga e descarga em Vias Urbanas</t>
  </si>
  <si>
    <r>
      <rPr>
        <sz val="10"/>
        <rFont val="Arial"/>
        <family val="2"/>
      </rPr>
      <t>Transposição de segmento de sarjeta - TSS 01, inclusive transporte do tubo de concreto em
Vias Urbanas</t>
    </r>
  </si>
  <si>
    <r>
      <rPr>
        <sz val="10"/>
        <rFont val="Arial"/>
        <family val="2"/>
      </rPr>
      <t>Trincheira drenante cega (0,50 x 1,70) m, com utilização de geotêxtil não tecido Rt-16 kn/m,
inclusive transporte da brita em Vias Urbanas</t>
    </r>
  </si>
  <si>
    <t>Trincheira drenante em madeira em Vias Urbanas</t>
  </si>
  <si>
    <t>Tubo de PVC NBR 5648 diâmetro 50 mm, fornecimento e assentamento em Vias Urbanas</t>
  </si>
  <si>
    <t>Tubo de PVC NBR 5648 diâmetro 75 mm, fornecimento e assentamento em Vias Urbanas</t>
  </si>
  <si>
    <t>Tubo de PVC rígido série R diâmetro 100 mm, fornecimento e assentamento em Vias Urbanas</t>
  </si>
  <si>
    <t>Tubo irrifort agropecuário diâmetro 32 mm, fornecimento e assentamento em Vias Urbanas</t>
  </si>
  <si>
    <t>Tubo para irrigação linha fixa PN40 50 mm, fornecimento e assentamento em Vias Urbanas</t>
  </si>
  <si>
    <t>Tubos de ferro fundido diâmetro 0,90 m, assentamento em Vias Urbanas</t>
  </si>
  <si>
    <r>
      <rPr>
        <sz val="10"/>
        <rFont val="Arial"/>
        <family val="2"/>
      </rPr>
      <t>Tubos para irrigação Linha fixa PN40, diâmetro 75 mm, fornecimento e assentamento em Vias
Urbanas</t>
    </r>
  </si>
  <si>
    <t>Valeta de pedra argamassada VPAR em Vias Urbanas</t>
  </si>
  <si>
    <t>Valeta de pedra jogada VPJ, inclusive transporte da pedra em Vias Urbanas</t>
  </si>
  <si>
    <t>Valeta de proteção de corte - desobstrução e limpeza em Vias Urbanas</t>
  </si>
  <si>
    <t>Grupo de serviço: INSTALAÇÃO DE CANTEIRO, MOBILIZAÇÃO E DESMOBILIZAÇ</t>
  </si>
  <si>
    <t>Aluguel de container p/ escritório c/ ar condicionado e banheiro, isolam.térmico e acústico, 2 luminárias, janela de vidro, tomada p/ comput. e telef.</t>
  </si>
  <si>
    <t>MOBILIZAÇÃO E DESMOBILIZAÇÃO</t>
  </si>
  <si>
    <t>Aluguel de container p/ escritório com ar condicionado, isolamento term/acust., 2 luminárias, janela de vidro, tomadas computador e telefone</t>
  </si>
  <si>
    <t>Aluguel de container para almoxarifado</t>
  </si>
  <si>
    <t>Aluguel de container tipo cozinha com isolamento térmico e acústico, 2 luminárias, piso
especial e janela</t>
  </si>
  <si>
    <t>Aluguel de container tipo refeitório simples, c/ 1 aparelho de ar condicionado, 2 luminárias e 2 janelas de vidro</t>
  </si>
  <si>
    <t>Aluguel de container tipo refeitório (2 unidades acopladas), c/ 2 aparelhos de ar condicionado, 4 lumináriase 4 janelas de vidro</t>
  </si>
  <si>
    <t>Aluguel de container tipo refeitório (3 unidades acopladas), c/ 3 aparelhos de ar condiocionado , 6 luminárias e 6 janelas de vidro</t>
  </si>
  <si>
    <t>Aluguel de container tipo sanitário com 3 vasos sanitários, lavatório, mictório, 5 chuveiros, 2 venezianas e piso especial</t>
  </si>
  <si>
    <t>Aluguel de container tipo vestiário, 2 luminárias, piso especial e janela</t>
  </si>
  <si>
    <r>
      <rPr>
        <sz val="10"/>
        <rFont val="Arial"/>
        <family val="2"/>
      </rPr>
      <t>Barracão com sanitário, em chapa compensada 12 mm e pont. 8x8cm, piso cimentado e
cobertura em telha de fibroc. 6mm, incl. ponto de luz e cx. inspeção</t>
    </r>
  </si>
  <si>
    <t>Barracão em chapa compensada 12mm e pont. 8x8cm, piso cimentado e cobertura de telhas fibrocimento 6mm, incl. ponto de luz</t>
  </si>
  <si>
    <t>Canaleta de concreto retangular com grelha em barra de aço</t>
  </si>
  <si>
    <t>Cobertura nova de telhas onduladas de fibrocimento 6,0mm, inclusive cumeeiras e acessórios de fixação</t>
  </si>
  <si>
    <t>Estrutura de madeira lei para telhado de telha ondulada de fibroc. esp. 6mm, c/ pontaletes e caibros, incl. com cupinicida, excl. telhas</t>
  </si>
  <si>
    <t>Galpão em peças de madeira 8x8cm e contravent. de 5x7cm, cobertura de telhas de fibroc. De 6mm, incl. ponto e cabo de alimentação da máquina</t>
  </si>
  <si>
    <t>Mobilização e desmobilização de caminhão basculante (máximo)</t>
  </si>
  <si>
    <t>h</t>
  </si>
  <si>
    <t>Mobilização e desmobilização de caminhão carroceria (máximo)</t>
  </si>
  <si>
    <t>Mobilização e desmobilização de caminhão tanque (6.000 L) (máximo)</t>
  </si>
  <si>
    <t>Mobilização e desmobilização de container acima de 150 km</t>
  </si>
  <si>
    <t>Mobilização e desmobilização de container até 50 km</t>
  </si>
  <si>
    <t>Mobilização e desmobilização de container de 51 km até 150 km</t>
  </si>
  <si>
    <t>Mobilização e desmobilização de equipamentos com carreta prancha (máximo)</t>
  </si>
  <si>
    <t>Rede de luz, incl. padrão entr. energia trifás. cabo ligação até barracões, quadro distrib., disj. E chave de força, cons. 20m entre padrão entr.e QDG</t>
  </si>
  <si>
    <t>Reservatório de fibra de vidro de 1000 L, incl. suporte em madeira de 7x12cm, elevado de 4m</t>
  </si>
  <si>
    <t>Sanitário e vestiário de 40/60 func., c/ 33,90m², paredes chapa compens. 12mm e pont. 8x8cm , piso ciment., cobert. telha fibroc., incl. luz e cx. insp</t>
  </si>
  <si>
    <t>Sistema separador de água e óleo</t>
  </si>
  <si>
    <r>
      <rPr>
        <sz val="10"/>
        <rFont val="Arial"/>
        <family val="2"/>
      </rPr>
      <t>Tapume madeira compensada resinada e= 12mm h=2,20m, estr. c/ mad reflorest., incl
montagem e pintura esmalte sintético</t>
    </r>
  </si>
  <si>
    <t>Tapume Telha Metálica Ondulada 0,50mm Branca h=2,20m, incl. montagem estr. mad. 8"x8",incl. faixas pint. esmalte sintético c/ h=40cm (Reaproveitamento 2x)</t>
  </si>
  <si>
    <t>Grupo de serviço: ADMINISTRAÇÃO LOCAL</t>
  </si>
  <si>
    <t>Administração Local  (valor mensal a calcular de acordo com a obra)</t>
  </si>
  <si>
    <t>vb</t>
  </si>
  <si>
    <t>ADMINISTRAÇÃO LOCAL</t>
  </si>
  <si>
    <r>
      <t xml:space="preserve">TRANSPORTE, CARGA E DESCARGA - VALORES </t>
    </r>
    <r>
      <rPr>
        <b/>
        <u/>
        <sz val="10"/>
        <rFont val="Arial"/>
        <family val="2"/>
      </rPr>
      <t>SEM</t>
    </r>
    <r>
      <rPr>
        <b/>
        <sz val="10"/>
        <rFont val="Arial"/>
        <family val="2"/>
      </rPr>
      <t xml:space="preserve"> BDI</t>
    </r>
  </si>
  <si>
    <t>CÓDIGO</t>
  </si>
  <si>
    <t>SERVIÇO</t>
  </si>
  <si>
    <t>UNIDADE</t>
  </si>
  <si>
    <t>Fórmula de Transporte (R$/t)</t>
  </si>
  <si>
    <t>k1</t>
  </si>
  <si>
    <t>k2</t>
  </si>
  <si>
    <t>k3</t>
  </si>
  <si>
    <t>LOCAL COM DMT ATÉ 3,0 KM (Caminhão basculante)</t>
  </si>
  <si>
    <t>1,388XP + 1,534XR + 2,435</t>
  </si>
  <si>
    <t>LOCAL COM DMT DE 10,1 A 15,0 KM (Caminhão basculante)</t>
  </si>
  <si>
    <t>0,957XP + 1,013XR + 2,154</t>
  </si>
  <si>
    <t>LOCAL COM DMT DE 3,1 A 5,0 KM (Caminhão basculante)</t>
  </si>
  <si>
    <t>1,244XP + 1,400XR + 2,334</t>
  </si>
  <si>
    <t>LOCAL COM DMT DE 5,1 A 10,0 KM (Caminhão basculante)</t>
  </si>
  <si>
    <t>1,075XP + 1,195XR + 2,240</t>
  </si>
  <si>
    <t>Transporte de materiais para DMT acima de 15 KM (Caminhão basculante)</t>
  </si>
  <si>
    <t>0,363XP + 0,384XR + 13,901</t>
  </si>
  <si>
    <t>Transporte de Material Asfáltico (DNIT), inclusive BDI diferenciado</t>
  </si>
  <si>
    <t>0,602XP + 0,713XR + 64,306</t>
  </si>
  <si>
    <t>Transporte Local de Materiais (TR-101-01) (Vias urbanas - Caminhão basculante)</t>
  </si>
  <si>
    <t>1,679XP + 2,239XR + 2,799</t>
  </si>
  <si>
    <t>TR-201-00 (Comercial - Caminhão basculante)</t>
  </si>
  <si>
    <t>1,075XP + 1,120XR + 4,481</t>
  </si>
  <si>
    <t>TR-202-00 (Comercial - Caminhão basculante)</t>
  </si>
  <si>
    <t>1,075XP + 1,120XR</t>
  </si>
  <si>
    <t>TR-202-01 (Comercial - Caminhão basculante)</t>
  </si>
  <si>
    <t>TR-203-00 (Comercial - Caminhão carroceria)</t>
  </si>
  <si>
    <t>1,052XP + 1,094XR</t>
  </si>
  <si>
    <t>TR-203-01 (Comercial - Caminhão carroceria)</t>
  </si>
  <si>
    <t>TR-204-00 (Comercial - Carreta prancha)</t>
  </si>
  <si>
    <t>1,733XP + 1,805XR</t>
  </si>
  <si>
    <t>TR-204-01 (Comercial - Carreta com Prancha)</t>
  </si>
  <si>
    <t>TR-301-00 (Massa Asfáltica)</t>
  </si>
  <si>
    <t>1,618XP + 1,680XR + 12,448</t>
  </si>
  <si>
    <t>Descrição da mão de obra</t>
  </si>
  <si>
    <t>Valor com encargos</t>
  </si>
  <si>
    <t>003 - ENCARGOS SOCIAIS E COMPLEMENTARES</t>
  </si>
  <si>
    <t>Ajudante de carpinteiro</t>
  </si>
  <si>
    <t>Ajudante de carpinteiro de O.A.C.</t>
  </si>
  <si>
    <t>Ajudante de eletricista</t>
  </si>
  <si>
    <t>Ajudante de máquina</t>
  </si>
  <si>
    <t>Ajudante de pedreiro O.A.C.</t>
  </si>
  <si>
    <t>Ajudante de pedreiro O.A.E.</t>
  </si>
  <si>
    <t>Almoxarife</t>
  </si>
  <si>
    <t>Apontador</t>
  </si>
  <si>
    <t>Armador</t>
  </si>
  <si>
    <t>Auxiliar de almoxarife</t>
  </si>
  <si>
    <t>Auxiliar de serviços gerais</t>
  </si>
  <si>
    <t>Blaster</t>
  </si>
  <si>
    <t>Cabo de fogo</t>
  </si>
  <si>
    <t>Calceteiro</t>
  </si>
  <si>
    <t>Capataz de ar comprimido</t>
  </si>
  <si>
    <t>Carpinteiro de O.A.C.</t>
  </si>
  <si>
    <t>Carpinteiro de O.A.E.</t>
  </si>
  <si>
    <t>Cavouqueiro</t>
  </si>
  <si>
    <t>Compressorista</t>
  </si>
  <si>
    <t>Eletricista</t>
  </si>
  <si>
    <t>Encarregado de britador</t>
  </si>
  <si>
    <t>Encarregado de escritório</t>
  </si>
  <si>
    <t>Encarregado de fundação</t>
  </si>
  <si>
    <t>Encarregado de O.A.C.</t>
  </si>
  <si>
    <t>Encarregado de pavimentação</t>
  </si>
  <si>
    <t>Encarregado de pesagem</t>
  </si>
  <si>
    <t>Encarregado de pista</t>
  </si>
  <si>
    <t>Encarregado de protensao</t>
  </si>
  <si>
    <t>Encarregado de terraplenagem</t>
  </si>
  <si>
    <t>Encarregado de usina</t>
  </si>
  <si>
    <t>Encarregado Geral</t>
  </si>
  <si>
    <t>Encarregado O.A.E.</t>
  </si>
  <si>
    <t>Escavadeirista</t>
  </si>
  <si>
    <t>Feitor</t>
  </si>
  <si>
    <t>Greidista</t>
  </si>
  <si>
    <t>Laboratorista de Usina</t>
  </si>
  <si>
    <t>Marroeiro</t>
  </si>
  <si>
    <t>Marteleteiro</t>
  </si>
  <si>
    <t>Meio Oficial</t>
  </si>
  <si>
    <t>Montador</t>
  </si>
  <si>
    <t>Motorista</t>
  </si>
  <si>
    <t>Oficial</t>
  </si>
  <si>
    <t>Operador de bate-estacas</t>
  </si>
  <si>
    <t>Operador de betoneira</t>
  </si>
  <si>
    <t>Operador de campânula p/ tubulaçao</t>
  </si>
  <si>
    <t>Operador de máquina</t>
  </si>
  <si>
    <t>Operador de protensão</t>
  </si>
  <si>
    <t>Operador de roçadeira</t>
  </si>
  <si>
    <t>Operador de usina</t>
  </si>
  <si>
    <t>Operário braçal</t>
  </si>
  <si>
    <t>Patrolista</t>
  </si>
  <si>
    <t>Pedreiro de O.A.C.</t>
  </si>
  <si>
    <t>Pedreiro de O.A.E.</t>
  </si>
  <si>
    <t>Pintor</t>
  </si>
  <si>
    <t>Poceiro</t>
  </si>
  <si>
    <t>Rasteleiro</t>
  </si>
  <si>
    <t>Serralheiro</t>
  </si>
  <si>
    <t>Servente</t>
  </si>
  <si>
    <t>Servente de usina</t>
  </si>
  <si>
    <t>Sinaleiro</t>
  </si>
  <si>
    <t>Soldador</t>
  </si>
  <si>
    <t>Sondador</t>
  </si>
  <si>
    <t>Supervisor Técnico de Montagem</t>
  </si>
  <si>
    <t>Trabalhador sob ar comprimido</t>
  </si>
  <si>
    <t>Tratorista</t>
  </si>
  <si>
    <t>Vigia</t>
  </si>
  <si>
    <t>004 - CONSULTORIA</t>
  </si>
  <si>
    <t>Advogado</t>
  </si>
  <si>
    <t>Analista de sistemas (júnior)</t>
  </si>
  <si>
    <t>Analista de sistemas (sênior)</t>
  </si>
  <si>
    <t>Arqueólogo (Pleno)</t>
  </si>
  <si>
    <t>Assistente Social (Pleno)</t>
  </si>
  <si>
    <t>Auxiliar de administraçao</t>
  </si>
  <si>
    <t>Auxiliar de engenharia</t>
  </si>
  <si>
    <t>Auxiliar de escritório</t>
  </si>
  <si>
    <t>Auxiliar de laboratório</t>
  </si>
  <si>
    <t>Auxiliar de Serviços Gerais</t>
  </si>
  <si>
    <t>Auxiliar de topografia</t>
  </si>
  <si>
    <t>Auxiliar técnico</t>
  </si>
  <si>
    <t>Biólogo (Pleno)</t>
  </si>
  <si>
    <t>Contador de nível superior</t>
  </si>
  <si>
    <t>Desenhista</t>
  </si>
  <si>
    <t>Desenhista projetista</t>
  </si>
  <si>
    <t>Digitador</t>
  </si>
  <si>
    <t>Economista</t>
  </si>
  <si>
    <t>Engenheiro auxiliar</t>
  </si>
  <si>
    <t>Engenheiro coordenador</t>
  </si>
  <si>
    <t>Engenheiro junior</t>
  </si>
  <si>
    <t>Engenheiro pleno</t>
  </si>
  <si>
    <t>Engenheiro sênior</t>
  </si>
  <si>
    <t>Especialista Ambiental (Coordenador de Estudos)</t>
  </si>
  <si>
    <t>Especialista em meio ambiente</t>
  </si>
  <si>
    <t>Historiador (Pleno)</t>
  </si>
  <si>
    <t>Laboratorista</t>
  </si>
  <si>
    <t>Laboratorista auxiliar</t>
  </si>
  <si>
    <t>Laboratorista chefe</t>
  </si>
  <si>
    <t>Nivelador</t>
  </si>
  <si>
    <t>Pedagogo (Pleno)</t>
  </si>
  <si>
    <t>Secretária</t>
  </si>
  <si>
    <t>Servente consultoria</t>
  </si>
  <si>
    <t>Técnico de campo</t>
  </si>
  <si>
    <t>Técnico de estradas I</t>
  </si>
  <si>
    <t>Técnico de Estradas II</t>
  </si>
  <si>
    <t>Técnico de Estradas III</t>
  </si>
  <si>
    <t>Técnico de nível médio</t>
  </si>
  <si>
    <t>Técnico de Segurança</t>
  </si>
  <si>
    <t>Técnico em meio ambiente</t>
  </si>
  <si>
    <t>Técnico Especial</t>
  </si>
  <si>
    <t>Topógrafo</t>
  </si>
  <si>
    <t>Topógrafo auxiliar (nivelador)</t>
  </si>
  <si>
    <t>Topógrafo chefe</t>
  </si>
  <si>
    <t>Veterinário</t>
  </si>
  <si>
    <r>
      <rPr>
        <b/>
        <sz val="7"/>
        <rFont val="Arial"/>
        <family val="2"/>
      </rPr>
      <t>Cód. Padrão</t>
    </r>
  </si>
  <si>
    <r>
      <rPr>
        <b/>
        <sz val="7"/>
        <rFont val="Arial"/>
        <family val="2"/>
      </rPr>
      <t>Descrição do material</t>
    </r>
  </si>
  <si>
    <r>
      <rPr>
        <b/>
        <sz val="7"/>
        <rFont val="Arial"/>
        <family val="2"/>
      </rPr>
      <t>Unidade</t>
    </r>
  </si>
  <si>
    <r>
      <rPr>
        <b/>
        <sz val="7"/>
        <rFont val="Arial"/>
        <family val="2"/>
      </rPr>
      <t>Custo Unitário</t>
    </r>
  </si>
  <si>
    <r>
      <rPr>
        <sz val="7"/>
        <rFont val="Arial MT"/>
        <family val="2"/>
      </rPr>
      <t>Abraçadeira para fixação de eletroduto diâm. 3/4"</t>
    </r>
  </si>
  <si>
    <r>
      <rPr>
        <sz val="7"/>
        <rFont val="Arial MT"/>
        <family val="2"/>
      </rPr>
      <t>Ud</t>
    </r>
  </si>
  <si>
    <r>
      <rPr>
        <sz val="7"/>
        <rFont val="Arial MT"/>
        <family val="2"/>
      </rPr>
      <t>Abraçadeira para fixação de semáforo em braço/coluna  de diâmetro 101 ou 114mm</t>
    </r>
  </si>
  <si>
    <r>
      <rPr>
        <sz val="7"/>
        <rFont val="Arial MT"/>
        <family val="2"/>
      </rPr>
      <t>Acetileno</t>
    </r>
  </si>
  <si>
    <r>
      <rPr>
        <sz val="7"/>
        <rFont val="Arial MT"/>
        <family val="2"/>
      </rPr>
      <t>kg</t>
    </r>
  </si>
  <si>
    <r>
      <rPr>
        <sz val="7"/>
        <rFont val="Arial MT"/>
        <family val="2"/>
      </rPr>
      <t>Aço (barra) GEWI ou equivalente, ST 85/105, de 32mm</t>
    </r>
  </si>
  <si>
    <r>
      <rPr>
        <sz val="7"/>
        <rFont val="Arial MT"/>
        <family val="2"/>
      </rPr>
      <t>M</t>
    </r>
  </si>
  <si>
    <r>
      <rPr>
        <sz val="7"/>
        <rFont val="Arial MT"/>
        <family val="2"/>
      </rPr>
      <t>Aço (barra) GEWI ou similar,ST 50/55 diâmetro de 32mm</t>
    </r>
  </si>
  <si>
    <r>
      <rPr>
        <sz val="7"/>
        <rFont val="Arial MT"/>
        <family val="2"/>
      </rPr>
      <t>Aço CA-25 (granel) - (preço médio)</t>
    </r>
  </si>
  <si>
    <r>
      <rPr>
        <sz val="7"/>
        <rFont val="Arial MT"/>
        <family val="2"/>
      </rPr>
      <t>Aço CA-25 (granel) D=1/2"</t>
    </r>
  </si>
  <si>
    <r>
      <rPr>
        <sz val="7"/>
        <rFont val="Arial MT"/>
        <family val="2"/>
      </rPr>
      <t>Aço CA-25 (granel) D=3/8"</t>
    </r>
  </si>
  <si>
    <r>
      <rPr>
        <sz val="7"/>
        <rFont val="Arial MT"/>
        <family val="2"/>
      </rPr>
      <t>Aço CA-50 (carreta 20 t) D=1/2" a 3/8"</t>
    </r>
  </si>
  <si>
    <r>
      <rPr>
        <sz val="7"/>
        <rFont val="Arial MT"/>
        <family val="2"/>
      </rPr>
      <t>Aço CA-50 diam 12.5 a 25 mm</t>
    </r>
  </si>
  <si>
    <r>
      <rPr>
        <sz val="7"/>
        <rFont val="Arial MT"/>
        <family val="2"/>
      </rPr>
      <t>Aço CA-50 diam. 6.3 a 10 mm</t>
    </r>
  </si>
  <si>
    <r>
      <rPr>
        <sz val="7"/>
        <rFont val="Arial MT"/>
        <family val="2"/>
      </rPr>
      <t>Aço CA-50 (granel) - (preço médio)</t>
    </r>
  </si>
  <si>
    <r>
      <rPr>
        <sz val="7"/>
        <rFont val="Arial MT"/>
        <family val="2"/>
      </rPr>
      <t>Aço CA-50 (granel) diam. 1/2"</t>
    </r>
  </si>
  <si>
    <r>
      <rPr>
        <sz val="7"/>
        <rFont val="Arial MT"/>
        <family val="2"/>
      </rPr>
      <t>Aço CA-50 (granel) diam. 3/8"</t>
    </r>
  </si>
  <si>
    <r>
      <rPr>
        <sz val="7"/>
        <rFont val="Arial MT"/>
        <family val="2"/>
      </rPr>
      <t>Aço CA-60 (granel) (preço médio)</t>
    </r>
  </si>
  <si>
    <r>
      <rPr>
        <sz val="7"/>
        <rFont val="Arial MT"/>
        <family val="2"/>
      </rPr>
      <t>Aço (cordoalha de 7 fios)  CP 190 RB-12,7 mm</t>
    </r>
  </si>
  <si>
    <r>
      <rPr>
        <sz val="7"/>
        <rFont val="Arial MT"/>
        <family val="2"/>
      </rPr>
      <t>Aço diâmetro 29,3mm para tirante, referência Rocsolo ou equivalente</t>
    </r>
  </si>
  <si>
    <r>
      <rPr>
        <sz val="7"/>
        <rFont val="Arial MT"/>
        <family val="2"/>
      </rPr>
      <t>Adesivo epoxi bicomponente para fissuras, em latas de 1kg, Sikadur 32 ou equivalente</t>
    </r>
  </si>
  <si>
    <r>
      <rPr>
        <sz val="7"/>
        <rFont val="Arial MT"/>
        <family val="2"/>
      </rPr>
      <t>LAT</t>
    </r>
  </si>
  <si>
    <r>
      <rPr>
        <sz val="7"/>
        <rFont val="Arial MT"/>
        <family val="2"/>
      </rPr>
      <t>Adesivo estrutural tixotrópico a base de epoxi para colagem de pré-moldados em latas de 1kg -Sikadur 31</t>
    </r>
  </si>
  <si>
    <r>
      <rPr>
        <sz val="7"/>
        <rFont val="Arial MT"/>
        <family val="2"/>
      </rPr>
      <t>Adesivo para PVC soldável</t>
    </r>
  </si>
  <si>
    <r>
      <rPr>
        <sz val="7"/>
        <rFont val="Arial MT"/>
        <family val="2"/>
      </rPr>
      <t>Kg</t>
    </r>
  </si>
  <si>
    <r>
      <rPr>
        <sz val="7"/>
        <rFont val="Arial MT"/>
        <family val="2"/>
      </rPr>
      <t>Adubo NPK</t>
    </r>
  </si>
  <si>
    <r>
      <rPr>
        <sz val="7"/>
        <rFont val="Arial MT"/>
        <family val="2"/>
      </rPr>
      <t>Agua potável tratada (CESAN)</t>
    </r>
  </si>
  <si>
    <r>
      <rPr>
        <sz val="7"/>
        <rFont val="Arial MT"/>
        <family val="2"/>
      </rPr>
      <t>M3</t>
    </r>
  </si>
  <si>
    <r>
      <rPr>
        <sz val="7"/>
        <rFont val="Arial MT"/>
        <family val="2"/>
      </rPr>
      <t>Aguarráz mineral</t>
    </r>
  </si>
  <si>
    <r>
      <rPr>
        <sz val="7"/>
        <rFont val="Arial MT"/>
        <family val="2"/>
      </rPr>
      <t>L</t>
    </r>
  </si>
  <si>
    <r>
      <rPr>
        <sz val="7"/>
        <rFont val="Arial MT"/>
        <family val="2"/>
      </rPr>
      <t>Alcool etílico hidratado</t>
    </r>
  </si>
  <si>
    <r>
      <rPr>
        <sz val="7"/>
        <rFont val="Arial MT"/>
        <family val="2"/>
      </rPr>
      <t>Aluguel  mensal de máquina fotográfica (20.1 MP)</t>
    </r>
  </si>
  <si>
    <r>
      <rPr>
        <sz val="7"/>
        <rFont val="Arial MT"/>
        <family val="2"/>
      </rPr>
      <t>Mes</t>
    </r>
  </si>
  <si>
    <r>
      <rPr>
        <sz val="7"/>
        <rFont val="Arial MT"/>
        <family val="2"/>
      </rPr>
      <t xml:space="preserve">Aluguel computador com : Processador 2,80 GHz , Memória RAM 4,00 GB, Sistema Operacional 32 Bits, Windows
</t>
    </r>
    <r>
      <rPr>
        <sz val="7"/>
        <rFont val="Arial MT"/>
        <family val="2"/>
      </rPr>
      <t>com Pacote Office</t>
    </r>
  </si>
  <si>
    <r>
      <rPr>
        <sz val="7"/>
        <rFont val="Arial MT"/>
        <family val="2"/>
      </rPr>
      <t>Aluguel de tubo equipado completo para andaime com h=10,0 m</t>
    </r>
  </si>
  <si>
    <r>
      <rPr>
        <sz val="7"/>
        <rFont val="Arial MT"/>
        <family val="2"/>
      </rPr>
      <t>Aluguel mensal de escritório até 50m2</t>
    </r>
  </si>
  <si>
    <r>
      <rPr>
        <sz val="7"/>
        <rFont val="Arial MT"/>
        <family val="2"/>
      </rPr>
      <t>m²xmês</t>
    </r>
  </si>
  <si>
    <r>
      <rPr>
        <sz val="7"/>
        <rFont val="Arial MT"/>
        <family val="2"/>
      </rPr>
      <t>Aluguel mensal de GPS Geodésico dupla frequência (L1/L2)</t>
    </r>
  </si>
  <si>
    <r>
      <rPr>
        <sz val="7"/>
        <rFont val="Arial MT"/>
        <family val="2"/>
      </rPr>
      <t>Aluguel mensal de instrumento de topografia ( Estação Total )</t>
    </r>
  </si>
  <si>
    <r>
      <rPr>
        <sz val="7"/>
        <rFont val="Arial MT"/>
        <family val="2"/>
      </rPr>
      <t>Aluguel mensal de laboratório de betume</t>
    </r>
  </si>
  <si>
    <r>
      <rPr>
        <sz val="7"/>
        <rFont val="Arial MT"/>
        <family val="2"/>
      </rPr>
      <t>Aluguel mensal de laboratório de concreto</t>
    </r>
  </si>
  <si>
    <r>
      <rPr>
        <sz val="7"/>
        <rFont val="Arial MT"/>
        <family val="2"/>
      </rPr>
      <t>Aluguel mensal de laboratório de solos</t>
    </r>
  </si>
  <si>
    <r>
      <rPr>
        <sz val="7"/>
        <rFont val="Arial MT"/>
        <family val="2"/>
      </rPr>
      <t>Aluguel mensal de mobiliário - escritório (nº ocupantes x mês)</t>
    </r>
  </si>
  <si>
    <r>
      <rPr>
        <sz val="7"/>
        <rFont val="Arial MT"/>
        <family val="2"/>
      </rPr>
      <t>Nxmês</t>
    </r>
  </si>
  <si>
    <r>
      <rPr>
        <sz val="7"/>
        <rFont val="Arial MT"/>
        <family val="2"/>
      </rPr>
      <t>Aluguel mensal de residência - engenheiro, incluindo despesas gerais e mobiliário</t>
    </r>
  </si>
  <si>
    <r>
      <rPr>
        <sz val="7"/>
        <rFont val="Arial MT"/>
        <family val="2"/>
      </rPr>
      <t>Aluguel mensal de utilitário exclusive motorista e combustível</t>
    </r>
  </si>
  <si>
    <r>
      <rPr>
        <sz val="7"/>
        <rFont val="Arial MT"/>
        <family val="2"/>
      </rPr>
      <t>Aluguel mensal de veículos tipo Gol  1.6, exclusive motorista e combustível</t>
    </r>
  </si>
  <si>
    <r>
      <rPr>
        <sz val="7"/>
        <rFont val="Arial MT"/>
        <family val="2"/>
      </rPr>
      <t>Aluguel multifuncional A4  monocromática</t>
    </r>
  </si>
  <si>
    <r>
      <rPr>
        <sz val="7"/>
        <rFont val="Arial MT"/>
        <family val="2"/>
      </rPr>
      <t>Anéis de borracha para PVC PBA  75mm</t>
    </r>
  </si>
  <si>
    <r>
      <rPr>
        <sz val="7"/>
        <rFont val="Arial MT"/>
        <family val="2"/>
      </rPr>
      <t>Anéis de borracha para PVC PBA 100mm</t>
    </r>
  </si>
  <si>
    <r>
      <rPr>
        <sz val="7"/>
        <rFont val="Arial MT"/>
        <family val="2"/>
      </rPr>
      <t>Anel para compensação angular até 45°</t>
    </r>
  </si>
  <si>
    <r>
      <rPr>
        <sz val="7"/>
        <rFont val="Arial MT"/>
        <family val="2"/>
      </rPr>
      <t>Anel pré moldado para bueiro celular 1,50 x 1,50 x 1,00m CL45</t>
    </r>
  </si>
  <si>
    <r>
      <rPr>
        <sz val="7"/>
        <rFont val="Arial MT"/>
        <family val="2"/>
      </rPr>
      <t>Anel pré moldado para bueiro celular 2,00 x 2,00 x 1,00m CL 45</t>
    </r>
  </si>
  <si>
    <r>
      <rPr>
        <sz val="7"/>
        <rFont val="Arial MT"/>
        <family val="2"/>
      </rPr>
      <t>Anel pré moldado para bueiro celular 2,50 x 2,50 x 1,00m CL 45</t>
    </r>
  </si>
  <si>
    <r>
      <rPr>
        <sz val="7"/>
        <rFont val="Arial MT"/>
        <family val="2"/>
      </rPr>
      <t>Anel pré-moldado em concreto para sumidouro diam. 2,0m MF</t>
    </r>
  </si>
  <si>
    <r>
      <rPr>
        <sz val="7"/>
        <rFont val="Arial MT"/>
        <family val="2"/>
      </rPr>
      <t>Anel pré-moldado para bueiro celular 3,00 x 3,00 x 1,00m CL 45</t>
    </r>
  </si>
  <si>
    <r>
      <rPr>
        <sz val="7"/>
        <rFont val="Arial MT"/>
        <family val="2"/>
      </rPr>
      <t>Anteparo 3 x 300 mm</t>
    </r>
  </si>
  <si>
    <r>
      <rPr>
        <sz val="7"/>
        <rFont val="Arial MT"/>
        <family val="2"/>
      </rPr>
      <t>Anti-óxido de base de resina alquídica modificada</t>
    </r>
  </si>
  <si>
    <r>
      <rPr>
        <sz val="7"/>
        <rFont val="Arial MT"/>
        <family val="2"/>
      </rPr>
      <t>GL</t>
    </r>
  </si>
  <si>
    <r>
      <rPr>
        <sz val="7"/>
        <rFont val="Arial MT"/>
        <family val="2"/>
      </rPr>
      <t>Aquisição de máquina fotográfica (12.1 MP)</t>
    </r>
  </si>
  <si>
    <r>
      <rPr>
        <sz val="7"/>
        <rFont val="Arial MT"/>
        <family val="2"/>
      </rPr>
      <t>Arame farpado fio 16 rolo 500 m</t>
    </r>
  </si>
  <si>
    <r>
      <rPr>
        <sz val="7"/>
        <rFont val="Arial MT"/>
        <family val="2"/>
      </rPr>
      <t>rl</t>
    </r>
  </si>
  <si>
    <r>
      <rPr>
        <sz val="7"/>
        <rFont val="Arial MT"/>
        <family val="2"/>
      </rPr>
      <t>Arame nº 06 galvanizado</t>
    </r>
  </si>
  <si>
    <r>
      <rPr>
        <sz val="7"/>
        <rFont val="Arial MT"/>
        <family val="2"/>
      </rPr>
      <t>Arame nº 10 galvanizado</t>
    </r>
  </si>
  <si>
    <r>
      <rPr>
        <sz val="7"/>
        <rFont val="Arial MT"/>
        <family val="2"/>
      </rPr>
      <t>Arame nº 12 galvanizado</t>
    </r>
  </si>
  <si>
    <r>
      <rPr>
        <sz val="7"/>
        <rFont val="Arial MT"/>
        <family val="2"/>
      </rPr>
      <t>Arame nº 16 galvanizado</t>
    </r>
  </si>
  <si>
    <r>
      <rPr>
        <sz val="7"/>
        <rFont val="Arial MT"/>
        <family val="2"/>
      </rPr>
      <t>Arame ovalado liso (cerca) 45 kg - 1.000m</t>
    </r>
  </si>
  <si>
    <r>
      <rPr>
        <sz val="7"/>
        <rFont val="Arial MT"/>
        <family val="2"/>
      </rPr>
      <t>Arame recozido 18</t>
    </r>
  </si>
  <si>
    <r>
      <rPr>
        <sz val="7"/>
        <rFont val="Arial MT"/>
        <family val="2"/>
      </rPr>
      <t>Areia de rio (preço médio)</t>
    </r>
  </si>
  <si>
    <r>
      <rPr>
        <sz val="7"/>
        <rFont val="Arial MT"/>
        <family val="2"/>
      </rPr>
      <t>Areia grossa jazida com carregamento mecânico</t>
    </r>
  </si>
  <si>
    <r>
      <rPr>
        <sz val="7"/>
        <rFont val="Arial MT"/>
        <family val="2"/>
      </rPr>
      <t>m3</t>
    </r>
  </si>
  <si>
    <r>
      <rPr>
        <sz val="7"/>
        <rFont val="Arial MT"/>
        <family val="2"/>
      </rPr>
      <t>Areia grossa rio com carregamento mecânico</t>
    </r>
  </si>
  <si>
    <r>
      <rPr>
        <sz val="7"/>
        <rFont val="Arial MT"/>
        <family val="2"/>
      </rPr>
      <t>Areia média jazida com carregamento mecânico</t>
    </r>
  </si>
  <si>
    <r>
      <rPr>
        <sz val="7"/>
        <rFont val="Arial MT"/>
        <family val="2"/>
      </rPr>
      <t>Areia suja jazida com carregamento mecânico</t>
    </r>
  </si>
  <si>
    <r>
      <rPr>
        <sz val="7"/>
        <rFont val="Arial MT"/>
        <family val="2"/>
      </rPr>
      <t>Argamassa expansiva</t>
    </r>
  </si>
  <si>
    <r>
      <rPr>
        <sz val="7"/>
        <rFont val="Arial MT"/>
        <family val="2"/>
      </rPr>
      <t>Argamassa polimérica de reparo estrutural, bicomponente</t>
    </r>
  </si>
  <si>
    <r>
      <rPr>
        <sz val="7"/>
        <rFont val="Arial MT"/>
        <family val="2"/>
      </rPr>
      <t>Argila (barreiras comerciais - saibreiras)</t>
    </r>
  </si>
  <si>
    <r>
      <rPr>
        <sz val="7"/>
        <rFont val="Arial MT"/>
        <family val="2"/>
      </rPr>
      <t>Armação secundária para isolador de porcelana 3 x 16</t>
    </r>
  </si>
  <si>
    <r>
      <rPr>
        <sz val="7"/>
        <rFont val="Arial MT"/>
        <family val="2"/>
      </rPr>
      <t>ARMCO BDTM D=1,20 m - T.L. esp. 2,7 mm</t>
    </r>
  </si>
  <si>
    <r>
      <rPr>
        <sz val="7"/>
        <rFont val="Arial MT"/>
        <family val="2"/>
      </rPr>
      <t>ARMCO BDTM D=1,40 m - T.L. esp. 2,7 mm</t>
    </r>
  </si>
  <si>
    <r>
      <rPr>
        <sz val="7"/>
        <rFont val="Arial MT"/>
        <family val="2"/>
      </rPr>
      <t>ARMCO BDTM D=1,60 m - T.L. esp. 2,7 mm</t>
    </r>
  </si>
  <si>
    <r>
      <rPr>
        <sz val="7"/>
        <rFont val="Arial MT"/>
        <family val="2"/>
      </rPr>
      <t>ARMCO BDTM D=2,00 m - T.L. esp. 2,7 mm</t>
    </r>
  </si>
  <si>
    <r>
      <rPr>
        <sz val="7"/>
        <rFont val="Arial MT"/>
        <family val="2"/>
      </rPr>
      <t>ARMCO BDTM D=2,20 m - T.L. esp. 2,7 mm</t>
    </r>
  </si>
  <si>
    <r>
      <rPr>
        <sz val="7"/>
        <rFont val="Arial MT"/>
        <family val="2"/>
      </rPr>
      <t>ARMCO BDTM D=2,40 m - T.L. esp. 2,7 mm</t>
    </r>
  </si>
  <si>
    <r>
      <rPr>
        <sz val="7"/>
        <rFont val="Arial MT"/>
        <family val="2"/>
      </rPr>
      <t>ARMCO BDTM D=2,60 m - T.L. esp. 3,4 mm</t>
    </r>
  </si>
  <si>
    <r>
      <rPr>
        <sz val="7"/>
        <rFont val="Arial MT"/>
        <family val="2"/>
      </rPr>
      <t>ARMCO BSTM D=1,20 m - T.L. esp. 2,7 mm</t>
    </r>
  </si>
  <si>
    <r>
      <rPr>
        <sz val="7"/>
        <rFont val="Arial MT"/>
        <family val="2"/>
      </rPr>
      <t>ARMCO BSTM D=1,40 m - T.L. esp. 2,7 mm</t>
    </r>
  </si>
  <si>
    <r>
      <rPr>
        <sz val="7"/>
        <rFont val="Arial MT"/>
        <family val="2"/>
      </rPr>
      <t>ARMCO BSTM D=1,60 m - T.L. esp. 2,7 mm</t>
    </r>
  </si>
  <si>
    <r>
      <rPr>
        <sz val="7"/>
        <rFont val="Arial MT"/>
        <family val="2"/>
      </rPr>
      <t>ARMCO BSTM D=2,00 m - T.L. esp. 2,7 mm</t>
    </r>
  </si>
  <si>
    <r>
      <rPr>
        <sz val="7"/>
        <rFont val="Arial MT"/>
        <family val="2"/>
      </rPr>
      <t>ARMCO BSTM D=2,20 m - T.L. esp. 2,7 mm</t>
    </r>
  </si>
  <si>
    <r>
      <rPr>
        <sz val="7"/>
        <rFont val="Arial MT"/>
        <family val="2"/>
      </rPr>
      <t>ARMCO BSTM D=2,40 m - T.L. esp. 2,7 mm</t>
    </r>
  </si>
  <si>
    <r>
      <rPr>
        <sz val="7"/>
        <rFont val="Arial MT"/>
        <family val="2"/>
      </rPr>
      <t>ARMCO BSTM D=2,60 m - T.L. esp. 3,4 mm</t>
    </r>
  </si>
  <si>
    <r>
      <rPr>
        <sz val="7"/>
        <rFont val="Arial MT"/>
        <family val="2"/>
      </rPr>
      <t>ARMCO BSTM D=3,00 m - T.L. esp. 2,7 mm</t>
    </r>
  </si>
  <si>
    <r>
      <rPr>
        <sz val="7"/>
        <rFont val="Arial MT"/>
        <family val="2"/>
      </rPr>
      <t>ARMCO STACO BDTM D=3,05 m - MPI52 esp.2,7mm</t>
    </r>
  </si>
  <si>
    <r>
      <rPr>
        <sz val="7"/>
        <rFont val="Arial MT"/>
        <family val="2"/>
      </rPr>
      <t>ARMCO STACO BSTM D=3,05 m - MPI52 esp.2,7mm</t>
    </r>
  </si>
  <si>
    <r>
      <rPr>
        <sz val="7"/>
        <rFont val="Arial MT"/>
        <family val="2"/>
      </rPr>
      <t>Arruela de alumínio fundido 3/4"</t>
    </r>
  </si>
  <si>
    <r>
      <rPr>
        <sz val="7"/>
        <rFont val="Arial MT"/>
        <family val="2"/>
      </rPr>
      <t>Bainha de aço galvanizado diam. interno= 65 mm</t>
    </r>
  </si>
  <si>
    <r>
      <rPr>
        <sz val="7"/>
        <rFont val="Arial MT"/>
        <family val="2"/>
      </rPr>
      <t>Bainha metálica preta, diâmetro de 75mm</t>
    </r>
  </si>
  <si>
    <r>
      <rPr>
        <sz val="7"/>
        <rFont val="Arial MT"/>
        <family val="2"/>
      </rPr>
      <t>Bainha Plástica de PEAD (tubo de polietileno de alta densidade )</t>
    </r>
  </si>
  <si>
    <r>
      <rPr>
        <sz val="7"/>
        <rFont val="Arial MT"/>
        <family val="2"/>
      </rPr>
      <t>Balde plástico para sinalização (vermelho)</t>
    </r>
  </si>
  <si>
    <r>
      <rPr>
        <sz val="7"/>
        <rFont val="Arial MT"/>
        <family val="2"/>
      </rPr>
      <t>Bica corrida sem frete</t>
    </r>
  </si>
  <si>
    <r>
      <rPr>
        <sz val="7"/>
        <rFont val="Arial MT"/>
        <family val="2"/>
      </rPr>
      <t>Bloco de concreto estrutural 14 x 19 x 39 cm, FBK 10Mpa (NBR 6136)</t>
    </r>
  </si>
  <si>
    <r>
      <rPr>
        <sz val="7"/>
        <rFont val="Arial MT"/>
        <family val="2"/>
      </rPr>
      <t>Bloco de concreto para alvenaria 39 X 19 X 09 cm</t>
    </r>
  </si>
  <si>
    <r>
      <rPr>
        <sz val="7"/>
        <rFont val="Arial MT"/>
        <family val="2"/>
      </rPr>
      <t>Bloco de concreto para alvenaria 39 X 19 X 14 cm</t>
    </r>
  </si>
  <si>
    <r>
      <rPr>
        <sz val="7"/>
        <rFont val="Arial MT"/>
        <family val="2"/>
      </rPr>
      <t>Bloco de concreto para alvenaria 39 X 19 X 19 cm</t>
    </r>
  </si>
  <si>
    <r>
      <rPr>
        <sz val="7"/>
        <rFont val="Arial MT"/>
        <family val="2"/>
      </rPr>
      <t>Bloco de concreto 19 x 19 x 39 cm ( estrutural )</t>
    </r>
  </si>
  <si>
    <r>
      <rPr>
        <sz val="7"/>
        <rFont val="Arial MT"/>
        <family val="2"/>
      </rPr>
      <t>Bloco para pavimentaçao intertravado - esp= 06 cm, resistência 35 MPa</t>
    </r>
  </si>
  <si>
    <r>
      <rPr>
        <sz val="7"/>
        <rFont val="Arial MT"/>
        <family val="2"/>
      </rPr>
      <t>M2</t>
    </r>
  </si>
  <si>
    <r>
      <rPr>
        <sz val="7"/>
        <rFont val="Arial MT"/>
        <family val="2"/>
      </rPr>
      <t>Bloco para pavimentação intertravado - esp= 06cm, colorido, resistência 35 MPa</t>
    </r>
  </si>
  <si>
    <r>
      <rPr>
        <sz val="7"/>
        <rFont val="Arial MT"/>
        <family val="2"/>
      </rPr>
      <t>Bloco para pavimentaçao intertravado - esp= 08 cm, resistência 35 MPa</t>
    </r>
  </si>
  <si>
    <r>
      <rPr>
        <sz val="7"/>
        <rFont val="Arial MT"/>
        <family val="2"/>
      </rPr>
      <t>Bloco para pavimentaçao intertravado - esp= 10 cm, resistência 35 MPa</t>
    </r>
  </si>
  <si>
    <r>
      <rPr>
        <sz val="7"/>
        <rFont val="Arial MT"/>
        <family val="2"/>
      </rPr>
      <t>Bocal com rabicho</t>
    </r>
  </si>
  <si>
    <r>
      <rPr>
        <sz val="7"/>
        <rFont val="Arial MT"/>
        <family val="2"/>
      </rPr>
      <t>Bombeamento de concreto</t>
    </r>
  </si>
  <si>
    <r>
      <rPr>
        <sz val="7"/>
        <rFont val="Arial MT"/>
        <family val="2"/>
      </rPr>
      <t>Bonificação de 15,28 % sobre material betuminoso</t>
    </r>
  </si>
  <si>
    <r>
      <rPr>
        <sz val="7"/>
        <rFont val="Arial MT"/>
        <family val="2"/>
      </rPr>
      <t>%</t>
    </r>
  </si>
  <si>
    <r>
      <rPr>
        <sz val="7"/>
        <rFont val="Arial MT"/>
        <family val="2"/>
      </rPr>
      <t>Botoeira com sinal sonoro</t>
    </r>
  </si>
  <si>
    <r>
      <rPr>
        <sz val="7"/>
        <rFont val="Arial MT"/>
        <family val="2"/>
      </rPr>
      <t>Braço galvanizado 101 mm - projeção 4,70 m, para sustentação de semáforos</t>
    </r>
  </si>
  <si>
    <r>
      <rPr>
        <sz val="7"/>
        <rFont val="Arial MT"/>
        <family val="2"/>
      </rPr>
      <t>Brita graduada, especificada sem pó, sem frete</t>
    </r>
  </si>
  <si>
    <r>
      <rPr>
        <sz val="7"/>
        <rFont val="Arial MT"/>
        <family val="2"/>
      </rPr>
      <t>Brita 0 (incl. 0% IUM) sem frete</t>
    </r>
  </si>
  <si>
    <r>
      <rPr>
        <sz val="7"/>
        <rFont val="Arial MT"/>
        <family val="2"/>
      </rPr>
      <t>Brita 1 (incl. 0% IUM) sem frete</t>
    </r>
  </si>
  <si>
    <r>
      <rPr>
        <sz val="7"/>
        <rFont val="Arial MT"/>
        <family val="2"/>
      </rPr>
      <t>Brita 2 (incl. 0% IUM) sem frete</t>
    </r>
  </si>
  <si>
    <r>
      <rPr>
        <sz val="7"/>
        <rFont val="Arial MT"/>
        <family val="2"/>
      </rPr>
      <t>Brita 3 (incl. 0% IUM) sem frete</t>
    </r>
  </si>
  <si>
    <r>
      <rPr>
        <sz val="7"/>
        <rFont val="Arial MT"/>
        <family val="2"/>
      </rPr>
      <t>Brita 4 (incl. 0% IUM) sem frete</t>
    </r>
  </si>
  <si>
    <r>
      <rPr>
        <sz val="7"/>
        <rFont val="Arial MT"/>
        <family val="2"/>
      </rPr>
      <t>Broca para perfuratriz 714.0441 (S-12)</t>
    </r>
  </si>
  <si>
    <r>
      <rPr>
        <sz val="7"/>
        <rFont val="Arial MT"/>
        <family val="2"/>
      </rPr>
      <t>Broca para perfuratriz 714.0840 (S-12)</t>
    </r>
  </si>
  <si>
    <r>
      <rPr>
        <sz val="7"/>
        <rFont val="Arial MT"/>
        <family val="2"/>
      </rPr>
      <t>Broca para perfuratriz 714.1639 (S-12)</t>
    </r>
  </si>
  <si>
    <r>
      <rPr>
        <sz val="7"/>
        <rFont val="Arial MT"/>
        <family val="2"/>
      </rPr>
      <t>Broca para perfuratriz 714.2438 (S-12)</t>
    </r>
  </si>
  <si>
    <r>
      <rPr>
        <sz val="7"/>
        <rFont val="Arial MT"/>
        <family val="2"/>
      </rPr>
      <t>Broca para perfuratriz 714.3237 (S-12)</t>
    </r>
  </si>
  <si>
    <r>
      <rPr>
        <sz val="7"/>
        <rFont val="Arial MT"/>
        <family val="2"/>
      </rPr>
      <t>Broca para perfuratriz 714.4036 (S-12)</t>
    </r>
  </si>
  <si>
    <r>
      <rPr>
        <sz val="7"/>
        <rFont val="Arial MT"/>
        <family val="2"/>
      </rPr>
      <t>Broca para perfuratriz 714.4835 (S-12)</t>
    </r>
  </si>
  <si>
    <r>
      <rPr>
        <sz val="7"/>
        <rFont val="Arial MT"/>
        <family val="2"/>
      </rPr>
      <t>Broca para perfuratriz 714.5634 (S-12)</t>
    </r>
  </si>
  <si>
    <r>
      <rPr>
        <sz val="7"/>
        <rFont val="Arial MT"/>
        <family val="2"/>
      </rPr>
      <t>Broca para perfuratriz 714.6433 (S-12)</t>
    </r>
  </si>
  <si>
    <r>
      <rPr>
        <sz val="7"/>
        <rFont val="Arial MT"/>
        <family val="2"/>
      </rPr>
      <t>Bucha de alumínio fundido 3/4"</t>
    </r>
  </si>
  <si>
    <r>
      <rPr>
        <sz val="7"/>
        <rFont val="Arial MT"/>
        <family val="2"/>
      </rPr>
      <t>Bucha de nylon S16</t>
    </r>
  </si>
  <si>
    <r>
      <rPr>
        <sz val="7"/>
        <rFont val="Arial MT"/>
        <family val="2"/>
      </rPr>
      <t>Bucha plástica com parafuso - 8 mm</t>
    </r>
  </si>
  <si>
    <r>
      <rPr>
        <sz val="7"/>
        <rFont val="Arial MT"/>
        <family val="2"/>
      </rPr>
      <t>Cabo blindado 2 x 20 AWG (sincronismo)</t>
    </r>
  </si>
  <si>
    <r>
      <rPr>
        <sz val="7"/>
        <rFont val="Arial MT"/>
        <family val="2"/>
      </rPr>
      <t>m</t>
    </r>
  </si>
  <si>
    <r>
      <rPr>
        <sz val="7"/>
        <rFont val="Arial MT"/>
        <family val="2"/>
      </rPr>
      <t>Cabo de aço polido com alma de fibra, 6 pernas 19 fios, diâm. 3/8"</t>
    </r>
  </si>
  <si>
    <r>
      <rPr>
        <sz val="7"/>
        <rFont val="Arial MT"/>
        <family val="2"/>
      </rPr>
      <t>Cabo de cobre com isolamento para 1000V (1KV), seção  2,5 mm2</t>
    </r>
  </si>
  <si>
    <r>
      <rPr>
        <sz val="7"/>
        <rFont val="Arial MT"/>
        <family val="2"/>
      </rPr>
      <t>Cabo de cobre com isolamento para 1000V (1KV), seção  4,0 mm2</t>
    </r>
  </si>
  <si>
    <r>
      <rPr>
        <sz val="7"/>
        <rFont val="Arial MT"/>
        <family val="2"/>
      </rPr>
      <t>Cabo de cobre com isolamento para 1000V (1KV), seção  6,0 mm2</t>
    </r>
  </si>
  <si>
    <r>
      <rPr>
        <sz val="7"/>
        <rFont val="Arial MT"/>
        <family val="2"/>
      </rPr>
      <t>Cabo de cobre com isolamento para 1000V (1KV), seção 10,0 mm2</t>
    </r>
  </si>
  <si>
    <r>
      <rPr>
        <sz val="7"/>
        <rFont val="Arial MT"/>
        <family val="2"/>
      </rPr>
      <t>Cabo de cobre com isolamento para 1000V (1KV), seção 25,0 mm2</t>
    </r>
  </si>
  <si>
    <r>
      <rPr>
        <sz val="7"/>
        <rFont val="Arial MT"/>
        <family val="2"/>
      </rPr>
      <t>Cabo de cobre com isolamento para 1000V (1KV), seção 35,0 mm2</t>
    </r>
  </si>
  <si>
    <r>
      <rPr>
        <sz val="7"/>
        <rFont val="Arial MT"/>
        <family val="2"/>
      </rPr>
      <t>Cabo de cobre nú seção 35mm2</t>
    </r>
  </si>
  <si>
    <r>
      <rPr>
        <sz val="7"/>
        <rFont val="Arial MT"/>
        <family val="2"/>
      </rPr>
      <t>Cabo flexivel 2 x 1,5mm²</t>
    </r>
  </si>
  <si>
    <r>
      <rPr>
        <sz val="7"/>
        <rFont val="Arial MT"/>
        <family val="2"/>
      </rPr>
      <t>Cabo flexivel 2 x 2,5 mm²</t>
    </r>
  </si>
  <si>
    <r>
      <rPr>
        <sz val="7"/>
        <rFont val="Arial MT"/>
        <family val="2"/>
      </rPr>
      <t>Cabo flexivel 3 x 1,5 mm2</t>
    </r>
  </si>
  <si>
    <r>
      <rPr>
        <sz val="7"/>
        <rFont val="Arial MT"/>
        <family val="2"/>
      </rPr>
      <t>Cabo flexivel 4 x 1,5mm²</t>
    </r>
  </si>
  <si>
    <r>
      <rPr>
        <sz val="7"/>
        <rFont val="Arial MT"/>
        <family val="2"/>
      </rPr>
      <t>Cabo isolado 750V - 4 x 4,00 mm²</t>
    </r>
  </si>
  <si>
    <r>
      <rPr>
        <sz val="7"/>
        <rFont val="Arial MT"/>
        <family val="2"/>
      </rPr>
      <t>Cadeado de 40mm</t>
    </r>
  </si>
  <si>
    <r>
      <rPr>
        <sz val="7"/>
        <rFont val="Arial MT"/>
        <family val="2"/>
      </rPr>
      <t>Caibros abrigo passag. 8pç 15x7x240 / 2pç 25x7x620 cm</t>
    </r>
  </si>
  <si>
    <r>
      <rPr>
        <sz val="7"/>
        <rFont val="Arial MT"/>
        <family val="2"/>
      </rPr>
      <t>CJ</t>
    </r>
  </si>
  <si>
    <r>
      <rPr>
        <sz val="7"/>
        <rFont val="Arial MT"/>
        <family val="2"/>
      </rPr>
      <t>Caibros abrigo passag. 8pç 15x7x300 / 2pç 25x7x620cm</t>
    </r>
  </si>
  <si>
    <r>
      <rPr>
        <sz val="7"/>
        <rFont val="Arial MT"/>
        <family val="2"/>
      </rPr>
      <t>Caibros 7 X 7 cm</t>
    </r>
  </si>
  <si>
    <r>
      <rPr>
        <sz val="7"/>
        <rFont val="Arial MT"/>
        <family val="2"/>
      </rPr>
      <t>Caibros 7 X 7 cm (pontalete)</t>
    </r>
  </si>
  <si>
    <r>
      <rPr>
        <sz val="7"/>
        <rFont val="Arial MT"/>
        <family val="2"/>
      </rPr>
      <t>Caixa ralo sup e inf p/ carga média</t>
    </r>
  </si>
  <si>
    <r>
      <rPr>
        <sz val="7"/>
        <rFont val="Arial MT"/>
        <family val="2"/>
      </rPr>
      <t>Cal (saco de 7 kg)</t>
    </r>
  </si>
  <si>
    <r>
      <rPr>
        <sz val="7"/>
        <rFont val="Arial MT"/>
        <family val="2"/>
      </rPr>
      <t>Cambotas de 1" (taipá de 1ª com 2,5cm)</t>
    </r>
  </si>
  <si>
    <r>
      <rPr>
        <sz val="7"/>
        <rFont val="Arial MT"/>
        <family val="2"/>
      </rPr>
      <t>Cantoneira de aço seção - 2" X 2" x 1/8"</t>
    </r>
  </si>
  <si>
    <r>
      <rPr>
        <sz val="7"/>
        <rFont val="Arial MT"/>
        <family val="2"/>
      </rPr>
      <t>Cantoneira de aço seçao - 3" X 3" X 3/8"</t>
    </r>
  </si>
  <si>
    <r>
      <rPr>
        <sz val="7"/>
        <rFont val="Arial MT"/>
        <family val="2"/>
      </rPr>
      <t>Cantoneira de aço seção - 4" X 4" X 3/8"</t>
    </r>
  </si>
  <si>
    <r>
      <rPr>
        <sz val="7"/>
        <rFont val="Arial MT"/>
        <family val="2"/>
      </rPr>
      <t>Cantoneira de aço seção 2 1/2"x 2 1/2" x 5/16"</t>
    </r>
  </si>
  <si>
    <r>
      <rPr>
        <sz val="7"/>
        <rFont val="Arial MT"/>
        <family val="2"/>
      </rPr>
      <t>CAP AB 8</t>
    </r>
  </si>
  <si>
    <r>
      <rPr>
        <sz val="7"/>
        <rFont val="Arial MT"/>
        <family val="2"/>
      </rPr>
      <t>t</t>
    </r>
  </si>
  <si>
    <r>
      <rPr>
        <sz val="7"/>
        <rFont val="Arial MT"/>
        <family val="2"/>
      </rPr>
      <t>CAP 50/70</t>
    </r>
  </si>
  <si>
    <r>
      <rPr>
        <sz val="7"/>
        <rFont val="Arial MT"/>
        <family val="2"/>
      </rPr>
      <t>Chapa compensada resinada 06mm (dim. 2,20 x 1,10m)</t>
    </r>
  </si>
  <si>
    <r>
      <rPr>
        <sz val="7"/>
        <rFont val="Arial MT"/>
        <family val="2"/>
      </rPr>
      <t>Chapa compensada resinada 10mm (dim. 2,20 x 1,10m)</t>
    </r>
  </si>
  <si>
    <r>
      <rPr>
        <sz val="7"/>
        <rFont val="Arial MT"/>
        <family val="2"/>
      </rPr>
      <t>CH</t>
    </r>
  </si>
  <si>
    <r>
      <rPr>
        <sz val="7"/>
        <rFont val="Arial MT"/>
        <family val="2"/>
      </rPr>
      <t>Chapa compensada resinada 12mm (dim. 2,20 x 1,10m)</t>
    </r>
  </si>
  <si>
    <r>
      <rPr>
        <sz val="7"/>
        <rFont val="Arial MT"/>
        <family val="2"/>
      </rPr>
      <t>Chapa compensada resinada 14mm (dim. 2,20 x 1,10m)</t>
    </r>
  </si>
  <si>
    <r>
      <rPr>
        <sz val="7"/>
        <rFont val="Arial MT"/>
        <family val="2"/>
      </rPr>
      <t>Chapa compensada resinada 17mm (dim. 2,20 x 1,10m)</t>
    </r>
  </si>
  <si>
    <r>
      <rPr>
        <sz val="7"/>
        <rFont val="Arial MT"/>
        <family val="2"/>
      </rPr>
      <t>Chapa de aço ASTM A572, grau 50 esp.=12,50mm,</t>
    </r>
  </si>
  <si>
    <r>
      <rPr>
        <sz val="7"/>
        <rFont val="Arial MT"/>
        <family val="2"/>
      </rPr>
      <t>Chapa de aço esp.= 25mm</t>
    </r>
  </si>
  <si>
    <r>
      <rPr>
        <sz val="7"/>
        <rFont val="Arial MT"/>
        <family val="2"/>
      </rPr>
      <t>Chapa de aço esp.= 5mm</t>
    </r>
  </si>
  <si>
    <r>
      <rPr>
        <sz val="7"/>
        <rFont val="Arial MT"/>
        <family val="2"/>
      </rPr>
      <t>Chapa de aço espessura 2mm</t>
    </r>
  </si>
  <si>
    <r>
      <rPr>
        <sz val="7"/>
        <rFont val="Arial MT"/>
        <family val="2"/>
      </rPr>
      <t>Chapa de aço fina-frio nº 16, esp.1,5mm SAE 1008/1010</t>
    </r>
  </si>
  <si>
    <r>
      <rPr>
        <sz val="7"/>
        <rFont val="Arial MT"/>
        <family val="2"/>
      </rPr>
      <t>Chapa de aço 1/2"</t>
    </r>
  </si>
  <si>
    <r>
      <rPr>
        <sz val="7"/>
        <rFont val="Arial MT"/>
        <family val="2"/>
      </rPr>
      <t>Chapa de aço 1/8"</t>
    </r>
  </si>
  <si>
    <r>
      <rPr>
        <sz val="7"/>
        <rFont val="Arial MT"/>
        <family val="2"/>
      </rPr>
      <t>Chapa de aço 3/8"</t>
    </r>
  </si>
  <si>
    <r>
      <rPr>
        <sz val="7"/>
        <rFont val="Arial MT"/>
        <family val="2"/>
      </rPr>
      <t>Chapa de aço 6.3 mm</t>
    </r>
  </si>
  <si>
    <r>
      <rPr>
        <sz val="7"/>
        <rFont val="Arial MT"/>
        <family val="2"/>
      </rPr>
      <t>Chapa de poliéster reforçado, com fibra de vidro de 2mm, para sinalização viária vertical</t>
    </r>
  </si>
  <si>
    <r>
      <rPr>
        <sz val="7"/>
        <rFont val="Arial MT"/>
        <family val="2"/>
      </rPr>
      <t>Chapa xadrez espessura=1/4"</t>
    </r>
  </si>
  <si>
    <r>
      <rPr>
        <sz val="7"/>
        <rFont val="Arial MT"/>
        <family val="2"/>
      </rPr>
      <t>Cimento CP III</t>
    </r>
  </si>
  <si>
    <r>
      <rPr>
        <sz val="7"/>
        <rFont val="Arial MT"/>
        <family val="2"/>
      </rPr>
      <t>Clips (grampo) pesado para cabo de aço diam. 3/8"</t>
    </r>
  </si>
  <si>
    <r>
      <rPr>
        <sz val="7"/>
        <rFont val="Arial MT"/>
        <family val="2"/>
      </rPr>
      <t>CM 30</t>
    </r>
  </si>
  <si>
    <r>
      <rPr>
        <sz val="7"/>
        <rFont val="Arial MT"/>
        <family val="2"/>
      </rPr>
      <t>Cola a base de poliester</t>
    </r>
  </si>
  <si>
    <r>
      <rPr>
        <sz val="7"/>
        <rFont val="Arial MT"/>
        <family val="2"/>
      </rPr>
      <t>Concreto pronto - 15 MPa - DT = 50 km</t>
    </r>
  </si>
  <si>
    <r>
      <rPr>
        <sz val="7"/>
        <rFont val="Arial MT"/>
        <family val="2"/>
      </rPr>
      <t>Concreto pronto - 20 MPa - DT = 50 km</t>
    </r>
  </si>
  <si>
    <r>
      <rPr>
        <sz val="7"/>
        <rFont val="Arial MT"/>
        <family val="2"/>
      </rPr>
      <t>Concreto pronto - 25 MPa - DT = 50 km</t>
    </r>
  </si>
  <si>
    <r>
      <rPr>
        <sz val="7"/>
        <rFont val="Arial MT"/>
        <family val="2"/>
      </rPr>
      <t>Concreto pronto - 30 MPa - DT = 50 km</t>
    </r>
  </si>
  <si>
    <r>
      <rPr>
        <sz val="7"/>
        <rFont val="Arial MT"/>
        <family val="2"/>
      </rPr>
      <t>Concreto pronto - 35 MPa - DT = 50 km</t>
    </r>
  </si>
  <si>
    <r>
      <rPr>
        <sz val="7"/>
        <rFont val="Arial MT"/>
        <family val="2"/>
      </rPr>
      <t>Concreto pronto - 40 MPa - DT = 50 km</t>
    </r>
  </si>
  <si>
    <r>
      <rPr>
        <sz val="7"/>
        <rFont val="Arial MT"/>
        <family val="2"/>
      </rPr>
      <t>Cone de ancoragem ativo 12 fios de 1/2"</t>
    </r>
  </si>
  <si>
    <r>
      <rPr>
        <sz val="7"/>
        <rFont val="Arial MT"/>
        <family val="2"/>
      </rPr>
      <t>Cone para sinalizaçao ( NBR-15.071, h=75cm)</t>
    </r>
  </si>
  <si>
    <r>
      <rPr>
        <sz val="7"/>
        <rFont val="Arial MT"/>
        <family val="2"/>
      </rPr>
      <t>Contra porca sextavada</t>
    </r>
  </si>
  <si>
    <r>
      <rPr>
        <sz val="7"/>
        <rFont val="Arial MT"/>
        <family val="2"/>
      </rPr>
      <t>Controlador eletronico microprocessado 6/6 fases</t>
    </r>
  </si>
  <si>
    <r>
      <rPr>
        <sz val="7"/>
        <rFont val="Arial MT"/>
        <family val="2"/>
      </rPr>
      <t>Controlador microprocessado 4 fases</t>
    </r>
  </si>
  <si>
    <r>
      <rPr>
        <sz val="7"/>
        <rFont val="Arial MT"/>
        <family val="2"/>
      </rPr>
      <t>Cópia Xerox - formato A4</t>
    </r>
  </si>
  <si>
    <r>
      <rPr>
        <sz val="7"/>
        <rFont val="Arial MT"/>
        <family val="2"/>
      </rPr>
      <t>Cordel detonante</t>
    </r>
  </si>
  <si>
    <r>
      <rPr>
        <sz val="7"/>
        <rFont val="Arial MT"/>
        <family val="2"/>
      </rPr>
      <t>Coroa para diamante NX D=75 mm</t>
    </r>
  </si>
  <si>
    <r>
      <rPr>
        <sz val="7"/>
        <rFont val="Arial MT"/>
        <family val="2"/>
      </rPr>
      <t>Curva de aço 90° para eletroduto 3/4"</t>
    </r>
  </si>
  <si>
    <r>
      <rPr>
        <sz val="7"/>
        <rFont val="Arial MT"/>
        <family val="2"/>
      </rPr>
      <t>Curva de PVC rígido para eletroduto 3/4"</t>
    </r>
  </si>
  <si>
    <r>
      <rPr>
        <sz val="7"/>
        <rFont val="Arial MT"/>
        <family val="2"/>
      </rPr>
      <t>Defensa (lâmina 4 m, espessura = 3 mm) - semi maleável</t>
    </r>
  </si>
  <si>
    <r>
      <rPr>
        <sz val="7"/>
        <rFont val="Arial MT"/>
        <family val="2"/>
      </rPr>
      <t>Desengraxante alcalino (Solupan)</t>
    </r>
  </si>
  <si>
    <r>
      <rPr>
        <sz val="7"/>
        <rFont val="Arial MT"/>
        <family val="2"/>
      </rPr>
      <t>Diária</t>
    </r>
  </si>
  <si>
    <r>
      <rPr>
        <sz val="7"/>
        <rFont val="Arial MT"/>
        <family val="2"/>
      </rPr>
      <t>DIA</t>
    </r>
  </si>
  <si>
    <r>
      <rPr>
        <sz val="7"/>
        <rFont val="Arial MT"/>
        <family val="2"/>
      </rPr>
      <t>Dinamite a 60%</t>
    </r>
  </si>
  <si>
    <r>
      <rPr>
        <sz val="7"/>
        <rFont val="Arial MT"/>
        <family val="2"/>
      </rPr>
      <t>Dope</t>
    </r>
  </si>
  <si>
    <r>
      <rPr>
        <sz val="7"/>
        <rFont val="Arial MT"/>
        <family val="2"/>
      </rPr>
      <t>Dope AT</t>
    </r>
  </si>
  <si>
    <r>
      <rPr>
        <sz val="7"/>
        <rFont val="Arial MT"/>
        <family val="2"/>
      </rPr>
      <t>Eletrodo para soldas - OK 4804</t>
    </r>
  </si>
  <si>
    <r>
      <rPr>
        <sz val="7"/>
        <rFont val="Arial MT"/>
        <family val="2"/>
      </rPr>
      <t>Eletroduto de aço com costura galvanizada 3/4"</t>
    </r>
  </si>
  <si>
    <r>
      <rPr>
        <sz val="7"/>
        <rFont val="Arial MT"/>
        <family val="2"/>
      </rPr>
      <t>Eletroduto de aço galvanizado d=1 1/4"</t>
    </r>
  </si>
  <si>
    <r>
      <rPr>
        <sz val="7"/>
        <rFont val="Arial MT"/>
        <family val="2"/>
      </rPr>
      <t>Eletroduto de ferro galvanizado DN 4"</t>
    </r>
  </si>
  <si>
    <r>
      <rPr>
        <sz val="7"/>
        <rFont val="Arial MT"/>
        <family val="2"/>
      </rPr>
      <t>Eletroduto de ferro galvanizado d=2"</t>
    </r>
  </si>
  <si>
    <r>
      <rPr>
        <sz val="7"/>
        <rFont val="Arial MT"/>
        <family val="2"/>
      </rPr>
      <t>vr</t>
    </r>
  </si>
  <si>
    <r>
      <rPr>
        <sz val="7"/>
        <rFont val="Arial MT"/>
        <family val="2"/>
      </rPr>
      <t>Eletroduto de PVC rígido d=3/4"</t>
    </r>
  </si>
  <si>
    <r>
      <rPr>
        <sz val="7"/>
        <rFont val="Arial MT"/>
        <family val="2"/>
      </rPr>
      <t>Eletroduto de PVC rígido d=4"</t>
    </r>
  </si>
  <si>
    <r>
      <rPr>
        <sz val="7"/>
        <rFont val="Arial MT"/>
        <family val="2"/>
      </rPr>
      <t>Eletroduto de PVC rígido roscável diâm.50mm</t>
    </r>
  </si>
  <si>
    <r>
      <rPr>
        <sz val="7"/>
        <rFont val="Arial MT"/>
        <family val="2"/>
      </rPr>
      <t>Eletroduto de PVC rígido roscável diâm.75mm</t>
    </r>
  </si>
  <si>
    <r>
      <rPr>
        <sz val="7"/>
        <rFont val="Arial MT"/>
        <family val="2"/>
      </rPr>
      <t>Eletroduto Kanaflex diâmetro 1 1/2</t>
    </r>
  </si>
  <si>
    <r>
      <rPr>
        <sz val="7"/>
        <rFont val="Arial MT"/>
        <family val="2"/>
      </rPr>
      <t>Eletroduto Kanaflex diâmetro 1 1/4</t>
    </r>
  </si>
  <si>
    <r>
      <rPr>
        <sz val="7"/>
        <rFont val="Arial MT"/>
        <family val="2"/>
      </rPr>
      <t>Eletroduto Kanaflex diâmetro 2</t>
    </r>
  </si>
  <si>
    <r>
      <rPr>
        <sz val="7"/>
        <rFont val="Arial MT"/>
        <family val="2"/>
      </rPr>
      <t>Eletroduto Kanaflex diâmetro 4</t>
    </r>
  </si>
  <si>
    <r>
      <rPr>
        <sz val="7"/>
        <rFont val="Arial MT"/>
        <family val="2"/>
      </rPr>
      <t>Emulsão Asfáltica para Imprimação (EAI)</t>
    </r>
  </si>
  <si>
    <r>
      <rPr>
        <sz val="7"/>
        <rFont val="Arial MT"/>
        <family val="2"/>
      </rPr>
      <t>Emulsão RC 1C-E</t>
    </r>
  </si>
  <si>
    <r>
      <rPr>
        <sz val="7"/>
        <rFont val="Arial MT"/>
        <family val="2"/>
      </rPr>
      <t>Emulsao RL 1C</t>
    </r>
  </si>
  <si>
    <r>
      <rPr>
        <sz val="7"/>
        <rFont val="Arial MT"/>
        <family val="2"/>
      </rPr>
      <t>Emulsão RL 1C-E</t>
    </r>
  </si>
  <si>
    <r>
      <rPr>
        <sz val="7"/>
        <rFont val="Arial MT"/>
        <family val="2"/>
      </rPr>
      <t>Emulsao RM 1C</t>
    </r>
  </si>
  <si>
    <r>
      <rPr>
        <sz val="7"/>
        <rFont val="Arial MT"/>
        <family val="2"/>
      </rPr>
      <t>Emulsão RR 1C</t>
    </r>
  </si>
  <si>
    <r>
      <rPr>
        <sz val="7"/>
        <rFont val="Arial MT"/>
        <family val="2"/>
      </rPr>
      <t>Emulsão RR 1C-E</t>
    </r>
  </si>
  <si>
    <r>
      <rPr>
        <sz val="7"/>
        <rFont val="Arial MT"/>
        <family val="2"/>
      </rPr>
      <t>Emulsao RR 2C</t>
    </r>
  </si>
  <si>
    <r>
      <rPr>
        <sz val="7"/>
        <rFont val="Arial MT"/>
        <family val="2"/>
      </rPr>
      <t>Emulsão RR 2C-E</t>
    </r>
  </si>
  <si>
    <r>
      <rPr>
        <sz val="7"/>
        <rFont val="Arial MT"/>
        <family val="2"/>
      </rPr>
      <t>Endurecedor químico de superfícies de concreto aplicado, referência -Sikafloor Cure Hard 24  da Sika</t>
    </r>
  </si>
  <si>
    <r>
      <rPr>
        <sz val="7"/>
        <rFont val="Arial MT"/>
        <family val="2"/>
      </rPr>
      <t>Escoras de eucalipto (4,00m - D=0,10m)</t>
    </r>
  </si>
  <si>
    <r>
      <rPr>
        <sz val="7"/>
        <rFont val="Arial MT"/>
        <family val="2"/>
      </rPr>
      <t>DZ</t>
    </r>
  </si>
  <si>
    <r>
      <rPr>
        <sz val="7"/>
        <rFont val="Arial MT"/>
        <family val="2"/>
      </rPr>
      <t>Escória de aciaria, posto em Vitória</t>
    </r>
  </si>
  <si>
    <r>
      <rPr>
        <sz val="7"/>
        <rFont val="Arial MT"/>
        <family val="2"/>
      </rPr>
      <t>Escova de Aço 18 x 6 cm</t>
    </r>
  </si>
  <si>
    <r>
      <rPr>
        <sz val="7"/>
        <rFont val="Arial MT"/>
        <family val="2"/>
      </rPr>
      <t>Esmalte sintético brilhante secagem rápida</t>
    </r>
  </si>
  <si>
    <r>
      <rPr>
        <sz val="7"/>
        <rFont val="Arial MT"/>
        <family val="2"/>
      </rPr>
      <t>Esmalte sintético fosco secagem rápida</t>
    </r>
  </si>
  <si>
    <r>
      <rPr>
        <sz val="7"/>
        <rFont val="Arial MT"/>
        <family val="2"/>
      </rPr>
      <t>Espoleta elétrica nº  8 - 3 metros</t>
    </r>
  </si>
  <si>
    <r>
      <rPr>
        <sz val="7"/>
        <rFont val="Arial MT"/>
        <family val="2"/>
      </rPr>
      <t>Espoleta simples</t>
    </r>
  </si>
  <si>
    <r>
      <rPr>
        <sz val="7"/>
        <rFont val="Arial MT"/>
        <family val="2"/>
      </rPr>
      <t>Estaca de concreto pré-moldada, carga 40T</t>
    </r>
  </si>
  <si>
    <r>
      <rPr>
        <sz val="7"/>
        <rFont val="Arial MT"/>
        <family val="2"/>
      </rPr>
      <t>Estaca de concreto pré-moldada, carga 60T</t>
    </r>
  </si>
  <si>
    <r>
      <rPr>
        <sz val="7"/>
        <rFont val="Arial MT"/>
        <family val="2"/>
      </rPr>
      <t>Estaca de concreto pré-moldada, carga 90T</t>
    </r>
  </si>
  <si>
    <r>
      <rPr>
        <sz val="7"/>
        <rFont val="Arial MT"/>
        <family val="2"/>
      </rPr>
      <t>Estaca prancha de aço até 400 mm</t>
    </r>
  </si>
  <si>
    <r>
      <rPr>
        <sz val="7"/>
        <rFont val="Arial MT"/>
        <family val="2"/>
      </rPr>
      <t>Esticador com catraca</t>
    </r>
  </si>
  <si>
    <r>
      <rPr>
        <sz val="7"/>
        <rFont val="Arial MT"/>
        <family val="2"/>
      </rPr>
      <t>Estopa branca de 2ª (pacote de 10kg)</t>
    </r>
  </si>
  <si>
    <r>
      <rPr>
        <sz val="7"/>
        <rFont val="Arial MT"/>
        <family val="2"/>
      </rPr>
      <t>Estopim simples</t>
    </r>
  </si>
  <si>
    <r>
      <rPr>
        <sz val="7"/>
        <rFont val="Arial MT"/>
        <family val="2"/>
      </rPr>
      <t>Filler</t>
    </r>
  </si>
  <si>
    <r>
      <rPr>
        <sz val="7"/>
        <rFont val="Arial MT"/>
        <family val="2"/>
      </rPr>
      <t>Filmagem para Consulta / Audiência Publica</t>
    </r>
  </si>
  <si>
    <r>
      <rPr>
        <sz val="7"/>
        <rFont val="Arial MT"/>
        <family val="2"/>
      </rPr>
      <t>Fio diamantado</t>
    </r>
  </si>
  <si>
    <r>
      <rPr>
        <sz val="7"/>
        <rFont val="Arial MT"/>
        <family val="2"/>
      </rPr>
      <t>Fio isolado de PVC 705V -70°C - baixa tensão 6mm²</t>
    </r>
  </si>
  <si>
    <r>
      <rPr>
        <sz val="7"/>
        <rFont val="Arial MT"/>
        <family val="2"/>
      </rPr>
      <t>Fio isolado em PVC 4,00 mm² - 750V</t>
    </r>
  </si>
  <si>
    <r>
      <rPr>
        <sz val="7"/>
        <rFont val="Arial MT"/>
        <family val="2"/>
      </rPr>
      <t>Fio paralelo de cobre (2,50mm²)</t>
    </r>
  </si>
  <si>
    <r>
      <rPr>
        <sz val="7"/>
        <rFont val="Arial MT"/>
        <family val="2"/>
      </rPr>
      <t>Fita isolante NR 33 19m x 20mm</t>
    </r>
  </si>
  <si>
    <r>
      <rPr>
        <sz val="7"/>
        <rFont val="Arial MT"/>
        <family val="2"/>
      </rPr>
      <t>Formicida - referência:macro e microgranulado tipo Mirex</t>
    </r>
  </si>
  <si>
    <r>
      <rPr>
        <sz val="7"/>
        <rFont val="Arial MT"/>
        <family val="2"/>
      </rPr>
      <t>Fundo preparador de superfície</t>
    </r>
  </si>
  <si>
    <r>
      <rPr>
        <sz val="7"/>
        <rFont val="Arial MT"/>
        <family val="2"/>
      </rPr>
      <t>Gabião malha hex. 8X10mm PVC, e= 2,4mm, dimensões = 1,00 m</t>
    </r>
  </si>
  <si>
    <r>
      <rPr>
        <sz val="7"/>
        <rFont val="Arial MT"/>
        <family val="2"/>
      </rPr>
      <t>Gabião malha hex. 8X10mm PVC, e-&gt; 2,7mm, h-&gt; 0,50m</t>
    </r>
  </si>
  <si>
    <r>
      <rPr>
        <sz val="7"/>
        <rFont val="Arial MT"/>
        <family val="2"/>
      </rPr>
      <t>Gabião malha hex. 8X10mm ZN/AL, e-&gt; 2,7mm, h-&gt; 0,50m</t>
    </r>
  </si>
  <si>
    <r>
      <rPr>
        <sz val="7"/>
        <rFont val="Arial MT"/>
        <family val="2"/>
      </rPr>
      <t>Gabião malha hex. 8X10mm ZN/AL, e= 2,7mm, h =1,00m</t>
    </r>
  </si>
  <si>
    <r>
      <rPr>
        <sz val="7"/>
        <rFont val="Arial MT"/>
        <family val="2"/>
      </rPr>
      <t>Gabião manta hex. 6X8mm Zn-Al/PVC, e=2,8mm, h=0,23m, para revestimento de canal</t>
    </r>
  </si>
  <si>
    <r>
      <rPr>
        <sz val="7"/>
        <rFont val="Arial MT"/>
        <family val="2"/>
      </rPr>
      <t>Gabião tipo saco malha hex. de dupla torção  8x10mm PVC e=2,7mm e diâmetro 0,65m</t>
    </r>
  </si>
  <si>
    <r>
      <rPr>
        <sz val="7"/>
        <rFont val="Arial MT"/>
        <family val="2"/>
      </rPr>
      <t>Gasolina</t>
    </r>
  </si>
  <si>
    <r>
      <rPr>
        <sz val="7"/>
        <rFont val="Arial MT"/>
        <family val="2"/>
      </rPr>
      <t>Gelatina a 75%</t>
    </r>
  </si>
  <si>
    <r>
      <rPr>
        <sz val="7"/>
        <rFont val="Arial MT"/>
        <family val="2"/>
      </rPr>
      <t>Geodreno vertical, em forma de fita</t>
    </r>
  </si>
  <si>
    <r>
      <rPr>
        <sz val="7"/>
        <rFont val="Arial MT"/>
        <family val="2"/>
      </rPr>
      <t>Geogrelha com resistência longit. a tração 300 kN, resist. transv. a tração 30 kN</t>
    </r>
  </si>
  <si>
    <r>
      <rPr>
        <sz val="7"/>
        <rFont val="Arial MT"/>
        <family val="2"/>
      </rPr>
      <t>Geogrelha com resistência longit. tração 35 a 40 kN, resist. transv. a tração de 25 a 30 kN e deformação de 5%</t>
    </r>
  </si>
  <si>
    <r>
      <rPr>
        <sz val="7"/>
        <rFont val="Arial MT"/>
        <family val="2"/>
      </rPr>
      <t>Geogrelha com resistência longit. tração 55 a 60 kN, resist. transv. a tração de 25 a 30 kN e deformação de 5%</t>
    </r>
  </si>
  <si>
    <r>
      <rPr>
        <sz val="7"/>
        <rFont val="Arial MT"/>
        <family val="2"/>
      </rPr>
      <t>Geogrelha com resistência longit. tração 80 a 90 kN, resist. transv. a tração de 25 a 30 kN e deformação 5%</t>
    </r>
  </si>
  <si>
    <r>
      <rPr>
        <sz val="7"/>
        <rFont val="Arial MT"/>
        <family val="2"/>
      </rPr>
      <t xml:space="preserve">Geogrelha com resistência longitudinal a tração de 35 a 40 KN e resistência transversal a tração de 25 a 30 KN com
</t>
    </r>
    <r>
      <rPr>
        <sz val="7"/>
        <rFont val="Arial MT"/>
        <family val="2"/>
      </rPr>
      <t>deformação de 10%</t>
    </r>
  </si>
  <si>
    <r>
      <rPr>
        <sz val="7"/>
        <rFont val="Arial MT"/>
        <family val="2"/>
      </rPr>
      <t>m²</t>
    </r>
  </si>
  <si>
    <r>
      <rPr>
        <sz val="7"/>
        <rFont val="Arial MT"/>
        <family val="2"/>
      </rPr>
      <t xml:space="preserve">Geogrelha com resistência longitudinal a tração de 55 a 60 KN e resistência transversal a tração de 25 a 30 KN com
</t>
    </r>
    <r>
      <rPr>
        <sz val="7"/>
        <rFont val="Arial MT"/>
        <family val="2"/>
      </rPr>
      <t>deformação de 10%</t>
    </r>
  </si>
  <si>
    <r>
      <rPr>
        <sz val="7"/>
        <rFont val="Arial MT"/>
        <family val="2"/>
      </rPr>
      <t xml:space="preserve">Geogrelha com resistência longitudinal a tração de 80 a 90 KN e resistência transversal a tração de 25 a 30 KN com
</t>
    </r>
    <r>
      <rPr>
        <sz val="7"/>
        <rFont val="Arial MT"/>
        <family val="2"/>
      </rPr>
      <t>deformação de 10%</t>
    </r>
  </si>
  <si>
    <r>
      <rPr>
        <sz val="7"/>
        <rFont val="Arial MT"/>
        <family val="2"/>
      </rPr>
      <t>Geogrelha de poliéster monodirecional com resistência de 200KN na longitudinal e 25kN na transversal</t>
    </r>
  </si>
  <si>
    <r>
      <rPr>
        <sz val="7"/>
        <rFont val="Arial MT"/>
        <family val="2"/>
      </rPr>
      <t>Geogrelha em  polipropileno (PP) módulo de rigidez nominal 400KN/m nas duas direções</t>
    </r>
  </si>
  <si>
    <r>
      <rPr>
        <sz val="7"/>
        <rFont val="Arial MT"/>
        <family val="2"/>
      </rPr>
      <t>Grama esmeralda em placas</t>
    </r>
  </si>
  <si>
    <r>
      <rPr>
        <sz val="7"/>
        <rFont val="Arial MT"/>
        <family val="2"/>
      </rPr>
      <t>Grampo para cerca (galvanizado)</t>
    </r>
  </si>
  <si>
    <r>
      <rPr>
        <sz val="7"/>
        <rFont val="Arial MT"/>
        <family val="2"/>
      </rPr>
      <t>Graxa comum (chassis 2), tambores com 170kg</t>
    </r>
  </si>
  <si>
    <r>
      <rPr>
        <sz val="7"/>
        <rFont val="Arial MT"/>
        <family val="2"/>
      </rPr>
      <t>Grelha articulada, inclusive caixilho em ferro fundido</t>
    </r>
  </si>
  <si>
    <r>
      <rPr>
        <sz val="7"/>
        <rFont val="Arial MT"/>
        <family val="2"/>
      </rPr>
      <t>Grelha e caixilho de concreto (cx. ralo)</t>
    </r>
  </si>
  <si>
    <r>
      <rPr>
        <sz val="7"/>
        <rFont val="Arial MT"/>
        <family val="2"/>
      </rPr>
      <t>Grupo focal gradativo veicular 200 x 200 x 200mm, com lâmpada tipo LED</t>
    </r>
  </si>
  <si>
    <r>
      <rPr>
        <sz val="7"/>
        <rFont val="Arial MT"/>
        <family val="2"/>
      </rPr>
      <t>Grupo focal repetidor 2 x 200mm, com lâmpada LED, pedestre, inclusive abraçadeira para fixação</t>
    </r>
  </si>
  <si>
    <r>
      <rPr>
        <sz val="7"/>
        <rFont val="Arial MT"/>
        <family val="2"/>
      </rPr>
      <t>Grupo focal repetidor 3x200mm, com lâmpada tipo LED, inclusive suporte de fixação</t>
    </r>
  </si>
  <si>
    <r>
      <rPr>
        <sz val="7"/>
        <rFont val="Arial MT"/>
        <family val="2"/>
      </rPr>
      <t>Grupo focal repetidor 3x300mm, com lâmpada tipo LED, inclusive suporte para fixação</t>
    </r>
  </si>
  <si>
    <r>
      <rPr>
        <sz val="7"/>
        <rFont val="Arial MT"/>
        <family val="2"/>
      </rPr>
      <t>Guia pré-moldada para caixa boca de lobo</t>
    </r>
  </si>
  <si>
    <r>
      <rPr>
        <sz val="7"/>
        <rFont val="Arial MT"/>
        <family val="2"/>
      </rPr>
      <t>Haste cobreada para aterramento diam. 5/8" x 2,40m</t>
    </r>
  </si>
  <si>
    <r>
      <rPr>
        <sz val="7"/>
        <rFont val="Arial MT"/>
        <family val="2"/>
      </rPr>
      <t>Imposto sobre serviços (ISS)</t>
    </r>
  </si>
  <si>
    <r>
      <rPr>
        <sz val="7"/>
        <rFont val="Arial MT"/>
        <family val="2"/>
      </rPr>
      <t>vb</t>
    </r>
  </si>
  <si>
    <r>
      <rPr>
        <sz val="7"/>
        <rFont val="Arial MT"/>
        <family val="2"/>
      </rPr>
      <t>Interruptor</t>
    </r>
  </si>
  <si>
    <r>
      <rPr>
        <sz val="7"/>
        <rFont val="Arial MT"/>
        <family val="2"/>
      </rPr>
      <t>Isolador de porcelana tipo roldana</t>
    </r>
  </si>
  <si>
    <r>
      <rPr>
        <sz val="7"/>
        <rFont val="Arial MT"/>
        <family val="2"/>
      </rPr>
      <t>Jogo de brocas p/ perfuratriz (S-12)</t>
    </r>
  </si>
  <si>
    <r>
      <rPr>
        <sz val="7"/>
        <rFont val="Arial MT"/>
        <family val="2"/>
      </rPr>
      <t>JG</t>
    </r>
  </si>
  <si>
    <r>
      <rPr>
        <sz val="7"/>
        <rFont val="Arial MT"/>
        <family val="2"/>
      </rPr>
      <t xml:space="preserve">Junta de dilatação elástica prémoldada tipo fungenband em perfil O-12, de PVC de alta densidade, Uniontech ou
</t>
    </r>
    <r>
      <rPr>
        <sz val="7"/>
        <rFont val="Arial MT"/>
        <family val="2"/>
      </rPr>
      <t>equivalente</t>
    </r>
  </si>
  <si>
    <r>
      <rPr>
        <sz val="7"/>
        <rFont val="Arial MT"/>
        <family val="2"/>
      </rPr>
      <t>Ladrilho hidráulico podotátil</t>
    </r>
  </si>
  <si>
    <r>
      <rPr>
        <sz val="7"/>
        <rFont val="Arial MT"/>
        <family val="2"/>
      </rPr>
      <t>Ladrilho hidráulico 2 cores p/ calçada</t>
    </r>
  </si>
  <si>
    <r>
      <rPr>
        <sz val="7"/>
        <rFont val="Arial MT"/>
        <family val="2"/>
      </rPr>
      <t>Lajota de 20 X 20 X 10 cm</t>
    </r>
  </si>
  <si>
    <r>
      <rPr>
        <sz val="7"/>
        <rFont val="Arial MT"/>
        <family val="2"/>
      </rPr>
      <t>MIL</t>
    </r>
  </si>
  <si>
    <r>
      <rPr>
        <sz val="7"/>
        <rFont val="Arial MT"/>
        <family val="2"/>
      </rPr>
      <t>Lâmpada de LED equivalente a incandescente (60Watts)</t>
    </r>
  </si>
  <si>
    <r>
      <rPr>
        <sz val="7"/>
        <rFont val="Arial MT"/>
        <family val="2"/>
      </rPr>
      <t>Lanche (coffee break)  p/ pessoa</t>
    </r>
  </si>
  <si>
    <r>
      <rPr>
        <sz val="7"/>
        <rFont val="Arial MT"/>
        <family val="2"/>
      </rPr>
      <t>Lixa d'água</t>
    </r>
  </si>
  <si>
    <r>
      <rPr>
        <sz val="7"/>
        <rFont val="Arial MT"/>
        <family val="2"/>
      </rPr>
      <t>Lixa d'água nº 80</t>
    </r>
  </si>
  <si>
    <r>
      <rPr>
        <sz val="7"/>
        <rFont val="Arial MT"/>
        <family val="2"/>
      </rPr>
      <t>Lixa para madeira nº 100</t>
    </r>
  </si>
  <si>
    <r>
      <rPr>
        <sz val="7"/>
        <rFont val="Arial MT"/>
        <family val="2"/>
      </rPr>
      <t>Lixa para superfície metálica</t>
    </r>
  </si>
  <si>
    <r>
      <rPr>
        <sz val="7"/>
        <rFont val="Arial MT"/>
        <family val="2"/>
      </rPr>
      <t>Lona plástica preta para isolamento de concretagem  sobre solo</t>
    </r>
  </si>
  <si>
    <r>
      <rPr>
        <sz val="7"/>
        <rFont val="Arial MT"/>
        <family val="2"/>
      </rPr>
      <t>Luva de PVC rígido para eletroduto 3/4"</t>
    </r>
  </si>
  <si>
    <r>
      <rPr>
        <sz val="7"/>
        <rFont val="Arial MT"/>
        <family val="2"/>
      </rPr>
      <t>Luva de PVC rígido, roscável de 3/4"</t>
    </r>
  </si>
  <si>
    <r>
      <rPr>
        <sz val="7"/>
        <rFont val="Arial MT"/>
        <family val="2"/>
      </rPr>
      <t>Luva DN 4" ferro galvanizado</t>
    </r>
  </si>
  <si>
    <r>
      <rPr>
        <sz val="7"/>
        <rFont val="Arial MT"/>
        <family val="2"/>
      </rPr>
      <t>Luva para tirante referência Rocsolo d=50mm</t>
    </r>
  </si>
  <si>
    <r>
      <rPr>
        <sz val="7"/>
        <rFont val="Arial MT"/>
        <family val="2"/>
      </rPr>
      <t>Madeira roliça (aprox. 8,00m - D=0,15m)</t>
    </r>
  </si>
  <si>
    <r>
      <rPr>
        <sz val="7"/>
        <rFont val="Arial MT"/>
        <family val="2"/>
      </rPr>
      <t>Madeira roliça (aprox. 8,00m - D=0,20m)</t>
    </r>
  </si>
  <si>
    <r>
      <rPr>
        <sz val="7"/>
        <rFont val="Arial MT"/>
        <family val="2"/>
      </rPr>
      <t>Madeira serrada (passadeira 30 X 8 cm)</t>
    </r>
  </si>
  <si>
    <r>
      <rPr>
        <sz val="7"/>
        <rFont val="Arial MT"/>
        <family val="2"/>
      </rPr>
      <t>Madeira serrada (pranchões 20 X 8 cm)</t>
    </r>
  </si>
  <si>
    <r>
      <rPr>
        <sz val="7"/>
        <rFont val="Arial MT"/>
        <family val="2"/>
      </rPr>
      <t>Madeira tratada (aprox. 4,00m - D=0,15m)</t>
    </r>
  </si>
  <si>
    <r>
      <rPr>
        <sz val="7"/>
        <rFont val="Arial MT"/>
        <family val="2"/>
      </rPr>
      <t>Mangueira para bomba injetora manual Putzmeister de 10, diam. 35mm</t>
    </r>
  </si>
  <si>
    <r>
      <rPr>
        <sz val="7"/>
        <rFont val="Arial MT"/>
        <family val="2"/>
      </rPr>
      <t>Mangueira para bomba injetora manual Putzmeister de 10, diam. 50mm</t>
    </r>
  </si>
  <si>
    <r>
      <rPr>
        <sz val="7"/>
        <rFont val="Arial MT"/>
        <family val="2"/>
      </rPr>
      <t>Manta de fibras vegetais, 0,5kg/m², fornecimento e aplicação, inclusive grampos</t>
    </r>
  </si>
  <si>
    <r>
      <rPr>
        <sz val="7"/>
        <rFont val="Arial MT"/>
        <family val="2"/>
      </rPr>
      <t>m2</t>
    </r>
  </si>
  <si>
    <r>
      <rPr>
        <sz val="7"/>
        <rFont val="Arial MT"/>
        <family val="2"/>
      </rPr>
      <t>Manta Geotêxtil não tecida RT- 07 (07 kN/m)</t>
    </r>
  </si>
  <si>
    <r>
      <rPr>
        <sz val="7"/>
        <rFont val="Arial MT"/>
        <family val="2"/>
      </rPr>
      <t>Manta Geotêxtil não tecida RT-10 (10kN/m)</t>
    </r>
  </si>
  <si>
    <r>
      <rPr>
        <sz val="7"/>
        <rFont val="Arial MT"/>
        <family val="2"/>
      </rPr>
      <t>Manta Geotêxtil não tecida RT-16 (16kN/m)</t>
    </r>
  </si>
  <si>
    <r>
      <rPr>
        <sz val="7"/>
        <rFont val="Arial MT"/>
        <family val="2"/>
      </rPr>
      <t>Massa asfáltica CBUQ - usina comercial</t>
    </r>
  </si>
  <si>
    <r>
      <rPr>
        <sz val="7"/>
        <rFont val="Arial MT"/>
        <family val="2"/>
      </rPr>
      <t>Material termoplástico (extrusão)</t>
    </r>
  </si>
  <si>
    <r>
      <rPr>
        <sz val="7"/>
        <rFont val="Arial MT"/>
        <family val="2"/>
      </rPr>
      <t>SC</t>
    </r>
  </si>
  <si>
    <r>
      <rPr>
        <sz val="7"/>
        <rFont val="Arial MT"/>
        <family val="2"/>
      </rPr>
      <t>Material termoplástico (SPRAY) (25 kg)</t>
    </r>
  </si>
  <si>
    <r>
      <rPr>
        <sz val="7"/>
        <rFont val="Arial MT"/>
        <family val="2"/>
      </rPr>
      <t>Meio fio 12 X 30 X 15 cm X 1 m</t>
    </r>
  </si>
  <si>
    <r>
      <rPr>
        <sz val="7"/>
        <rFont val="Arial MT"/>
        <family val="2"/>
      </rPr>
      <t>PÇ</t>
    </r>
  </si>
  <si>
    <r>
      <rPr>
        <sz val="7"/>
        <rFont val="Arial MT"/>
        <family val="2"/>
      </rPr>
      <t>Micro esfera (DROP-ON) saco 25 kg</t>
    </r>
  </si>
  <si>
    <r>
      <rPr>
        <sz val="7"/>
        <rFont val="Arial MT"/>
        <family val="2"/>
      </rPr>
      <t>Micro-esfera (preço médio)</t>
    </r>
  </si>
  <si>
    <r>
      <rPr>
        <sz val="7"/>
        <rFont val="Arial MT"/>
        <family val="2"/>
      </rPr>
      <t>Micro-esfera (PRE-MIX) saco 25 kg</t>
    </r>
  </si>
  <si>
    <r>
      <rPr>
        <sz val="7"/>
        <rFont val="Arial MT"/>
        <family val="2"/>
      </rPr>
      <t>Mourão de concreto 2,50m "T"</t>
    </r>
  </si>
  <si>
    <r>
      <rPr>
        <sz val="7"/>
        <rFont val="Arial MT"/>
        <family val="2"/>
      </rPr>
      <t>Mourao p/ cerca (2,20m - D=0,10m) m. branca</t>
    </r>
  </si>
  <si>
    <r>
      <rPr>
        <sz val="7"/>
        <rFont val="Arial MT"/>
        <family val="2"/>
      </rPr>
      <t>Mourão p/ cerca (2,50m - D=0,20m) madeira branca (estic.)</t>
    </r>
  </si>
  <si>
    <r>
      <rPr>
        <sz val="7"/>
        <rFont val="Arial MT"/>
        <family val="2"/>
      </rPr>
      <t>Mourão para cerca (2,80 - D=0,20m) m. branca (esticador)</t>
    </r>
  </si>
  <si>
    <r>
      <rPr>
        <sz val="7"/>
        <rFont val="Arial MT"/>
        <family val="2"/>
      </rPr>
      <t>Mourao quadrado (tipo DNIT) 10 X 10 cm X 2,20 m</t>
    </r>
  </si>
  <si>
    <r>
      <rPr>
        <sz val="7"/>
        <rFont val="Arial MT"/>
        <family val="2"/>
      </rPr>
      <t>Mourao triangular (tipo DNIT) 10 cm X 2,00 m</t>
    </r>
  </si>
  <si>
    <r>
      <rPr>
        <sz val="7"/>
        <rFont val="Arial MT"/>
        <family val="2"/>
      </rPr>
      <t>Muda de árvore (altura até 1,50m)</t>
    </r>
  </si>
  <si>
    <r>
      <rPr>
        <sz val="7"/>
        <rFont val="Arial MT"/>
        <family val="2"/>
      </rPr>
      <t>Muda de árvore grande (altura maior que 150cm)</t>
    </r>
  </si>
  <si>
    <r>
      <rPr>
        <sz val="7"/>
        <rFont val="Arial MT"/>
        <family val="2"/>
      </rPr>
      <t>Muda de árvore/arbusto espécies da Mata Atlântica (mudas em sacolas ou tubetes)</t>
    </r>
  </si>
  <si>
    <r>
      <rPr>
        <sz val="7"/>
        <rFont val="Arial MT"/>
        <family val="2"/>
      </rPr>
      <t>Óleo combustível BPF - baixo pto. fusão</t>
    </r>
  </si>
  <si>
    <r>
      <rPr>
        <sz val="7"/>
        <rFont val="Arial MT"/>
        <family val="2"/>
      </rPr>
      <t>Oleo de linhaça</t>
    </r>
  </si>
  <si>
    <r>
      <rPr>
        <sz val="7"/>
        <rFont val="Arial MT"/>
        <family val="2"/>
      </rPr>
      <t>Óleo diesel</t>
    </r>
  </si>
  <si>
    <r>
      <rPr>
        <sz val="7"/>
        <rFont val="Arial MT"/>
        <family val="2"/>
      </rPr>
      <t>Oxigênio</t>
    </r>
  </si>
  <si>
    <r>
      <rPr>
        <sz val="7"/>
        <rFont val="Arial MT"/>
        <family val="2"/>
      </rPr>
      <t>Parafuso c/ porca e arruela (3/16x1 1/2")</t>
    </r>
  </si>
  <si>
    <r>
      <rPr>
        <sz val="7"/>
        <rFont val="Arial MT"/>
        <family val="2"/>
      </rPr>
      <t>Parafuso de 1/2 X 230 mm (galvanizado)</t>
    </r>
  </si>
  <si>
    <r>
      <rPr>
        <sz val="7"/>
        <rFont val="Arial MT"/>
        <family val="2"/>
      </rPr>
      <t>Parafuso em aço galvanizado comp. 250mm, diâmetro = 16mm</t>
    </r>
  </si>
  <si>
    <r>
      <rPr>
        <sz val="7"/>
        <rFont val="Arial MT"/>
        <family val="2"/>
      </rPr>
      <t>Parafuso sextavado, soberba 5/8" x 6" com porca e arruela</t>
    </r>
  </si>
  <si>
    <r>
      <rPr>
        <sz val="7"/>
        <rFont val="Arial MT"/>
        <family val="2"/>
      </rPr>
      <t>Parafusos completos 5/16 X 65 mm</t>
    </r>
  </si>
  <si>
    <r>
      <rPr>
        <sz val="7"/>
        <rFont val="Arial MT"/>
        <family val="2"/>
      </rPr>
      <t>Paralelepípedo de pedra (milheiro)</t>
    </r>
  </si>
  <si>
    <r>
      <rPr>
        <sz val="7"/>
        <rFont val="Arial MT"/>
        <family val="2"/>
      </rPr>
      <t>Peça em madeira de 1ª qualidade 10,0 x 2,5 cm</t>
    </r>
  </si>
  <si>
    <r>
      <rPr>
        <sz val="7"/>
        <rFont val="Arial MT"/>
        <family val="2"/>
      </rPr>
      <t>Peça em madeira de 1ª qualidade 7,0 x 2,0 cm</t>
    </r>
  </si>
  <si>
    <r>
      <rPr>
        <sz val="7"/>
        <rFont val="Arial MT"/>
        <family val="2"/>
      </rPr>
      <t>Peça em madeira de 1ª qualidade 8,0 x 8,0 cm</t>
    </r>
  </si>
  <si>
    <r>
      <rPr>
        <sz val="7"/>
        <rFont val="Arial MT"/>
        <family val="2"/>
      </rPr>
      <t>Pedra britada p/ concreto, sem frete</t>
    </r>
  </si>
  <si>
    <r>
      <rPr>
        <sz val="7"/>
        <rFont val="Arial MT"/>
        <family val="2"/>
      </rPr>
      <t>Pedra de mao (incl. 0% IUM) s/ frete</t>
    </r>
  </si>
  <si>
    <r>
      <rPr>
        <sz val="7"/>
        <rFont val="Arial MT"/>
        <family val="2"/>
      </rPr>
      <t>Pedra p/ enrocamento</t>
    </r>
  </si>
  <si>
    <r>
      <rPr>
        <sz val="7"/>
        <rFont val="Arial MT"/>
        <family val="2"/>
      </rPr>
      <t>Pedra portuguesa (só a pedra)</t>
    </r>
  </si>
  <si>
    <r>
      <rPr>
        <sz val="7"/>
        <rFont val="Arial MT"/>
        <family val="2"/>
      </rPr>
      <t>Pedrisco</t>
    </r>
  </si>
  <si>
    <r>
      <rPr>
        <sz val="7"/>
        <rFont val="Arial MT"/>
        <family val="2"/>
      </rPr>
      <t>Película preto legenda</t>
    </r>
  </si>
  <si>
    <r>
      <rPr>
        <sz val="7"/>
        <rFont val="Arial MT"/>
        <family val="2"/>
      </rPr>
      <t>Película refletiva grau técnico todas as cores</t>
    </r>
  </si>
  <si>
    <r>
      <rPr>
        <sz val="7"/>
        <rFont val="Arial MT"/>
        <family val="2"/>
      </rPr>
      <t>Película refletiva lentes inclusas</t>
    </r>
  </si>
  <si>
    <r>
      <rPr>
        <sz val="7"/>
        <rFont val="Arial MT"/>
        <family val="2"/>
      </rPr>
      <t xml:space="preserve">Perfil elastomérico de vedação em juntas de pontes com abertura média de 25 mm ±  10 mm, inclusive lábios
</t>
    </r>
    <r>
      <rPr>
        <sz val="7"/>
        <rFont val="Arial MT"/>
        <family val="2"/>
      </rPr>
      <t>poliméricos e mão de obra para colocação (Ref. JEENE JJ2540 VV)</t>
    </r>
  </si>
  <si>
    <r>
      <rPr>
        <sz val="7"/>
        <rFont val="Arial MT"/>
        <family val="2"/>
      </rPr>
      <t xml:space="preserve">Perfil elastomérico de vedação em juntas de pontes com abertura média de 50 mm ±  25 mm, inclusive lábios
</t>
    </r>
    <r>
      <rPr>
        <sz val="7"/>
        <rFont val="Arial MT"/>
        <family val="2"/>
      </rPr>
      <t>poliméricos e mão de obra para colocação</t>
    </r>
  </si>
  <si>
    <r>
      <rPr>
        <sz val="7"/>
        <rFont val="Arial MT"/>
        <family val="2"/>
      </rPr>
      <t>Perfil laminado W 250 x 44.80, Perfil I</t>
    </r>
  </si>
  <si>
    <r>
      <rPr>
        <sz val="7"/>
        <rFont val="Arial MT"/>
        <family val="2"/>
      </rPr>
      <t>Perfil metálico seção I</t>
    </r>
  </si>
  <si>
    <r>
      <rPr>
        <sz val="7"/>
        <rFont val="Arial MT"/>
        <family val="2"/>
      </rPr>
      <t>Pescoço p/ PV  H= 0,30 m diam= 0,60 m (anel de concreto pré-moldado)</t>
    </r>
  </si>
  <si>
    <r>
      <rPr>
        <sz val="7"/>
        <rFont val="Arial MT"/>
        <family val="2"/>
      </rPr>
      <t>PIS/COFINS</t>
    </r>
  </si>
  <si>
    <r>
      <rPr>
        <sz val="7"/>
        <rFont val="Arial MT"/>
        <family val="2"/>
      </rPr>
      <t>Placa de neoprene fretado esp = 5 cm (18% I.P.I. e embalagem)</t>
    </r>
  </si>
  <si>
    <r>
      <rPr>
        <sz val="7"/>
        <rFont val="Arial MT"/>
        <family val="2"/>
      </rPr>
      <t>dm3</t>
    </r>
  </si>
  <si>
    <r>
      <rPr>
        <sz val="7"/>
        <rFont val="Arial MT"/>
        <family val="2"/>
      </rPr>
      <t>Placa em alumínio espessura = 1,5mm</t>
    </r>
  </si>
  <si>
    <r>
      <rPr>
        <sz val="7"/>
        <rFont val="Arial MT"/>
        <family val="2"/>
      </rPr>
      <t>Placa metálica para ancoragem, sextavada, de (160x160x19)mm</t>
    </r>
  </si>
  <si>
    <r>
      <rPr>
        <sz val="7"/>
        <rFont val="Arial MT"/>
        <family val="2"/>
      </rPr>
      <t>Placa sinalizaçao pronta - chapa de ferro N. 20</t>
    </r>
  </si>
  <si>
    <r>
      <rPr>
        <sz val="7"/>
        <rFont val="Arial MT"/>
        <family val="2"/>
      </rPr>
      <t>Placa 160 x 160 x 10mm</t>
    </r>
  </si>
  <si>
    <r>
      <rPr>
        <sz val="7"/>
        <rFont val="Arial MT"/>
        <family val="2"/>
      </rPr>
      <t>Placa 20 x 20 x 3/4" para tirante Rocsolo</t>
    </r>
  </si>
  <si>
    <r>
      <rPr>
        <sz val="7"/>
        <rFont val="Arial MT"/>
        <family val="2"/>
      </rPr>
      <t>Plastiment VZ (10% I.P.I. e 8% frete), marca de referência Sika</t>
    </r>
  </si>
  <si>
    <r>
      <rPr>
        <sz val="7"/>
        <rFont val="Arial MT"/>
        <family val="2"/>
      </rPr>
      <t>Plotagem de desenho P/B em papel Sulfit</t>
    </r>
  </si>
  <si>
    <r>
      <rPr>
        <sz val="7"/>
        <rFont val="Arial MT"/>
        <family val="2"/>
      </rPr>
      <t>Pó calcáreo dolomítico</t>
    </r>
  </si>
  <si>
    <r>
      <rPr>
        <sz val="7"/>
        <rFont val="Arial MT"/>
        <family val="2"/>
      </rPr>
      <t>Pó de pedra (incl. 0% IUM) s/ frete</t>
    </r>
  </si>
  <si>
    <r>
      <rPr>
        <sz val="7"/>
        <rFont val="Arial MT"/>
        <family val="2"/>
      </rPr>
      <t>Pontalete de Pinho de 1ª de 3" x 3", sem aparelhamento</t>
    </r>
  </si>
  <si>
    <r>
      <rPr>
        <sz val="7"/>
        <rFont val="Arial MT"/>
        <family val="2"/>
      </rPr>
      <t>Pontalete de Pinho de 3ª ou similar de 3" x 3", sem aparelhamento</t>
    </r>
  </si>
  <si>
    <r>
      <rPr>
        <sz val="7"/>
        <rFont val="Arial MT"/>
        <family val="2"/>
      </rPr>
      <t>Porca de ancoragem de aço, sextavada, para protensão, com altura de 50mm</t>
    </r>
  </si>
  <si>
    <r>
      <rPr>
        <sz val="7"/>
        <rFont val="Arial MT"/>
        <family val="2"/>
      </rPr>
      <t>Porca sextavada esférica H=70mm, chave 55mm</t>
    </r>
  </si>
  <si>
    <r>
      <rPr>
        <sz val="7"/>
        <rFont val="Arial MT"/>
        <family val="2"/>
      </rPr>
      <t>Poste galvanizado reto com 4,0m e base</t>
    </r>
  </si>
  <si>
    <r>
      <rPr>
        <sz val="7"/>
        <rFont val="Arial MT"/>
        <family val="2"/>
      </rPr>
      <t>Poste galvanizado 101mm simples, h= 6,0 m para semáforo</t>
    </r>
  </si>
  <si>
    <r>
      <rPr>
        <sz val="7"/>
        <rFont val="Arial MT"/>
        <family val="2"/>
      </rPr>
      <t>Poste galvanizado 114mm - 1 boca, h = 6,00 m para semáforo</t>
    </r>
  </si>
  <si>
    <r>
      <rPr>
        <sz val="7"/>
        <rFont val="Arial MT"/>
        <family val="2"/>
      </rPr>
      <t>Poste galvanizado 114mm - 2 bocas, h = 6,00 m para semáforo</t>
    </r>
  </si>
  <si>
    <r>
      <rPr>
        <sz val="7"/>
        <rFont val="Arial MT"/>
        <family val="2"/>
      </rPr>
      <t>Poste Intermediário 40x60 mm, para Gradil Nylofor</t>
    </r>
  </si>
  <si>
    <r>
      <rPr>
        <sz val="7"/>
        <rFont val="Arial MT"/>
        <family val="2"/>
      </rPr>
      <t>Pranchoes 30 X 5 cm (p/ ensecadeira)</t>
    </r>
  </si>
  <si>
    <r>
      <rPr>
        <sz val="7"/>
        <rFont val="Arial MT"/>
        <family val="2"/>
      </rPr>
      <t>Prego 18 X 24</t>
    </r>
  </si>
  <si>
    <r>
      <rPr>
        <sz val="7"/>
        <rFont val="Arial MT"/>
        <family val="2"/>
      </rPr>
      <t>Prego 25 X 72 (para pontes de madeira)</t>
    </r>
  </si>
  <si>
    <r>
      <rPr>
        <sz val="7"/>
        <rFont val="Arial MT"/>
        <family val="2"/>
      </rPr>
      <t>Primer base cromato de zinco</t>
    </r>
  </si>
  <si>
    <r>
      <rPr>
        <sz val="7"/>
        <rFont val="Arial MT"/>
        <family val="2"/>
      </rPr>
      <t>Primer epoxi tipo Quinnducot 5800/14 na cor vermelha. Química União ou similar</t>
    </r>
  </si>
  <si>
    <r>
      <rPr>
        <sz val="7"/>
        <rFont val="Arial MT"/>
        <family val="2"/>
      </rPr>
      <t>Primer epoxi tipo Quinnducot 5806 na cor branca, Química União ou similar</t>
    </r>
  </si>
  <si>
    <r>
      <rPr>
        <sz val="7"/>
        <rFont val="Arial MT"/>
        <family val="2"/>
      </rPr>
      <t>Primer (PCF)</t>
    </r>
  </si>
  <si>
    <r>
      <rPr>
        <sz val="7"/>
        <rFont val="Arial MT"/>
        <family val="2"/>
      </rPr>
      <t>Redutor  tipo 2002 primeira qualidade</t>
    </r>
  </si>
  <si>
    <r>
      <rPr>
        <sz val="7"/>
        <rFont val="Arial MT"/>
        <family val="2"/>
      </rPr>
      <t>Reservatório de polietileno 1000 litros tampa redonda</t>
    </r>
  </si>
  <si>
    <r>
      <rPr>
        <sz val="7"/>
        <rFont val="Arial MT"/>
        <family val="2"/>
      </rPr>
      <t>Retardo</t>
    </r>
  </si>
  <si>
    <r>
      <rPr>
        <sz val="7"/>
        <rFont val="Arial MT"/>
        <family val="2"/>
      </rPr>
      <t>Ripão de 2,5  X 7.0 cm</t>
    </r>
  </si>
  <si>
    <r>
      <rPr>
        <sz val="7"/>
        <rFont val="Arial MT"/>
        <family val="2"/>
      </rPr>
      <t>Ripas de 2,5cm x 5,0cm</t>
    </r>
  </si>
  <si>
    <r>
      <rPr>
        <sz val="7"/>
        <rFont val="Arial MT"/>
        <family val="2"/>
      </rPr>
      <t>Saco de propileno (RIP RAP)</t>
    </r>
  </si>
  <si>
    <r>
      <rPr>
        <sz val="7"/>
        <rFont val="Arial MT"/>
        <family val="2"/>
      </rPr>
      <t>Sapata de widea NW</t>
    </r>
  </si>
  <si>
    <r>
      <rPr>
        <sz val="7"/>
        <rFont val="Arial MT"/>
        <family val="2"/>
      </rPr>
      <t>Sarrafo 10 X 2,5 cm</t>
    </r>
  </si>
  <si>
    <r>
      <rPr>
        <sz val="7"/>
        <rFont val="Arial MT"/>
        <family val="2"/>
      </rPr>
      <t>SBS 55 75 (CAP FLEX 55/75)</t>
    </r>
  </si>
  <si>
    <r>
      <rPr>
        <sz val="7"/>
        <rFont val="Arial MT"/>
        <family val="2"/>
      </rPr>
      <t>SBS 60 85 (CAP FLEX 60/85)</t>
    </r>
  </si>
  <si>
    <r>
      <rPr>
        <sz val="7"/>
        <rFont val="Arial MT"/>
        <family val="2"/>
      </rPr>
      <t>SBS 65 90 (CAP FLEX 65/90)</t>
    </r>
  </si>
  <si>
    <r>
      <rPr>
        <sz val="7"/>
        <rFont val="Arial MT"/>
        <family val="2"/>
      </rPr>
      <t>Sementes</t>
    </r>
  </si>
  <si>
    <r>
      <rPr>
        <sz val="7"/>
        <rFont val="Arial MT"/>
        <family val="2"/>
      </rPr>
      <t>Serviços gráficos e materiais de consumo</t>
    </r>
  </si>
  <si>
    <r>
      <rPr>
        <sz val="7"/>
        <rFont val="Arial MT"/>
        <family val="2"/>
      </rPr>
      <t>Sigunit STM-35 AF, Aditivo de pega, Sika ou similar</t>
    </r>
  </si>
  <si>
    <r>
      <rPr>
        <sz val="7"/>
        <rFont val="Arial MT"/>
        <family val="2"/>
      </rPr>
      <t>Sikacrete BR</t>
    </r>
  </si>
  <si>
    <r>
      <rPr>
        <sz val="7"/>
        <rFont val="Arial MT"/>
        <family val="2"/>
      </rPr>
      <t>Sikadur 43 (argamassa epoxídica)</t>
    </r>
  </si>
  <si>
    <r>
      <rPr>
        <sz val="7"/>
        <rFont val="Arial MT"/>
        <family val="2"/>
      </rPr>
      <t>Sikagrout</t>
    </r>
  </si>
  <si>
    <r>
      <rPr>
        <sz val="7"/>
        <rFont val="Arial MT"/>
        <family val="2"/>
      </rPr>
      <t>Silica ativa (micro-silica) saco 15 kg</t>
    </r>
  </si>
  <si>
    <r>
      <rPr>
        <sz val="7"/>
        <rFont val="Arial MT"/>
        <family val="2"/>
      </rPr>
      <t xml:space="preserve">Sistema  de cercamento tipo Gradil Nylofor Pintura Simples (preto, verde ou branco), #50x200mm, fio 5mm, L=2,50m,
</t>
    </r>
    <r>
      <rPr>
        <sz val="7"/>
        <rFont val="Arial MT"/>
        <family val="2"/>
      </rPr>
      <t>H=2,03m</t>
    </r>
  </si>
  <si>
    <r>
      <rPr>
        <sz val="7"/>
        <rFont val="Arial MT"/>
        <family val="2"/>
      </rPr>
      <t>Solo brita (incl. 0% IUM) sem frete</t>
    </r>
  </si>
  <si>
    <r>
      <rPr>
        <sz val="7"/>
        <rFont val="Arial MT"/>
        <family val="2"/>
      </rPr>
      <t>Solvente epoxi</t>
    </r>
  </si>
  <si>
    <r>
      <rPr>
        <sz val="7"/>
        <rFont val="Arial MT"/>
        <family val="2"/>
      </rPr>
      <t>Suporte em madeira de 1ª qualidade (8x8x320cm)</t>
    </r>
  </si>
  <si>
    <r>
      <rPr>
        <sz val="7"/>
        <rFont val="Arial MT"/>
        <family val="2"/>
      </rPr>
      <t>Suporte para placa de sinalização vertical em madeira de 1ª qualidade, tratada e pintada (8x8) com 3,40m</t>
    </r>
  </si>
  <si>
    <r>
      <rPr>
        <sz val="7"/>
        <rFont val="Arial MT"/>
        <family val="2"/>
      </rPr>
      <t>Tábua de pinho de 1ª de 1" x 12"</t>
    </r>
  </si>
  <si>
    <r>
      <rPr>
        <sz val="7"/>
        <rFont val="Arial MT"/>
        <family val="2"/>
      </rPr>
      <t>Tábuas de 2,5 cm (Não Aparelhada)</t>
    </r>
  </si>
  <si>
    <r>
      <rPr>
        <sz val="7"/>
        <rFont val="Arial MT"/>
        <family val="2"/>
      </rPr>
      <t>Tábuas de 30 X 2,5 cm (Aparelhada)</t>
    </r>
  </si>
  <si>
    <r>
      <rPr>
        <sz val="7"/>
        <rFont val="Arial MT"/>
        <family val="2"/>
      </rPr>
      <t>Tacha bidirecional</t>
    </r>
  </si>
  <si>
    <r>
      <rPr>
        <sz val="7"/>
        <rFont val="Arial MT"/>
        <family val="2"/>
      </rPr>
      <t>Tacha monodirecional</t>
    </r>
  </si>
  <si>
    <r>
      <rPr>
        <sz val="7"/>
        <rFont val="Arial MT"/>
        <family val="2"/>
      </rPr>
      <t>Tachao bidirecional</t>
    </r>
  </si>
  <si>
    <r>
      <rPr>
        <sz val="7"/>
        <rFont val="Arial MT"/>
        <family val="2"/>
      </rPr>
      <t>Tachao monodirecional</t>
    </r>
  </si>
  <si>
    <r>
      <rPr>
        <sz val="7"/>
        <rFont val="Arial MT"/>
        <family val="2"/>
      </rPr>
      <t>Taipá de 1ª com 2,5 cm</t>
    </r>
  </si>
  <si>
    <r>
      <rPr>
        <sz val="7"/>
        <rFont val="Arial MT"/>
        <family val="2"/>
      </rPr>
      <t>Tampa pré-moldada em concreto para sumidouro d=2,00m</t>
    </r>
  </si>
  <si>
    <r>
      <rPr>
        <sz val="7"/>
        <rFont val="Arial MT"/>
        <family val="2"/>
      </rPr>
      <t>Tampão de aço galvanizado D=3"</t>
    </r>
  </si>
  <si>
    <r>
      <rPr>
        <sz val="7"/>
        <rFont val="Arial MT"/>
        <family val="2"/>
      </rPr>
      <t>Tampao F.F. articulado pesado p / poço visita Classe D400 (carga 400kN)</t>
    </r>
  </si>
  <si>
    <r>
      <rPr>
        <sz val="7"/>
        <rFont val="Arial MT"/>
        <family val="2"/>
      </rPr>
      <t>Tampão simples 1,07x0,62 Padrão R2 Telemar</t>
    </r>
  </si>
  <si>
    <r>
      <rPr>
        <sz val="7"/>
        <rFont val="Arial MT"/>
        <family val="2"/>
      </rPr>
      <t>Tela de aço galvanizada 8 x 10 cm , d=2,70mm, dupla torção</t>
    </r>
  </si>
  <si>
    <r>
      <rPr>
        <sz val="7"/>
        <rFont val="Arial MT"/>
        <family val="2"/>
      </rPr>
      <t>Tela de aço soldada Telcon Q-138 ou similar</t>
    </r>
  </si>
  <si>
    <r>
      <rPr>
        <sz val="7"/>
        <rFont val="Arial MT"/>
        <family val="2"/>
      </rPr>
      <t>Tela de aço soldada Telcon Q-196 ou similar</t>
    </r>
  </si>
  <si>
    <r>
      <rPr>
        <sz val="7"/>
        <rFont val="Arial MT"/>
        <family val="2"/>
      </rPr>
      <t>Tela de PVC na cor laranja, para proteção de segurança (tapume), rolo com 50,00 m</t>
    </r>
  </si>
  <si>
    <r>
      <rPr>
        <sz val="7"/>
        <rFont val="Arial MT"/>
        <family val="2"/>
      </rPr>
      <t>Tela losangular fio 10 galvanizado, malha 3"</t>
    </r>
  </si>
  <si>
    <r>
      <rPr>
        <sz val="7"/>
        <rFont val="Arial MT"/>
        <family val="2"/>
      </rPr>
      <t>Tela losangular fio 12 galvanizado, malha 3"</t>
    </r>
  </si>
  <si>
    <r>
      <rPr>
        <sz val="7"/>
        <rFont val="Arial MT"/>
        <family val="2"/>
      </rPr>
      <t>Tela losangular fio 12, revestido em PVC, malha 3"</t>
    </r>
  </si>
  <si>
    <r>
      <rPr>
        <sz val="7"/>
        <rFont val="Arial MT"/>
        <family val="2"/>
      </rPr>
      <t>Telha de fribrocimento ondulada de 6 mm</t>
    </r>
  </si>
  <si>
    <r>
      <rPr>
        <sz val="7"/>
        <rFont val="Arial MT"/>
        <family val="2"/>
      </rPr>
      <t>Telha fibrocimento - Canalete normal 49 - Comp. = 2,50 m</t>
    </r>
  </si>
  <si>
    <r>
      <rPr>
        <sz val="7"/>
        <rFont val="Arial MT"/>
        <family val="2"/>
      </rPr>
      <t>Telha fibrocimento - Canalete normal 49 - Comp. = 3,60 m</t>
    </r>
  </si>
  <si>
    <r>
      <rPr>
        <sz val="7"/>
        <rFont val="Arial MT"/>
        <family val="2"/>
      </rPr>
      <t>Telha fibrocimento - Canalete terminal 49 - Comp. = 2,50 m</t>
    </r>
  </si>
  <si>
    <r>
      <rPr>
        <sz val="7"/>
        <rFont val="Arial MT"/>
        <family val="2"/>
      </rPr>
      <t>Telha fibrocimento - Canalete terminal 49 - Comp. = 3,60 m</t>
    </r>
  </si>
  <si>
    <r>
      <rPr>
        <sz val="7"/>
        <rFont val="Arial MT"/>
        <family val="2"/>
      </rPr>
      <t>Terra vegetal</t>
    </r>
  </si>
  <si>
    <r>
      <rPr>
        <sz val="7"/>
        <rFont val="Arial MT"/>
        <family val="2"/>
      </rPr>
      <t>Terramesh System malha hexagonal 8x10mm, PVC, diâmetro 2,7 mm, 0,50x1,00x6,00m</t>
    </r>
  </si>
  <si>
    <r>
      <rPr>
        <sz val="7"/>
        <rFont val="Arial MT"/>
        <family val="2"/>
      </rPr>
      <t>Terramesh System malha hexagonal 8x10mm, PVC, diâmetro 2,7mm, 0,50x1,00x4,00m</t>
    </r>
  </si>
  <si>
    <r>
      <rPr>
        <sz val="7"/>
        <rFont val="Arial MT"/>
        <family val="2"/>
      </rPr>
      <t>Terramesh System malha hexagonal 8x10mm, PVC, diâmetro 2,7mm, 0,50x1,00x7,00m</t>
    </r>
  </si>
  <si>
    <r>
      <rPr>
        <sz val="7"/>
        <rFont val="Arial MT"/>
        <family val="2"/>
      </rPr>
      <t>Terramesh System malha hexagonal, 8x10mm, PVC, diâmetro 2,7mm, 1,00x1,00x4,00m</t>
    </r>
  </si>
  <si>
    <r>
      <rPr>
        <sz val="7"/>
        <rFont val="Arial MT"/>
        <family val="2"/>
      </rPr>
      <t>Terramesh System malha hexagonal 8x10mm, PVC, diâmetro 2,7mm, 1,00x1,00x5,00m</t>
    </r>
  </si>
  <si>
    <r>
      <rPr>
        <sz val="7"/>
        <rFont val="Arial MT"/>
        <family val="2"/>
      </rPr>
      <t>Tijolinho a vista (placa de revestimento)</t>
    </r>
  </si>
  <si>
    <r>
      <rPr>
        <sz val="7"/>
        <rFont val="Arial MT"/>
        <family val="2"/>
      </rPr>
      <t>Tijolo cerâmico maciço 5x10x20 cm</t>
    </r>
  </si>
  <si>
    <r>
      <rPr>
        <sz val="7"/>
        <rFont val="Arial MT"/>
        <family val="2"/>
      </rPr>
      <t>Tinner comum</t>
    </r>
  </si>
  <si>
    <r>
      <rPr>
        <sz val="7"/>
        <rFont val="Arial MT"/>
        <family val="2"/>
      </rPr>
      <t>Tinta a base de borracha clorada para acabamento a cores</t>
    </r>
  </si>
  <si>
    <r>
      <rPr>
        <sz val="7"/>
        <rFont val="Arial MT"/>
        <family val="2"/>
      </rPr>
      <t>Tinta à base de epóxi, Coral (Wandepóxi), Suvinil (Esmalte Epóxi) ou equivalente</t>
    </r>
  </si>
  <si>
    <r>
      <rPr>
        <sz val="7"/>
        <rFont val="Arial MT"/>
        <family val="2"/>
      </rPr>
      <t>Tinta a óleo</t>
    </r>
  </si>
  <si>
    <r>
      <rPr>
        <sz val="7"/>
        <rFont val="Arial MT"/>
        <family val="2"/>
      </rPr>
      <t>Tinta acrílica</t>
    </r>
  </si>
  <si>
    <r>
      <rPr>
        <sz val="7"/>
        <rFont val="Arial MT"/>
        <family val="2"/>
      </rPr>
      <t>BD</t>
    </r>
  </si>
  <si>
    <r>
      <rPr>
        <sz val="7"/>
        <rFont val="Arial MT"/>
        <family val="2"/>
      </rPr>
      <t>Tinta base água (preço médio)</t>
    </r>
  </si>
  <si>
    <r>
      <rPr>
        <sz val="7"/>
        <rFont val="Arial MT"/>
        <family val="2"/>
      </rPr>
      <t>Tinta epóxica isenta de solvente</t>
    </r>
  </si>
  <si>
    <r>
      <rPr>
        <sz val="7"/>
        <rFont val="Arial MT"/>
        <family val="2"/>
      </rPr>
      <t>Tinta látex acrílica</t>
    </r>
  </si>
  <si>
    <r>
      <rPr>
        <sz val="7"/>
        <rFont val="Arial MT"/>
        <family val="2"/>
      </rPr>
      <t>Tinta para demarc.viária à base de resina acrílica emuls. água (Preço médio)</t>
    </r>
  </si>
  <si>
    <r>
      <rPr>
        <sz val="7"/>
        <rFont val="Arial MT"/>
        <family val="2"/>
      </rPr>
      <t>Trilho usado</t>
    </r>
  </si>
  <si>
    <r>
      <rPr>
        <sz val="7"/>
        <rFont val="Arial MT"/>
        <family val="2"/>
      </rPr>
      <t>Tubo de aço galvanizado D=1 1/2"</t>
    </r>
  </si>
  <si>
    <r>
      <rPr>
        <sz val="7"/>
        <rFont val="Arial MT"/>
        <family val="2"/>
      </rPr>
      <t>Tubo de aço galvanizado D=3"</t>
    </r>
  </si>
  <si>
    <r>
      <rPr>
        <sz val="7"/>
        <rFont val="Arial MT"/>
        <family val="2"/>
      </rPr>
      <t>Tubo de aço galvanizado, semi-pesado d=2"</t>
    </r>
  </si>
  <si>
    <r>
      <rPr>
        <sz val="7"/>
        <rFont val="Arial MT"/>
        <family val="2"/>
      </rPr>
      <t>Tubo de aço redondo preto DIN2440 diâm. 2"</t>
    </r>
  </si>
  <si>
    <r>
      <rPr>
        <sz val="7"/>
        <rFont val="Arial MT"/>
        <family val="2"/>
      </rPr>
      <t>Tubo de concreto armado D=0,30m CA-1 MF</t>
    </r>
  </si>
  <si>
    <r>
      <rPr>
        <sz val="7"/>
        <rFont val="Arial MT"/>
        <family val="2"/>
      </rPr>
      <t>Tubo de concreto armado D=0,40m CA-1 MF</t>
    </r>
  </si>
  <si>
    <r>
      <rPr>
        <sz val="7"/>
        <rFont val="Arial MT"/>
        <family val="2"/>
      </rPr>
      <t>Tubo de concreto armado D=0,40m CA-2 MF</t>
    </r>
  </si>
  <si>
    <r>
      <rPr>
        <sz val="7"/>
        <rFont val="Arial MT"/>
        <family val="2"/>
      </rPr>
      <t>Tubo de concreto armado D=0,60m CA-1 MF</t>
    </r>
  </si>
  <si>
    <r>
      <rPr>
        <sz val="7"/>
        <rFont val="Arial MT"/>
        <family val="2"/>
      </rPr>
      <t>Tubo de concreto armado D=0,60m CA-1 PB</t>
    </r>
  </si>
  <si>
    <r>
      <rPr>
        <sz val="7"/>
        <rFont val="Arial MT"/>
        <family val="2"/>
      </rPr>
      <t>Tubo de concreto armado D=0,60m CA-2 MF</t>
    </r>
  </si>
  <si>
    <r>
      <rPr>
        <sz val="7"/>
        <rFont val="Arial MT"/>
        <family val="2"/>
      </rPr>
      <t>Tubo de concreto armado D=0,60m CA-2 PB</t>
    </r>
  </si>
  <si>
    <r>
      <rPr>
        <sz val="7"/>
        <rFont val="Arial MT"/>
        <family val="2"/>
      </rPr>
      <t>Tubo de concreto armado D=0,80m CA-1 MF</t>
    </r>
  </si>
  <si>
    <r>
      <rPr>
        <sz val="7"/>
        <rFont val="Arial MT"/>
        <family val="2"/>
      </rPr>
      <t>Tubo de concreto armado D=0,80m CA-1 PB</t>
    </r>
  </si>
  <si>
    <r>
      <rPr>
        <sz val="7"/>
        <rFont val="Arial MT"/>
        <family val="2"/>
      </rPr>
      <t>Tubo de concreto armado D=0,80m CA-2 MF</t>
    </r>
  </si>
  <si>
    <r>
      <rPr>
        <sz val="7"/>
        <rFont val="Arial MT"/>
        <family val="2"/>
      </rPr>
      <t>Tubo de concreto armado D=0,80m CA-2 PB</t>
    </r>
  </si>
  <si>
    <r>
      <rPr>
        <sz val="7"/>
        <rFont val="Arial MT"/>
        <family val="2"/>
      </rPr>
      <t>Tubo de concreto armado D=1,00m CA-1 MF</t>
    </r>
  </si>
  <si>
    <r>
      <rPr>
        <sz val="7"/>
        <rFont val="Arial MT"/>
        <family val="2"/>
      </rPr>
      <t>Tubo de concreto armado D=1,00m CA-1 PB</t>
    </r>
  </si>
  <si>
    <r>
      <rPr>
        <sz val="7"/>
        <rFont val="Arial MT"/>
        <family val="2"/>
      </rPr>
      <t>Tubo de concreto armado D=1,00m CA-2 MF</t>
    </r>
  </si>
  <si>
    <r>
      <rPr>
        <sz val="7"/>
        <rFont val="Arial MT"/>
        <family val="2"/>
      </rPr>
      <t>Tubo de concreto armado D=1,00m CA-2 PB</t>
    </r>
  </si>
  <si>
    <r>
      <rPr>
        <sz val="7"/>
        <rFont val="Arial MT"/>
        <family val="2"/>
      </rPr>
      <t>Tubo de concreto armado D=1,00m CA-3 MF</t>
    </r>
  </si>
  <si>
    <r>
      <rPr>
        <sz val="7"/>
        <rFont val="Arial MT"/>
        <family val="2"/>
      </rPr>
      <t>Tubo de concreto armado D=1,20m CA-1 MF</t>
    </r>
  </si>
  <si>
    <r>
      <rPr>
        <sz val="7"/>
        <rFont val="Arial MT"/>
        <family val="2"/>
      </rPr>
      <t>Tubo de concreto armado D=1,20m CA-1 PB</t>
    </r>
  </si>
  <si>
    <r>
      <rPr>
        <sz val="7"/>
        <rFont val="Arial MT"/>
        <family val="2"/>
      </rPr>
      <t>Tubo de concreto armado D=1,20m CA-2 MF</t>
    </r>
  </si>
  <si>
    <r>
      <rPr>
        <sz val="7"/>
        <rFont val="Arial MT"/>
        <family val="2"/>
      </rPr>
      <t>Tubo de concreto armado D=1,20m CA-2 PB</t>
    </r>
  </si>
  <si>
    <r>
      <rPr>
        <sz val="7"/>
        <rFont val="Arial MT"/>
        <family val="2"/>
      </rPr>
      <t>Tubo de concreto armado D=1,20m CA-3 MF</t>
    </r>
  </si>
  <si>
    <r>
      <rPr>
        <sz val="7"/>
        <rFont val="Arial MT"/>
        <family val="2"/>
      </rPr>
      <t>Tubo de concreto armado D=1,50m CA-1 MF</t>
    </r>
  </si>
  <si>
    <r>
      <rPr>
        <sz val="7"/>
        <rFont val="Arial MT"/>
        <family val="2"/>
      </rPr>
      <t>Tubo de concreto armado D=1,50m CA-1 PB</t>
    </r>
  </si>
  <si>
    <r>
      <rPr>
        <sz val="7"/>
        <rFont val="Arial MT"/>
        <family val="2"/>
      </rPr>
      <t>Tubo de concreto armado D=1,50m CA-2 MF</t>
    </r>
  </si>
  <si>
    <r>
      <rPr>
        <sz val="7"/>
        <rFont val="Arial MT"/>
        <family val="2"/>
      </rPr>
      <t>Tubo de concreto armado D=1,50m CA-2 PB</t>
    </r>
  </si>
  <si>
    <r>
      <rPr>
        <sz val="7"/>
        <rFont val="Arial MT"/>
        <family val="2"/>
      </rPr>
      <t>Tubo de concreto armado D=1,50m CA-3 MF</t>
    </r>
  </si>
  <si>
    <r>
      <rPr>
        <sz val="7"/>
        <rFont val="Arial MT"/>
        <family val="2"/>
      </rPr>
      <t>Tubo de concreto poroso D=0,20 m</t>
    </r>
  </si>
  <si>
    <r>
      <rPr>
        <sz val="7"/>
        <rFont val="Arial MT"/>
        <family val="2"/>
      </rPr>
      <t>Tubo de concreto s/ armaçao D=0,20m MF</t>
    </r>
  </si>
  <si>
    <r>
      <rPr>
        <sz val="7"/>
        <rFont val="Arial MT"/>
        <family val="2"/>
      </rPr>
      <t>Tubo de concreto s/ armaçao D=0,20m PB</t>
    </r>
  </si>
  <si>
    <r>
      <rPr>
        <sz val="7"/>
        <rFont val="Arial MT"/>
        <family val="2"/>
      </rPr>
      <t>Tubo de concreto s/ armaçao D=0,30m MF</t>
    </r>
  </si>
  <si>
    <r>
      <rPr>
        <sz val="7"/>
        <rFont val="Arial MT"/>
        <family val="2"/>
      </rPr>
      <t>Tubo de concreto s/ armaçao D=0,30m PB</t>
    </r>
  </si>
  <si>
    <r>
      <rPr>
        <sz val="7"/>
        <rFont val="Arial MT"/>
        <family val="2"/>
      </rPr>
      <t>Tubo de concreto s/ armaçao D=0,40m MF</t>
    </r>
  </si>
  <si>
    <r>
      <rPr>
        <sz val="7"/>
        <rFont val="Arial MT"/>
        <family val="2"/>
      </rPr>
      <t>Tubo de concreto s/ armaçao D=0,40m PB</t>
    </r>
  </si>
  <si>
    <r>
      <rPr>
        <sz val="7"/>
        <rFont val="Arial MT"/>
        <family val="2"/>
      </rPr>
      <t>Tubo de concreto s/ armaçao D=0,60m MF</t>
    </r>
  </si>
  <si>
    <r>
      <rPr>
        <sz val="7"/>
        <rFont val="Arial MT"/>
        <family val="2"/>
      </rPr>
      <t>Tubo de concreto s/ armaçao D=0,60m PB</t>
    </r>
  </si>
  <si>
    <r>
      <rPr>
        <sz val="7"/>
        <rFont val="Arial MT"/>
        <family val="2"/>
      </rPr>
      <t>Tubo de PVC de 100mm para esgoto</t>
    </r>
  </si>
  <si>
    <r>
      <rPr>
        <sz val="7"/>
        <rFont val="Arial MT"/>
        <family val="2"/>
      </rPr>
      <t>Tubo de PVC PBA CL 15 DN  75mm</t>
    </r>
  </si>
  <si>
    <r>
      <rPr>
        <sz val="7"/>
        <rFont val="Arial MT"/>
        <family val="2"/>
      </rPr>
      <t>Tubo de PVC PBA CL 15 DN 100mm</t>
    </r>
  </si>
  <si>
    <r>
      <rPr>
        <sz val="7"/>
        <rFont val="Arial MT"/>
        <family val="2"/>
      </rPr>
      <t>Tubo de PVC PBA, JEI (junta elástica) Classe 12 - NBR 5647,  diam. 75mm</t>
    </r>
  </si>
  <si>
    <r>
      <rPr>
        <sz val="7"/>
        <rFont val="Arial MT"/>
        <family val="2"/>
      </rPr>
      <t>Tubo de PVC PBA, JEI (junta elástica) Classe 12 - NBR 5647 diâm. 50mm</t>
    </r>
  </si>
  <si>
    <r>
      <rPr>
        <sz val="7"/>
        <rFont val="Arial MT"/>
        <family val="2"/>
      </rPr>
      <t>Tubo de PVC rígido D=  50mm (dreno) - vara 6m</t>
    </r>
  </si>
  <si>
    <r>
      <rPr>
        <sz val="7"/>
        <rFont val="Arial MT"/>
        <family val="2"/>
      </rPr>
      <t>Tubo de PVC rígido D=  75mm (dreno) - vara 6m</t>
    </r>
  </si>
  <si>
    <r>
      <rPr>
        <sz val="7"/>
        <rFont val="Arial MT"/>
        <family val="2"/>
      </rPr>
      <t>Tubo de PVC rígido D= 100mm (dreno) - vara 6m</t>
    </r>
  </si>
  <si>
    <r>
      <rPr>
        <sz val="7"/>
        <rFont val="Arial MT"/>
        <family val="2"/>
      </rPr>
      <t>Tubo de PVC rígido, PBV, Série R, vara com 3m, diâmetro nominal de 50mm</t>
    </r>
  </si>
  <si>
    <r>
      <rPr>
        <sz val="7"/>
        <rFont val="Arial MT"/>
        <family val="2"/>
      </rPr>
      <t>Tubo de PVC rígido, roscável, vara com 6m de 3/4"</t>
    </r>
  </si>
  <si>
    <r>
      <rPr>
        <sz val="7"/>
        <rFont val="Arial MT"/>
        <family val="2"/>
      </rPr>
      <t>Tubo de PVC rígido, série R NBR5688, diam.100mm</t>
    </r>
  </si>
  <si>
    <r>
      <rPr>
        <sz val="7"/>
        <rFont val="Arial MT"/>
        <family val="2"/>
      </rPr>
      <t>Tubo de PVC soldável DN 20mm</t>
    </r>
  </si>
  <si>
    <r>
      <rPr>
        <sz val="7"/>
        <rFont val="Arial MT"/>
        <family val="2"/>
      </rPr>
      <t>Tubo de PVC soldável DN 25mm</t>
    </r>
  </si>
  <si>
    <r>
      <rPr>
        <sz val="7"/>
        <rFont val="Arial MT"/>
        <family val="2"/>
      </rPr>
      <t>Tubo de PVC soldável DN 32mm</t>
    </r>
  </si>
  <si>
    <r>
      <rPr>
        <sz val="7"/>
        <rFont val="Arial MT"/>
        <family val="2"/>
      </rPr>
      <t>Tubo de PVC soldável DN 50 mm (água)</t>
    </r>
  </si>
  <si>
    <r>
      <rPr>
        <sz val="7"/>
        <rFont val="Arial MT"/>
        <family val="2"/>
      </rPr>
      <t>Tubo IRRIFORT agropecuário diâmetro 32</t>
    </r>
  </si>
  <si>
    <r>
      <rPr>
        <sz val="7"/>
        <rFont val="Arial MT"/>
        <family val="2"/>
      </rPr>
      <t>Tubo para irrigação linha fixa PN40, diâm. 50mm</t>
    </r>
  </si>
  <si>
    <r>
      <rPr>
        <sz val="7"/>
        <rFont val="Arial MT"/>
        <family val="2"/>
      </rPr>
      <t>Tubo para irrigação linha fixa PN40, diam. 75mm</t>
    </r>
  </si>
  <si>
    <r>
      <rPr>
        <sz val="7"/>
        <rFont val="Arial MT"/>
        <family val="2"/>
      </rPr>
      <t>Tubo plástico, corrugado, perfurado de PEAD (polietileno de alta densidade), padrão NBR, diâmetro 100mm</t>
    </r>
  </si>
  <si>
    <r>
      <rPr>
        <sz val="7"/>
        <rFont val="Arial MT"/>
        <family val="2"/>
      </rPr>
      <t>Tubo plástico, corrugado, perfurado de PEAD (polietileno de alta densidade), padrão NBR, diâmetro 65mm</t>
    </r>
  </si>
  <si>
    <r>
      <rPr>
        <sz val="7"/>
        <rFont val="Arial MT"/>
        <family val="2"/>
      </rPr>
      <t>TX 10,00% de custos diretos</t>
    </r>
  </si>
  <si>
    <r>
      <rPr>
        <sz val="7"/>
        <rFont val="Arial MT"/>
        <family val="2"/>
      </rPr>
      <t>TX 2,00% de custos diretos + remuneraçao</t>
    </r>
  </si>
  <si>
    <r>
      <rPr>
        <sz val="7"/>
        <rFont val="Arial MT"/>
        <family val="2"/>
      </rPr>
      <t>TX 25.00% s/ mao obra/equip. projeto</t>
    </r>
  </si>
  <si>
    <r>
      <rPr>
        <sz val="7"/>
        <rFont val="Arial MT"/>
        <family val="2"/>
      </rPr>
      <t>TX 80,40 s/ mao obra/equip. projeto</t>
    </r>
  </si>
  <si>
    <r>
      <rPr>
        <sz val="7"/>
        <rFont val="Arial MT"/>
        <family val="2"/>
      </rPr>
      <t>Vassoura tipo gari</t>
    </r>
  </si>
  <si>
    <r>
      <rPr>
        <sz val="7"/>
        <rFont val="Arial MT"/>
        <family val="2"/>
      </rPr>
      <t>Verniz (para tijolinho a vista)</t>
    </r>
  </si>
  <si>
    <r>
      <rPr>
        <sz val="7"/>
        <rFont val="Arial MT"/>
        <family val="2"/>
      </rPr>
      <t>Zarcão, Suvinil ou equivalente</t>
    </r>
  </si>
  <si>
    <t>DER-ES</t>
  </si>
  <si>
    <t>IOPES</t>
  </si>
  <si>
    <t>DNIT</t>
  </si>
  <si>
    <t>i0</t>
  </si>
  <si>
    <t>i1</t>
  </si>
  <si>
    <t>R</t>
  </si>
  <si>
    <t>CONSULTORIA ( Supervisão e Projetos)</t>
  </si>
  <si>
    <t>PAVIMENTOS CONCRETO CIMENTO PORTLAND</t>
  </si>
  <si>
    <t>OBRAS DE ARTE ESPECIAIS (Sem Aço)</t>
  </si>
  <si>
    <t>IGP - DI</t>
  </si>
  <si>
    <t>VERGALHÕES E ARAMES DE AÇO CARBONO</t>
  </si>
  <si>
    <t>PRODUTOS  SIDERÚRGICOS</t>
  </si>
  <si>
    <t>PRODUTOS DE AÇO GALVANIZADO</t>
  </si>
  <si>
    <t>ASFALTO DILUÍDO</t>
  </si>
  <si>
    <t>ÍNDICE DE EMULSÃO ASFÁLTICA MODIFICADO</t>
  </si>
  <si>
    <t>ÍNDICE DE ASFALTO MODIFICADO POR POLÍMERO</t>
  </si>
  <si>
    <t>ÍNDICE DE ASFALTO BORRACHA</t>
  </si>
  <si>
    <t>SUPERESTRUTURA DE PASSARELAS METÁLICAS</t>
  </si>
  <si>
    <r>
      <rPr>
        <b/>
        <sz val="10"/>
        <color rgb="FFFFFFFF"/>
        <rFont val="Arial"/>
        <family val="2"/>
      </rPr>
      <t>01/22</t>
    </r>
  </si>
  <si>
    <r>
      <rPr>
        <b/>
        <sz val="10"/>
        <color rgb="FFFFFFFF"/>
        <rFont val="Arial"/>
        <family val="2"/>
      </rPr>
      <t>02/22</t>
    </r>
  </si>
  <si>
    <r>
      <rPr>
        <b/>
        <sz val="10"/>
        <color rgb="FFFFFFFF"/>
        <rFont val="Arial"/>
        <family val="2"/>
      </rPr>
      <t>03/22</t>
    </r>
  </si>
  <si>
    <r>
      <rPr>
        <b/>
        <sz val="10"/>
        <color rgb="FFFFFFFF"/>
        <rFont val="Arial"/>
        <family val="2"/>
      </rPr>
      <t>04/22</t>
    </r>
  </si>
  <si>
    <r>
      <rPr>
        <b/>
        <sz val="10"/>
        <color rgb="FFFFFFFF"/>
        <rFont val="Arial"/>
        <family val="2"/>
      </rPr>
      <t>05/22</t>
    </r>
  </si>
  <si>
    <r>
      <rPr>
        <b/>
        <sz val="10"/>
        <color rgb="FFFFFFFF"/>
        <rFont val="Arial"/>
        <family val="2"/>
      </rPr>
      <t>06/22</t>
    </r>
  </si>
  <si>
    <r>
      <rPr>
        <b/>
        <sz val="10"/>
        <color rgb="FFFFFFFF"/>
        <rFont val="Arial"/>
        <family val="2"/>
      </rPr>
      <t>07/22</t>
    </r>
  </si>
  <si>
    <r>
      <rPr>
        <b/>
        <sz val="10"/>
        <color rgb="FFFFFFFF"/>
        <rFont val="Arial"/>
        <family val="2"/>
      </rPr>
      <t>08/22</t>
    </r>
  </si>
  <si>
    <r>
      <rPr>
        <b/>
        <sz val="10"/>
        <color rgb="FFFFFFFF"/>
        <rFont val="Arial"/>
        <family val="2"/>
      </rPr>
      <t>09/22</t>
    </r>
  </si>
  <si>
    <r>
      <rPr>
        <b/>
        <sz val="10"/>
        <color rgb="FFFFFFFF"/>
        <rFont val="Arial"/>
        <family val="2"/>
      </rPr>
      <t>10/22</t>
    </r>
  </si>
  <si>
    <r>
      <rPr>
        <b/>
        <sz val="10"/>
        <color rgb="FFFFFFFF"/>
        <rFont val="Arial"/>
        <family val="2"/>
      </rPr>
      <t>11/22</t>
    </r>
  </si>
  <si>
    <r>
      <rPr>
        <b/>
        <sz val="10"/>
        <color rgb="FFFFFFFF"/>
        <rFont val="Arial"/>
        <family val="2"/>
      </rPr>
      <t>12/22</t>
    </r>
  </si>
  <si>
    <r>
      <rPr>
        <sz val="8"/>
        <rFont val="Arial MT"/>
        <family val="2"/>
      </rPr>
      <t>1.4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</si>
  <si>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Arial MT"/>
        <family val="2"/>
      </rPr>
      <t>1.5</t>
    </r>
    <r>
      <rPr>
        <sz val="11"/>
        <color theme="1"/>
        <rFont val="Calibri"/>
        <family val="2"/>
        <scheme val="minor"/>
      </rPr>
      <t/>
    </r>
  </si>
  <si>
    <r>
      <t xml:space="preserve">Preço unitário Janeiro/2022
</t>
    </r>
    <r>
      <rPr>
        <b/>
        <sz val="10"/>
        <color indexed="60"/>
        <rFont val="Arial"/>
        <family val="2"/>
      </rPr>
      <t>SEM REAJUSTE</t>
    </r>
  </si>
  <si>
    <r>
      <t>DATA BASE: 
Janeiro</t>
    </r>
    <r>
      <rPr>
        <b/>
        <sz val="9"/>
        <rFont val="Arial"/>
        <family val="2"/>
      </rPr>
      <t>/2022 REAJUSTADO para Dezembro/2022</t>
    </r>
  </si>
  <si>
    <t>Refeitório c/ paredes chapa de comp. 12mm e pont. 8x8cm, piso ciment. e cob. telhas fibroc. 6mm, incl. ponto de luz e cx. de insp. (1,21m²/func/turno)</t>
  </si>
  <si>
    <t>DESCRIÇÃO SERVIÇO</t>
  </si>
  <si>
    <t>ESTACA</t>
  </si>
  <si>
    <t>POSIÇÃO</t>
  </si>
  <si>
    <t>QUANT.</t>
  </si>
  <si>
    <t>EXTENSÃO
(m)</t>
  </si>
  <si>
    <t>LARGURA
(m)</t>
  </si>
  <si>
    <t>PROF.
(m)</t>
  </si>
  <si>
    <t>ÁREA
(m²)</t>
  </si>
  <si>
    <t>VOLUME
(m³)</t>
  </si>
  <si>
    <t>INICIAL</t>
  </si>
  <si>
    <t>FINAL</t>
  </si>
  <si>
    <t>PROPONENTE:</t>
  </si>
  <si>
    <t>OBRA:</t>
  </si>
  <si>
    <t>LOCAL:</t>
  </si>
  <si>
    <t>QUANTIDADE</t>
  </si>
  <si>
    <t>1.5</t>
  </si>
  <si>
    <t>Colunas = 18 metros de muro / por vão de 3 m</t>
  </si>
  <si>
    <t>Vigas</t>
  </si>
  <si>
    <t>CANTEIRO DE OBRAS</t>
  </si>
  <si>
    <t>SERVIÇOS PRELIMINARES DA OBRA</t>
  </si>
  <si>
    <t>Demolição do passeio de concreto do beco</t>
  </si>
  <si>
    <t>Corte de vegetação na área a ser impermeabilizada sobre o MURO 1</t>
  </si>
  <si>
    <r>
      <rPr>
        <sz val="8"/>
        <rFont val="Arial MT"/>
        <family val="2"/>
      </rPr>
      <t>Roçada manual com roçadeira costal, ferramentas manuais, inclusive limpeza manu</t>
    </r>
    <r>
      <rPr>
        <sz val="8"/>
        <rFont val="Arial MT"/>
      </rPr>
      <t>al</t>
    </r>
  </si>
  <si>
    <t>Limpeza e desmatamento em área alagada (pântano) com ferramentas manuais, inclusive moto serra</t>
  </si>
  <si>
    <t>Limpeza, desmatamento e destocamento de árvores com diâmetro até 15 cm, com trator de esteira</t>
  </si>
  <si>
    <t xml:space="preserve">Roçada manual com roçadeira costal, ferramentas manuais, inclusive limpeza e remoção com retroescavadeira </t>
  </si>
  <si>
    <t>Capina de vegetação na área a ser impermeabilizada sobre o MURO 1</t>
  </si>
  <si>
    <t>Muro 1</t>
  </si>
  <si>
    <t>Muro 2</t>
  </si>
  <si>
    <t>Muro 3</t>
  </si>
  <si>
    <t>Sapata 1</t>
  </si>
  <si>
    <t>Sapata 2</t>
  </si>
  <si>
    <t>Sapata 3</t>
  </si>
  <si>
    <t>ESCAVAÇÃO INICIAL DA OBRA</t>
  </si>
  <si>
    <t>PREFEITURA MUNICIPAL DE RIO NOVO DO SUL</t>
  </si>
  <si>
    <t>CONSTRUÇÃO DE MURO DE ARRIMO</t>
  </si>
  <si>
    <t>INFRA ESTRUTURA - MURO DE ARRIMO</t>
  </si>
  <si>
    <t>DMT – Distância Média de Transporte, adotado XP = 50 metros = 5 dam</t>
  </si>
  <si>
    <t>Volume de solo brita</t>
  </si>
  <si>
    <t>DMT – Distância Média de Transporte, adotado XP = 1,5km ; XR = 34,5km</t>
  </si>
  <si>
    <t>Consumo</t>
  </si>
  <si>
    <t>Volume de concreto</t>
  </si>
  <si>
    <t>Conforme projeto estrutural prancha 02/03</t>
  </si>
  <si>
    <t>Diam. 12,5</t>
  </si>
  <si>
    <t>Diam. 20</t>
  </si>
  <si>
    <t>Diam.16</t>
  </si>
  <si>
    <t>Obs: as perdas já estão sendo considerado na composição de custo</t>
  </si>
  <si>
    <t>Área de forma</t>
  </si>
  <si>
    <t>Lateral do muro 1</t>
  </si>
  <si>
    <t>Lateral da sapata 1</t>
  </si>
  <si>
    <t>Lateral do muro 2</t>
  </si>
  <si>
    <t>Lateral da sapata 2</t>
  </si>
  <si>
    <t>Lateral do muro 3</t>
  </si>
  <si>
    <t>Lateral da sapata 3</t>
  </si>
  <si>
    <r>
      <rPr>
        <sz val="8"/>
        <rFont val="Arial MT"/>
        <family val="2"/>
      </rPr>
      <t>Andaime de madeira para altura até 7 m, compreendendo montagem e desmontage</t>
    </r>
    <r>
      <rPr>
        <sz val="8"/>
        <rFont val="Arial MT"/>
      </rPr>
      <t>m</t>
    </r>
  </si>
  <si>
    <r>
      <rPr>
        <sz val="8"/>
        <rFont val="Arial MT"/>
        <family val="2"/>
      </rPr>
      <t>4.12</t>
    </r>
    <r>
      <rPr>
        <sz val="11"/>
        <color theme="1"/>
        <rFont val="Calibri"/>
        <family val="2"/>
        <scheme val="minor"/>
      </rPr>
      <t/>
    </r>
  </si>
  <si>
    <t>4.12</t>
  </si>
  <si>
    <r>
      <rPr>
        <sz val="8"/>
        <rFont val="Arial MT"/>
        <family val="2"/>
      </rPr>
      <t>4.13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</si>
  <si>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Arial MT"/>
        <family val="2"/>
      </rPr>
      <t>4.14</t>
    </r>
    <r>
      <rPr>
        <sz val="11"/>
        <color theme="1"/>
        <rFont val="Calibri"/>
        <family val="2"/>
        <scheme val="minor"/>
      </rPr>
      <t/>
    </r>
  </si>
  <si>
    <t>4.13</t>
  </si>
  <si>
    <t>4.14</t>
  </si>
  <si>
    <t>EXECUÇÃO DE ATERRO AO TARDOZ DO MURO DE ARRIMO</t>
  </si>
  <si>
    <t xml:space="preserve">Volume de transporte, considerado valor encontrado no ítem 3.1 </t>
  </si>
  <si>
    <t>peso especifico</t>
  </si>
  <si>
    <t xml:space="preserve">Volume de transporte, considerado valor encontrado no ítem 5.1 </t>
  </si>
  <si>
    <t>Peso específico</t>
  </si>
  <si>
    <t>ACABAMENTOS E CONSERVAÇÃO FINAL</t>
  </si>
  <si>
    <t>Área a ser impermeabilizada no muro 1</t>
  </si>
  <si>
    <t>Área a ser impermeabilizada entre o muro 1 e o muro 2</t>
  </si>
  <si>
    <t>Calçada</t>
  </si>
  <si>
    <t>Referenciais de custos</t>
  </si>
  <si>
    <t>Data Base:</t>
  </si>
  <si>
    <t>DER-RD Jan/2022 DER-ED Nov/2022</t>
  </si>
  <si>
    <t>Dez/2022</t>
  </si>
  <si>
    <t>BECO DA MINEIRA - BAIRRO SÃO JOSÉ - RIO NOVO DO SUL - ES</t>
  </si>
  <si>
    <t>CRONOGRAMA FÍSICO-FINANCEIRO</t>
  </si>
  <si>
    <t>ITEM</t>
  </si>
  <si>
    <t>DESCRIÇÃO</t>
  </si>
  <si>
    <t>VALORES (R$)</t>
  </si>
  <si>
    <t>PERÍODO (MESES)</t>
  </si>
  <si>
    <t>01</t>
  </si>
  <si>
    <t xml:space="preserve">Físico (%) </t>
  </si>
  <si>
    <t>Financeiro (R$)</t>
  </si>
  <si>
    <t>02</t>
  </si>
  <si>
    <t>03</t>
  </si>
  <si>
    <t>04</t>
  </si>
  <si>
    <t>05</t>
  </si>
  <si>
    <t>Total Parcial (%)</t>
  </si>
  <si>
    <t>Total Acumulado (%)</t>
  </si>
  <si>
    <t>Total Financeiro (R$)</t>
  </si>
  <si>
    <t>Total Acumulado (R$)</t>
  </si>
  <si>
    <t>DER-ED Nov/2022</t>
  </si>
  <si>
    <t xml:space="preserve">DER-RD Jan/2022 </t>
  </si>
  <si>
    <t>06</t>
  </si>
  <si>
    <t>MEMÓRIA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</si>
</sst>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3" formatCode="_-* #,##0.00_-;\-* #,##0.00_-;_-* &quot;-&quot;??_-;_-@_-"/>
    <numFmt numFmtId="164" formatCode="###0.000;###0.000"/>
    <numFmt numFmtId="165" formatCode="#,##0.000"/>
    <numFmt numFmtId="166" formatCode="0.000"/>
    <numFmt numFmtId="167" formatCode="00\ "/>
    <numFmt numFmtId="168" formatCode="_(* #,##0.00_);_(* \(#,##0.00\);_(* &quot;-&quot;??_);_(@_)"/>
    <numFmt numFmtId="169" formatCode="[$-416]mmmm\-yy;@"/>
    <numFmt numFmtId="170" formatCode="#,##0.00_ ;\-#,##0.00\ "/>
    <numFmt numFmtId="171" formatCode="&quot;R$&quot;\ #,##0.00"/>
  </numFmts>
  <fonts count="51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</font>
    <font>
      <sz val="8"/>
      <name val="Arial MT"/>
    </font>
    <font>
      <b/>
      <sz val="8"/>
      <color rgb="FF000000"/>
      <name val="Arial"/>
      <family val="2"/>
    </font>
    <font>
      <sz val="8"/>
      <color rgb="FF000000"/>
      <name val="Arial MT"/>
      <family val="2"/>
    </font>
    <font>
      <b/>
      <sz val="7.5"/>
      <name val="Arial"/>
    </font>
    <font>
      <sz val="8"/>
      <name val="Arial MT"/>
      <family val="2"/>
    </font>
    <font>
      <b/>
      <sz val="8"/>
      <name val="Arial"/>
      <family val="2"/>
    </font>
    <font>
      <b/>
      <sz val="7.5"/>
      <name val="Arial"/>
      <family val="2"/>
    </font>
    <font>
      <sz val="10"/>
      <color rgb="FF000000"/>
      <name val="Times New Roman"/>
      <charset val="204"/>
    </font>
    <font>
      <sz val="10"/>
      <name val="Times New Roman"/>
      <family val="2"/>
      <charset val="204"/>
    </font>
    <font>
      <sz val="16"/>
      <name val="Times New Roman"/>
      <family val="2"/>
      <charset val="204"/>
    </font>
    <font>
      <sz val="10"/>
      <color rgb="FF000000"/>
      <name val="Times New Roman"/>
      <family val="1"/>
    </font>
    <font>
      <b/>
      <sz val="8"/>
      <name val="Arial MT"/>
    </font>
    <font>
      <b/>
      <sz val="10"/>
      <color rgb="FF000000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15"/>
      <name val="Arial"/>
      <family val="2"/>
    </font>
    <font>
      <b/>
      <sz val="15"/>
      <color indexed="6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60"/>
      <name val="Arial"/>
      <family val="2"/>
    </font>
    <font>
      <b/>
      <sz val="11"/>
      <color indexed="8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sz val="7"/>
      <name val="Arial"/>
      <family val="2"/>
    </font>
    <font>
      <sz val="7"/>
      <color rgb="FF000000"/>
      <name val="Arial MT"/>
      <family val="2"/>
    </font>
    <font>
      <sz val="7"/>
      <name val="Arial MT"/>
    </font>
    <font>
      <sz val="7"/>
      <name val="Arial MT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theme="0"/>
      <name val="Arial"/>
      <family val="2"/>
    </font>
    <font>
      <b/>
      <sz val="10"/>
      <color indexed="8"/>
      <name val="Arial"/>
      <family val="2"/>
    </font>
    <font>
      <sz val="8"/>
      <name val="Times New Roman"/>
      <charset val="204"/>
    </font>
    <font>
      <b/>
      <sz val="10"/>
      <color rgb="FFFFFFFF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color rgb="FF000000"/>
      <name val="Arial"/>
      <family val="2"/>
    </font>
    <font>
      <b/>
      <sz val="12"/>
      <color indexed="8"/>
      <name val="Arial"/>
      <family val="2"/>
    </font>
    <font>
      <b/>
      <sz val="10.5"/>
      <color rgb="FF0070C0"/>
      <name val="Arial"/>
      <family val="2"/>
    </font>
    <font>
      <b/>
      <sz val="10"/>
      <color theme="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BFBFBF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FAB9"/>
        <bgColor indexed="64"/>
      </patternFill>
    </fill>
    <fill>
      <patternFill patternType="solid">
        <fgColor rgb="FFE5E5E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2F6393"/>
      </patternFill>
    </fill>
    <fill>
      <patternFill patternType="solid">
        <fgColor rgb="FFCDDFEE"/>
        <bgColor indexed="64"/>
      </patternFill>
    </fill>
    <fill>
      <patternFill patternType="solid">
        <fgColor rgb="FFCDDFE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14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0" fontId="18" fillId="0" borderId="0"/>
    <xf numFmtId="0" fontId="11" fillId="0" borderId="0"/>
    <xf numFmtId="0" fontId="18" fillId="0" borderId="0"/>
    <xf numFmtId="0" fontId="14" fillId="0" borderId="0"/>
    <xf numFmtId="0" fontId="43" fillId="0" borderId="0"/>
    <xf numFmtId="168" fontId="4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29">
    <xf numFmtId="0" fontId="0" fillId="0" borderId="0" xfId="0" applyAlignment="1">
      <alignment horizontal="left" vertical="top"/>
    </xf>
    <xf numFmtId="1" fontId="5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shrinkToFit="1"/>
    </xf>
    <xf numFmtId="4" fontId="6" fillId="0" borderId="1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8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left" vertical="top"/>
    </xf>
    <xf numFmtId="10" fontId="0" fillId="0" borderId="0" xfId="2" applyNumberFormat="1" applyFont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left" vertical="center"/>
    </xf>
    <xf numFmtId="4" fontId="15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9" fillId="2" borderId="5" xfId="0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4" fontId="17" fillId="0" borderId="0" xfId="0" applyNumberFormat="1" applyFont="1" applyAlignment="1">
      <alignment horizontal="left" vertical="center"/>
    </xf>
    <xf numFmtId="9" fontId="21" fillId="0" borderId="13" xfId="2" applyFont="1" applyBorder="1" applyAlignment="1">
      <alignment horizontal="center" vertical="center"/>
    </xf>
    <xf numFmtId="9" fontId="21" fillId="4" borderId="14" xfId="2" applyFont="1" applyFill="1" applyBorder="1" applyAlignment="1">
      <alignment horizontal="center" vertical="center"/>
    </xf>
    <xf numFmtId="9" fontId="21" fillId="5" borderId="16" xfId="2" applyFont="1" applyFill="1" applyBorder="1" applyAlignment="1">
      <alignment horizontal="center" vertical="center"/>
    </xf>
    <xf numFmtId="10" fontId="20" fillId="0" borderId="13" xfId="0" applyNumberFormat="1" applyFont="1" applyBorder="1" applyAlignment="1">
      <alignment horizontal="center" vertical="center"/>
    </xf>
    <xf numFmtId="43" fontId="19" fillId="3" borderId="14" xfId="1" applyFont="1" applyFill="1" applyBorder="1" applyAlignment="1">
      <alignment horizontal="center" vertical="center"/>
    </xf>
    <xf numFmtId="9" fontId="21" fillId="5" borderId="14" xfId="2" applyFont="1" applyFill="1" applyBorder="1" applyAlignment="1">
      <alignment horizontal="center" vertical="center"/>
    </xf>
    <xf numFmtId="10" fontId="20" fillId="0" borderId="15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4" fillId="4" borderId="0" xfId="0" applyFont="1" applyFill="1" applyAlignment="1">
      <alignment horizontal="center" vertical="center"/>
    </xf>
    <xf numFmtId="0" fontId="18" fillId="0" borderId="0" xfId="3" applyFont="1" applyAlignment="1">
      <alignment horizontal="center" vertical="center"/>
    </xf>
    <xf numFmtId="4" fontId="18" fillId="0" borderId="13" xfId="0" applyNumberFormat="1" applyFont="1" applyBorder="1" applyAlignment="1">
      <alignment horizontal="center" vertical="center"/>
    </xf>
    <xf numFmtId="4" fontId="17" fillId="0" borderId="13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4" fillId="7" borderId="5" xfId="0" applyFont="1" applyFill="1" applyBorder="1" applyAlignment="1">
      <alignment horizontal="center" vertical="center" wrapText="1"/>
    </xf>
    <xf numFmtId="0" fontId="24" fillId="7" borderId="5" xfId="0" applyFont="1" applyFill="1" applyBorder="1" applyAlignment="1">
      <alignment horizontal="left" vertical="center" wrapText="1"/>
    </xf>
    <xf numFmtId="4" fontId="24" fillId="7" borderId="5" xfId="0" applyNumberFormat="1" applyFont="1" applyFill="1" applyBorder="1" applyAlignment="1">
      <alignment horizontal="center" vertical="center" wrapText="1"/>
    </xf>
    <xf numFmtId="0" fontId="24" fillId="8" borderId="0" xfId="0" applyFont="1" applyFill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9" borderId="29" xfId="0" applyFont="1" applyFill="1" applyBorder="1" applyAlignment="1">
      <alignment horizontal="left" vertical="center"/>
    </xf>
    <xf numFmtId="0" fontId="24" fillId="9" borderId="30" xfId="0" applyFont="1" applyFill="1" applyBorder="1" applyAlignment="1">
      <alignment horizontal="left" vertical="center"/>
    </xf>
    <xf numFmtId="4" fontId="18" fillId="9" borderId="30" xfId="0" applyNumberFormat="1" applyFont="1" applyFill="1" applyBorder="1" applyAlignment="1">
      <alignment horizontal="center" vertical="center"/>
    </xf>
    <xf numFmtId="4" fontId="24" fillId="9" borderId="31" xfId="0" applyNumberFormat="1" applyFont="1" applyFill="1" applyBorder="1" applyAlignment="1">
      <alignment horizontal="center" vertical="center"/>
    </xf>
    <xf numFmtId="0" fontId="24" fillId="9" borderId="13" xfId="0" applyFont="1" applyFill="1" applyBorder="1" applyAlignment="1">
      <alignment horizontal="left" vertical="center"/>
    </xf>
    <xf numFmtId="10" fontId="18" fillId="10" borderId="0" xfId="0" applyNumberFormat="1" applyFont="1" applyFill="1" applyAlignment="1">
      <alignment horizontal="center" vertical="center"/>
    </xf>
    <xf numFmtId="164" fontId="28" fillId="10" borderId="0" xfId="0" applyNumberFormat="1" applyFont="1" applyFill="1" applyAlignment="1">
      <alignment horizontal="center" vertical="center" wrapText="1"/>
    </xf>
    <xf numFmtId="1" fontId="17" fillId="0" borderId="1" xfId="0" applyNumberFormat="1" applyFont="1" applyBorder="1" applyAlignment="1">
      <alignment horizontal="right" vertical="top" shrinkToFit="1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4" fontId="17" fillId="0" borderId="1" xfId="0" applyNumberFormat="1" applyFont="1" applyBorder="1" applyAlignment="1">
      <alignment horizontal="center" vertical="top" shrinkToFit="1"/>
    </xf>
    <xf numFmtId="4" fontId="17" fillId="0" borderId="1" xfId="0" applyNumberFormat="1" applyFont="1" applyBorder="1" applyAlignment="1">
      <alignment horizontal="center" wrapText="1"/>
    </xf>
    <xf numFmtId="0" fontId="0" fillId="0" borderId="0" xfId="0"/>
    <xf numFmtId="2" fontId="17" fillId="0" borderId="1" xfId="0" applyNumberFormat="1" applyFont="1" applyBorder="1" applyAlignment="1">
      <alignment horizontal="right" vertical="top" shrinkToFit="1"/>
    </xf>
    <xf numFmtId="0" fontId="17" fillId="0" borderId="1" xfId="0" applyFont="1" applyBorder="1" applyAlignment="1">
      <alignment horizontal="left" vertical="top" wrapText="1"/>
    </xf>
    <xf numFmtId="4" fontId="24" fillId="9" borderId="30" xfId="0" applyNumberFormat="1" applyFont="1" applyFill="1" applyBorder="1" applyAlignment="1">
      <alignment horizontal="center" vertical="center"/>
    </xf>
    <xf numFmtId="4" fontId="17" fillId="0" borderId="1" xfId="0" applyNumberFormat="1" applyFont="1" applyBorder="1" applyAlignment="1">
      <alignment horizontal="right" vertical="top" shrinkToFit="1"/>
    </xf>
    <xf numFmtId="4" fontId="24" fillId="9" borderId="30" xfId="0" applyNumberFormat="1" applyFont="1" applyFill="1" applyBorder="1" applyAlignment="1">
      <alignment horizontal="left" vertical="center"/>
    </xf>
    <xf numFmtId="4" fontId="17" fillId="0" borderId="0" xfId="0" applyNumberFormat="1" applyFont="1" applyAlignment="1">
      <alignment horizontal="center" vertical="top"/>
    </xf>
    <xf numFmtId="0" fontId="24" fillId="11" borderId="29" xfId="4" applyFont="1" applyFill="1" applyBorder="1" applyAlignment="1">
      <alignment vertical="center"/>
    </xf>
    <xf numFmtId="0" fontId="24" fillId="11" borderId="30" xfId="4" applyFont="1" applyFill="1" applyBorder="1" applyAlignment="1">
      <alignment vertical="center"/>
    </xf>
    <xf numFmtId="4" fontId="24" fillId="11" borderId="31" xfId="4" applyNumberFormat="1" applyFont="1" applyFill="1" applyBorder="1" applyAlignment="1">
      <alignment horizontal="center" vertical="center"/>
    </xf>
    <xf numFmtId="0" fontId="24" fillId="12" borderId="32" xfId="4" applyFont="1" applyFill="1" applyBorder="1" applyAlignment="1">
      <alignment horizontal="center" vertical="center" wrapText="1"/>
    </xf>
    <xf numFmtId="0" fontId="24" fillId="12" borderId="26" xfId="4" applyFont="1" applyFill="1" applyBorder="1" applyAlignment="1">
      <alignment horizontal="center" vertical="center" wrapText="1"/>
    </xf>
    <xf numFmtId="4" fontId="24" fillId="12" borderId="32" xfId="4" applyNumberFormat="1" applyFont="1" applyFill="1" applyBorder="1" applyAlignment="1">
      <alignment horizontal="center" vertical="center" wrapText="1"/>
    </xf>
    <xf numFmtId="0" fontId="24" fillId="0" borderId="33" xfId="4" applyFont="1" applyBorder="1" applyAlignment="1">
      <alignment horizontal="center" vertical="center"/>
    </xf>
    <xf numFmtId="1" fontId="17" fillId="0" borderId="1" xfId="5" applyNumberFormat="1" applyFont="1" applyBorder="1" applyAlignment="1">
      <alignment horizontal="right" vertical="center" shrinkToFit="1"/>
    </xf>
    <xf numFmtId="0" fontId="18" fillId="0" borderId="1" xfId="5" applyFont="1" applyBorder="1" applyAlignment="1">
      <alignment horizontal="left" vertical="center" wrapText="1"/>
    </xf>
    <xf numFmtId="0" fontId="18" fillId="0" borderId="1" xfId="5" applyFont="1" applyBorder="1" applyAlignment="1">
      <alignment horizontal="center" vertical="center" wrapText="1"/>
    </xf>
    <xf numFmtId="4" fontId="18" fillId="0" borderId="1" xfId="5" applyNumberFormat="1" applyFont="1" applyBorder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/>
    </xf>
    <xf numFmtId="165" fontId="18" fillId="0" borderId="33" xfId="4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24" fillId="7" borderId="1" xfId="0" applyFont="1" applyFill="1" applyBorder="1" applyAlignment="1">
      <alignment horizontal="left" vertical="top" wrapText="1"/>
    </xf>
    <xf numFmtId="0" fontId="24" fillId="7" borderId="1" xfId="0" applyFont="1" applyFill="1" applyBorder="1" applyAlignment="1">
      <alignment horizontal="center" vertical="top" wrapText="1"/>
    </xf>
    <xf numFmtId="4" fontId="24" fillId="7" borderId="1" xfId="0" applyNumberFormat="1" applyFont="1" applyFill="1" applyBorder="1" applyAlignment="1">
      <alignment horizontal="center" vertical="top" wrapText="1"/>
    </xf>
    <xf numFmtId="0" fontId="30" fillId="0" borderId="1" xfId="0" applyFont="1" applyBorder="1" applyAlignment="1">
      <alignment horizontal="left" wrapText="1"/>
    </xf>
    <xf numFmtId="1" fontId="17" fillId="0" borderId="1" xfId="0" applyNumberFormat="1" applyFont="1" applyBorder="1" applyAlignment="1">
      <alignment horizontal="left" vertical="top" shrinkToFit="1"/>
    </xf>
    <xf numFmtId="0" fontId="18" fillId="0" borderId="1" xfId="0" applyFont="1" applyBorder="1" applyAlignment="1">
      <alignment horizontal="left" vertical="top" wrapText="1" indent="1"/>
    </xf>
    <xf numFmtId="0" fontId="24" fillId="0" borderId="2" xfId="0" applyFont="1" applyBorder="1" applyAlignment="1">
      <alignment vertical="top" wrapText="1"/>
    </xf>
    <xf numFmtId="0" fontId="24" fillId="0" borderId="3" xfId="0" applyFont="1" applyBorder="1" applyAlignment="1">
      <alignment vertical="top" wrapText="1"/>
    </xf>
    <xf numFmtId="0" fontId="31" fillId="7" borderId="1" xfId="0" applyFont="1" applyFill="1" applyBorder="1" applyAlignment="1">
      <alignment horizontal="right" vertical="top" wrapText="1"/>
    </xf>
    <xf numFmtId="0" fontId="31" fillId="7" borderId="1" xfId="0" applyFont="1" applyFill="1" applyBorder="1" applyAlignment="1">
      <alignment horizontal="left" vertical="top" wrapText="1"/>
    </xf>
    <xf numFmtId="0" fontId="31" fillId="7" borderId="1" xfId="0" applyFont="1" applyFill="1" applyBorder="1" applyAlignment="1">
      <alignment horizontal="center" vertical="top" wrapText="1"/>
    </xf>
    <xf numFmtId="4" fontId="31" fillId="7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 vertical="top"/>
    </xf>
    <xf numFmtId="1" fontId="32" fillId="0" borderId="1" xfId="0" applyNumberFormat="1" applyFont="1" applyBorder="1" applyAlignment="1">
      <alignment horizontal="right" vertical="top" shrinkToFit="1"/>
    </xf>
    <xf numFmtId="0" fontId="33" fillId="0" borderId="1" xfId="0" applyFont="1" applyBorder="1" applyAlignment="1">
      <alignment horizontal="left" vertical="top" wrapText="1"/>
    </xf>
    <xf numFmtId="0" fontId="33" fillId="0" borderId="1" xfId="0" applyFont="1" applyBorder="1" applyAlignment="1">
      <alignment horizontal="center" vertical="top" wrapText="1"/>
    </xf>
    <xf numFmtId="2" fontId="32" fillId="0" borderId="1" xfId="0" applyNumberFormat="1" applyFont="1" applyBorder="1" applyAlignment="1">
      <alignment horizontal="right" vertical="top" shrinkToFit="1"/>
    </xf>
    <xf numFmtId="0" fontId="0" fillId="0" borderId="1" xfId="0" applyBorder="1" applyAlignment="1">
      <alignment horizontal="left" vertical="top" wrapText="1"/>
    </xf>
    <xf numFmtId="4" fontId="32" fillId="0" borderId="1" xfId="0" applyNumberFormat="1" applyFont="1" applyBorder="1" applyAlignment="1">
      <alignment horizontal="right" vertical="top" shrinkToFit="1"/>
    </xf>
    <xf numFmtId="0" fontId="17" fillId="0" borderId="0" xfId="6" applyFont="1" applyAlignment="1">
      <alignment horizontal="center" vertical="center"/>
    </xf>
    <xf numFmtId="0" fontId="35" fillId="14" borderId="0" xfId="6" applyFont="1" applyFill="1" applyAlignment="1">
      <alignment horizontal="center" vertical="center"/>
    </xf>
    <xf numFmtId="17" fontId="36" fillId="14" borderId="0" xfId="6" applyNumberFormat="1" applyFont="1" applyFill="1" applyAlignment="1">
      <alignment horizontal="center" vertical="center"/>
    </xf>
    <xf numFmtId="0" fontId="37" fillId="16" borderId="0" xfId="6" applyFont="1" applyFill="1" applyAlignment="1">
      <alignment horizontal="center" vertical="center" wrapText="1"/>
    </xf>
    <xf numFmtId="166" fontId="17" fillId="17" borderId="35" xfId="7" applyNumberFormat="1" applyFont="1" applyFill="1" applyBorder="1" applyAlignment="1">
      <alignment horizontal="center" vertical="center" shrinkToFit="1"/>
    </xf>
    <xf numFmtId="164" fontId="37" fillId="16" borderId="0" xfId="6" applyNumberFormat="1" applyFont="1" applyFill="1" applyAlignment="1">
      <alignment horizontal="center" vertical="center" wrapText="1"/>
    </xf>
    <xf numFmtId="164" fontId="24" fillId="16" borderId="0" xfId="6" applyNumberFormat="1" applyFont="1" applyFill="1" applyAlignment="1">
      <alignment horizontal="center" vertical="center" wrapText="1"/>
    </xf>
    <xf numFmtId="0" fontId="38" fillId="0" borderId="0" xfId="6" applyFont="1" applyAlignment="1">
      <alignment horizontal="center" vertical="center" shrinkToFit="1"/>
    </xf>
    <xf numFmtId="164" fontId="39" fillId="16" borderId="0" xfId="6" applyNumberFormat="1" applyFont="1" applyFill="1" applyAlignment="1">
      <alignment horizontal="center" vertical="center" wrapText="1"/>
    </xf>
    <xf numFmtId="0" fontId="37" fillId="0" borderId="0" xfId="6" applyFont="1" applyAlignment="1">
      <alignment horizontal="center" vertical="center" wrapText="1"/>
    </xf>
    <xf numFmtId="166" fontId="17" fillId="0" borderId="36" xfId="7" applyNumberFormat="1" applyFont="1" applyBorder="1" applyAlignment="1">
      <alignment horizontal="center" vertical="center" shrinkToFit="1"/>
    </xf>
    <xf numFmtId="164" fontId="37" fillId="0" borderId="0" xfId="6" applyNumberFormat="1" applyFont="1" applyAlignment="1">
      <alignment horizontal="center" vertical="center" wrapText="1"/>
    </xf>
    <xf numFmtId="164" fontId="24" fillId="0" borderId="0" xfId="6" applyNumberFormat="1" applyFont="1" applyAlignment="1">
      <alignment horizontal="center" vertical="center" wrapText="1"/>
    </xf>
    <xf numFmtId="164" fontId="39" fillId="0" borderId="0" xfId="6" applyNumberFormat="1" applyFont="1" applyAlignment="1">
      <alignment horizontal="center" vertical="center" wrapText="1"/>
    </xf>
    <xf numFmtId="0" fontId="37" fillId="4" borderId="0" xfId="6" applyFont="1" applyFill="1" applyAlignment="1">
      <alignment horizontal="center" vertical="center" wrapText="1"/>
    </xf>
    <xf numFmtId="0" fontId="0" fillId="4" borderId="0" xfId="0" applyFill="1"/>
    <xf numFmtId="164" fontId="24" fillId="4" borderId="0" xfId="6" applyNumberFormat="1" applyFont="1" applyFill="1" applyAlignment="1">
      <alignment horizontal="center" vertical="center" wrapText="1"/>
    </xf>
    <xf numFmtId="164" fontId="37" fillId="4" borderId="0" xfId="6" applyNumberFormat="1" applyFont="1" applyFill="1" applyAlignment="1">
      <alignment horizontal="center" vertical="center" wrapText="1"/>
    </xf>
    <xf numFmtId="0" fontId="17" fillId="4" borderId="0" xfId="6" applyFont="1" applyFill="1" applyAlignment="1">
      <alignment horizontal="center" vertical="center"/>
    </xf>
    <xf numFmtId="0" fontId="38" fillId="4" borderId="0" xfId="6" applyFont="1" applyFill="1" applyAlignment="1">
      <alignment horizontal="center" vertical="center" shrinkToFit="1"/>
    </xf>
    <xf numFmtId="164" fontId="39" fillId="4" borderId="0" xfId="6" applyNumberFormat="1" applyFont="1" applyFill="1" applyAlignment="1">
      <alignment horizontal="center" vertical="center" wrapText="1"/>
    </xf>
    <xf numFmtId="0" fontId="18" fillId="16" borderId="0" xfId="6" applyFill="1" applyAlignment="1">
      <alignment horizontal="center" vertical="center" wrapText="1"/>
    </xf>
    <xf numFmtId="0" fontId="17" fillId="0" borderId="0" xfId="0" applyFont="1"/>
    <xf numFmtId="0" fontId="24" fillId="15" borderId="34" xfId="7" applyFont="1" applyFill="1" applyBorder="1" applyAlignment="1">
      <alignment horizontal="center" vertical="center" wrapText="1"/>
    </xf>
    <xf numFmtId="167" fontId="39" fillId="18" borderId="13" xfId="1" applyNumberFormat="1" applyFont="1" applyFill="1" applyBorder="1" applyAlignment="1" applyProtection="1">
      <alignment horizontal="center" vertical="center"/>
      <protection locked="0"/>
    </xf>
    <xf numFmtId="4" fontId="24" fillId="18" borderId="31" xfId="0" applyNumberFormat="1" applyFont="1" applyFill="1" applyBorder="1" applyAlignment="1">
      <alignment vertical="center" wrapText="1"/>
    </xf>
    <xf numFmtId="0" fontId="37" fillId="19" borderId="23" xfId="0" applyFont="1" applyFill="1" applyBorder="1" applyAlignment="1">
      <alignment horizontal="left" vertical="center"/>
    </xf>
    <xf numFmtId="10" fontId="39" fillId="19" borderId="24" xfId="0" applyNumberFormat="1" applyFont="1" applyFill="1" applyBorder="1" applyAlignment="1">
      <alignment horizontal="left" vertical="center"/>
    </xf>
    <xf numFmtId="4" fontId="39" fillId="19" borderId="24" xfId="0" applyNumberFormat="1" applyFont="1" applyFill="1" applyBorder="1" applyAlignment="1">
      <alignment horizontal="left" vertical="center"/>
    </xf>
    <xf numFmtId="4" fontId="39" fillId="19" borderId="24" xfId="0" applyNumberFormat="1" applyFont="1" applyFill="1" applyBorder="1" applyAlignment="1">
      <alignment vertical="center"/>
    </xf>
    <xf numFmtId="4" fontId="37" fillId="19" borderId="24" xfId="0" applyNumberFormat="1" applyFont="1" applyFill="1" applyBorder="1" applyAlignment="1">
      <alignment horizontal="right" vertical="center"/>
    </xf>
    <xf numFmtId="4" fontId="0" fillId="19" borderId="24" xfId="0" applyNumberFormat="1" applyFill="1" applyBorder="1"/>
    <xf numFmtId="0" fontId="37" fillId="19" borderId="37" xfId="0" applyFont="1" applyFill="1" applyBorder="1" applyAlignment="1">
      <alignment horizontal="left" vertical="center"/>
    </xf>
    <xf numFmtId="10" fontId="39" fillId="19" borderId="0" xfId="0" applyNumberFormat="1" applyFont="1" applyFill="1" applyAlignment="1">
      <alignment horizontal="left" vertical="center"/>
    </xf>
    <xf numFmtId="4" fontId="37" fillId="19" borderId="0" xfId="1" applyNumberFormat="1" applyFont="1" applyFill="1" applyBorder="1" applyAlignment="1">
      <alignment horizontal="right" vertical="center"/>
    </xf>
    <xf numFmtId="0" fontId="0" fillId="19" borderId="40" xfId="0" applyFill="1" applyBorder="1" applyAlignment="1">
      <alignment horizontal="center"/>
    </xf>
    <xf numFmtId="0" fontId="24" fillId="19" borderId="30" xfId="8" applyFont="1" applyFill="1" applyBorder="1" applyAlignment="1">
      <alignment vertical="top"/>
    </xf>
    <xf numFmtId="4" fontId="24" fillId="19" borderId="30" xfId="8" applyNumberFormat="1" applyFont="1" applyFill="1" applyBorder="1" applyAlignment="1">
      <alignment vertical="top" wrapText="1"/>
    </xf>
    <xf numFmtId="4" fontId="24" fillId="19" borderId="30" xfId="8" applyNumberFormat="1" applyFont="1" applyFill="1" applyBorder="1" applyAlignment="1">
      <alignment horizontal="center" vertical="top"/>
    </xf>
    <xf numFmtId="4" fontId="24" fillId="19" borderId="30" xfId="9" applyNumberFormat="1" applyFont="1" applyFill="1" applyBorder="1" applyAlignment="1">
      <alignment horizontal="center" vertical="top"/>
    </xf>
    <xf numFmtId="4" fontId="24" fillId="19" borderId="30" xfId="9" applyNumberFormat="1" applyFont="1" applyFill="1" applyBorder="1" applyAlignment="1">
      <alignment vertical="top"/>
    </xf>
    <xf numFmtId="4" fontId="18" fillId="19" borderId="30" xfId="8" applyNumberFormat="1" applyFont="1" applyFill="1" applyBorder="1" applyAlignment="1">
      <alignment horizontal="center" vertical="top"/>
    </xf>
    <xf numFmtId="4" fontId="44" fillId="19" borderId="30" xfId="8" applyNumberFormat="1" applyFont="1" applyFill="1" applyBorder="1" applyAlignment="1">
      <alignment horizontal="center" vertical="center"/>
    </xf>
    <xf numFmtId="4" fontId="24" fillId="19" borderId="13" xfId="8" applyNumberFormat="1" applyFont="1" applyFill="1" applyBorder="1" applyAlignment="1">
      <alignment horizontal="center" vertical="top"/>
    </xf>
    <xf numFmtId="0" fontId="17" fillId="19" borderId="39" xfId="0" applyFont="1" applyFill="1" applyBorder="1" applyAlignment="1">
      <alignment horizontal="center"/>
    </xf>
    <xf numFmtId="0" fontId="45" fillId="19" borderId="24" xfId="0" applyFont="1" applyFill="1" applyBorder="1"/>
    <xf numFmtId="4" fontId="17" fillId="19" borderId="24" xfId="0" applyNumberFormat="1" applyFont="1" applyFill="1" applyBorder="1"/>
    <xf numFmtId="4" fontId="17" fillId="19" borderId="24" xfId="0" applyNumberFormat="1" applyFont="1" applyFill="1" applyBorder="1" applyAlignment="1">
      <alignment horizontal="right"/>
    </xf>
    <xf numFmtId="4" fontId="17" fillId="19" borderId="25" xfId="0" applyNumberFormat="1" applyFont="1" applyFill="1" applyBorder="1"/>
    <xf numFmtId="4" fontId="17" fillId="19" borderId="38" xfId="0" applyNumberFormat="1" applyFont="1" applyFill="1" applyBorder="1"/>
    <xf numFmtId="4" fontId="17" fillId="19" borderId="25" xfId="0" applyNumberFormat="1" applyFont="1" applyFill="1" applyBorder="1" applyAlignment="1">
      <alignment horizontal="right"/>
    </xf>
    <xf numFmtId="0" fontId="17" fillId="19" borderId="40" xfId="0" applyFont="1" applyFill="1" applyBorder="1" applyAlignment="1">
      <alignment horizontal="center"/>
    </xf>
    <xf numFmtId="4" fontId="0" fillId="19" borderId="39" xfId="0" applyNumberFormat="1" applyFill="1" applyBorder="1"/>
    <xf numFmtId="4" fontId="24" fillId="19" borderId="24" xfId="8" applyNumberFormat="1" applyFont="1" applyFill="1" applyBorder="1" applyAlignment="1">
      <alignment horizontal="center" vertical="top"/>
    </xf>
    <xf numFmtId="4" fontId="24" fillId="19" borderId="0" xfId="9" applyNumberFormat="1" applyFont="1" applyFill="1" applyBorder="1" applyAlignment="1">
      <alignment horizontal="center" vertical="top"/>
    </xf>
    <xf numFmtId="4" fontId="24" fillId="19" borderId="0" xfId="9" applyNumberFormat="1" applyFont="1" applyFill="1" applyBorder="1" applyAlignment="1">
      <alignment vertical="top"/>
    </xf>
    <xf numFmtId="4" fontId="44" fillId="19" borderId="24" xfId="8" applyNumberFormat="1" applyFont="1" applyFill="1" applyBorder="1" applyAlignment="1">
      <alignment horizontal="center" vertical="center"/>
    </xf>
    <xf numFmtId="4" fontId="24" fillId="19" borderId="39" xfId="8" applyNumberFormat="1" applyFont="1" applyFill="1" applyBorder="1" applyAlignment="1">
      <alignment horizontal="center" vertical="top"/>
    </xf>
    <xf numFmtId="4" fontId="24" fillId="19" borderId="30" xfId="1" applyNumberFormat="1" applyFont="1" applyFill="1" applyBorder="1" applyAlignment="1">
      <alignment horizontal="right" vertical="top"/>
    </xf>
    <xf numFmtId="4" fontId="17" fillId="0" borderId="0" xfId="0" applyNumberFormat="1" applyFont="1"/>
    <xf numFmtId="4" fontId="3" fillId="2" borderId="6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 shrinkToFit="1"/>
    </xf>
    <xf numFmtId="8" fontId="4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 shrinkToFit="1"/>
    </xf>
    <xf numFmtId="4" fontId="24" fillId="19" borderId="0" xfId="1" applyNumberFormat="1" applyFont="1" applyFill="1" applyBorder="1" applyAlignment="1">
      <alignment horizontal="right" vertical="top"/>
    </xf>
    <xf numFmtId="4" fontId="17" fillId="19" borderId="40" xfId="0" applyNumberFormat="1" applyFont="1" applyFill="1" applyBorder="1"/>
    <xf numFmtId="4" fontId="24" fillId="18" borderId="13" xfId="0" applyNumberFormat="1" applyFont="1" applyFill="1" applyBorder="1" applyAlignment="1">
      <alignment vertical="center" wrapText="1"/>
    </xf>
    <xf numFmtId="4" fontId="24" fillId="19" borderId="40" xfId="8" applyNumberFormat="1" applyFont="1" applyFill="1" applyBorder="1" applyAlignment="1">
      <alignment horizontal="center" vertical="top"/>
    </xf>
    <xf numFmtId="49" fontId="39" fillId="19" borderId="38" xfId="0" applyNumberFormat="1" applyFont="1" applyFill="1" applyBorder="1" applyAlignment="1">
      <alignment horizontal="left" vertical="justify"/>
    </xf>
    <xf numFmtId="0" fontId="13" fillId="19" borderId="0" xfId="0" applyFont="1" applyFill="1" applyAlignment="1">
      <alignment vertical="center" wrapText="1"/>
    </xf>
    <xf numFmtId="0" fontId="18" fillId="19" borderId="0" xfId="0" applyFont="1" applyFill="1" applyAlignment="1">
      <alignment horizontal="right" vertical="center" wrapText="1"/>
    </xf>
    <xf numFmtId="10" fontId="17" fillId="19" borderId="0" xfId="0" applyNumberFormat="1" applyFont="1" applyFill="1" applyAlignment="1">
      <alignment horizontal="left" vertical="center" wrapText="1"/>
    </xf>
    <xf numFmtId="0" fontId="12" fillId="19" borderId="0" xfId="0" applyFont="1" applyFill="1" applyAlignment="1">
      <alignment vertical="top" wrapText="1"/>
    </xf>
    <xf numFmtId="0" fontId="0" fillId="19" borderId="0" xfId="0" applyFill="1" applyAlignment="1">
      <alignment horizontal="left" vertical="center" wrapText="1"/>
    </xf>
    <xf numFmtId="4" fontId="0" fillId="19" borderId="0" xfId="0" applyNumberFormat="1" applyFill="1" applyAlignment="1">
      <alignment horizontal="left" vertical="center" wrapText="1"/>
    </xf>
    <xf numFmtId="0" fontId="12" fillId="19" borderId="0" xfId="0" applyFont="1" applyFill="1" applyAlignment="1">
      <alignment horizontal="left" vertical="top" wrapText="1"/>
    </xf>
    <xf numFmtId="49" fontId="39" fillId="19" borderId="0" xfId="0" applyNumberFormat="1" applyFont="1" applyFill="1" applyAlignment="1">
      <alignment horizontal="left" vertical="justify"/>
    </xf>
    <xf numFmtId="0" fontId="37" fillId="19" borderId="0" xfId="1" applyNumberFormat="1" applyFont="1" applyFill="1" applyBorder="1" applyAlignment="1">
      <alignment horizontal="right" vertical="center"/>
    </xf>
    <xf numFmtId="10" fontId="17" fillId="19" borderId="38" xfId="0" applyNumberFormat="1" applyFont="1" applyFill="1" applyBorder="1" applyAlignment="1">
      <alignment horizontal="left" vertical="center" wrapText="1"/>
    </xf>
    <xf numFmtId="49" fontId="39" fillId="19" borderId="38" xfId="0" applyNumberFormat="1" applyFont="1" applyFill="1" applyBorder="1" applyAlignment="1">
      <alignment horizontal="left"/>
    </xf>
    <xf numFmtId="0" fontId="49" fillId="19" borderId="23" xfId="10" applyFont="1" applyFill="1" applyBorder="1" applyAlignment="1">
      <alignment horizontal="left"/>
    </xf>
    <xf numFmtId="0" fontId="24" fillId="19" borderId="24" xfId="11" applyFont="1" applyFill="1" applyBorder="1" applyAlignment="1">
      <alignment vertical="center"/>
    </xf>
    <xf numFmtId="4" fontId="18" fillId="19" borderId="24" xfId="11" applyNumberFormat="1" applyFill="1" applyBorder="1" applyAlignment="1">
      <alignment horizontal="center" vertical="center"/>
    </xf>
    <xf numFmtId="0" fontId="24" fillId="19" borderId="24" xfId="11" applyFont="1" applyFill="1" applyBorder="1" applyAlignment="1">
      <alignment horizontal="right" vertical="center"/>
    </xf>
    <xf numFmtId="4" fontId="24" fillId="19" borderId="24" xfId="11" applyNumberFormat="1" applyFont="1" applyFill="1" applyBorder="1" applyAlignment="1">
      <alignment horizontal="center" vertical="center"/>
    </xf>
    <xf numFmtId="4" fontId="24" fillId="19" borderId="25" xfId="11" applyNumberFormat="1" applyFont="1" applyFill="1" applyBorder="1" applyAlignment="1">
      <alignment horizontal="center" vertical="center"/>
    </xf>
    <xf numFmtId="0" fontId="24" fillId="19" borderId="37" xfId="10" applyFont="1" applyFill="1" applyBorder="1" applyAlignment="1">
      <alignment horizontal="left"/>
    </xf>
    <xf numFmtId="4" fontId="24" fillId="19" borderId="0" xfId="12" applyNumberFormat="1" applyFont="1" applyFill="1" applyBorder="1" applyAlignment="1">
      <alignment horizontal="center" vertical="center"/>
    </xf>
    <xf numFmtId="3" fontId="39" fillId="21" borderId="13" xfId="12" applyNumberFormat="1" applyFont="1" applyFill="1" applyBorder="1" applyAlignment="1">
      <alignment horizontal="center" vertical="center"/>
    </xf>
    <xf numFmtId="0" fontId="37" fillId="22" borderId="41" xfId="11" applyFont="1" applyFill="1" applyBorder="1" applyAlignment="1">
      <alignment horizontal="center" vertical="center"/>
    </xf>
    <xf numFmtId="10" fontId="39" fillId="22" borderId="41" xfId="11" applyNumberFormat="1" applyFont="1" applyFill="1" applyBorder="1" applyAlignment="1">
      <alignment horizontal="right" vertical="center"/>
    </xf>
    <xf numFmtId="0" fontId="37" fillId="0" borderId="42" xfId="11" applyFont="1" applyBorder="1" applyAlignment="1">
      <alignment horizontal="center" vertical="center"/>
    </xf>
    <xf numFmtId="170" fontId="39" fillId="0" borderId="42" xfId="12" applyNumberFormat="1" applyFont="1" applyBorder="1" applyAlignment="1">
      <alignment horizontal="right" vertical="center"/>
    </xf>
    <xf numFmtId="170" fontId="0" fillId="0" borderId="0" xfId="0" applyNumberFormat="1"/>
    <xf numFmtId="10" fontId="39" fillId="23" borderId="13" xfId="11" applyNumberFormat="1" applyFont="1" applyFill="1" applyBorder="1" applyAlignment="1">
      <alignment horizontal="right" vertical="center"/>
    </xf>
    <xf numFmtId="170" fontId="39" fillId="23" borderId="13" xfId="12" applyNumberFormat="1" applyFont="1" applyFill="1" applyBorder="1" applyAlignment="1">
      <alignment horizontal="right" vertical="center"/>
    </xf>
    <xf numFmtId="4" fontId="24" fillId="19" borderId="0" xfId="11" applyNumberFormat="1" applyFont="1" applyFill="1" applyAlignment="1">
      <alignment horizontal="center" vertical="center"/>
    </xf>
    <xf numFmtId="0" fontId="39" fillId="19" borderId="37" xfId="0" applyFont="1" applyFill="1" applyBorder="1" applyAlignment="1">
      <alignment horizontal="left" vertical="center"/>
    </xf>
    <xf numFmtId="49" fontId="39" fillId="19" borderId="38" xfId="0" applyNumberFormat="1" applyFont="1" applyFill="1" applyBorder="1" applyAlignment="1">
      <alignment horizontal="left" vertical="center"/>
    </xf>
    <xf numFmtId="170" fontId="50" fillId="0" borderId="42" xfId="12" applyNumberFormat="1" applyFont="1" applyBorder="1" applyAlignment="1">
      <alignment horizontal="right" vertical="center"/>
    </xf>
    <xf numFmtId="10" fontId="50" fillId="22" borderId="41" xfId="11" applyNumberFormat="1" applyFont="1" applyFill="1" applyBorder="1" applyAlignment="1">
      <alignment horizontal="right" vertical="center"/>
    </xf>
    <xf numFmtId="49" fontId="39" fillId="19" borderId="0" xfId="0" applyNumberFormat="1" applyFont="1" applyFill="1" applyAlignment="1">
      <alignment horizontal="left" vertical="center"/>
    </xf>
    <xf numFmtId="10" fontId="21" fillId="0" borderId="13" xfId="2" applyNumberFormat="1" applyFont="1" applyFill="1" applyBorder="1" applyAlignment="1">
      <alignment horizontal="center" vertical="center"/>
    </xf>
    <xf numFmtId="10" fontId="21" fillId="0" borderId="11" xfId="2" applyNumberFormat="1" applyFont="1" applyFill="1" applyBorder="1" applyAlignment="1">
      <alignment horizontal="center" vertical="center"/>
    </xf>
    <xf numFmtId="9" fontId="21" fillId="0" borderId="11" xfId="2" applyFont="1" applyBorder="1" applyAlignment="1">
      <alignment horizontal="center" vertical="center"/>
    </xf>
    <xf numFmtId="9" fontId="21" fillId="3" borderId="12" xfId="2" applyFont="1" applyFill="1" applyBorder="1" applyAlignment="1">
      <alignment horizontal="center" vertical="center"/>
    </xf>
    <xf numFmtId="0" fontId="37" fillId="19" borderId="20" xfId="0" applyFont="1" applyFill="1" applyBorder="1" applyAlignment="1">
      <alignment horizontal="left" vertical="center"/>
    </xf>
    <xf numFmtId="9" fontId="21" fillId="0" borderId="14" xfId="2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1" fontId="5" fillId="0" borderId="46" xfId="0" applyNumberFormat="1" applyFont="1" applyBorder="1" applyAlignment="1">
      <alignment horizontal="center" vertical="center" shrinkToFit="1"/>
    </xf>
    <xf numFmtId="0" fontId="8" fillId="0" borderId="46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left" vertical="center" wrapText="1"/>
    </xf>
    <xf numFmtId="4" fontId="6" fillId="0" borderId="46" xfId="0" applyNumberFormat="1" applyFont="1" applyBorder="1" applyAlignment="1">
      <alignment horizontal="center" vertical="center" shrinkToFit="1"/>
    </xf>
    <xf numFmtId="2" fontId="6" fillId="0" borderId="46" xfId="0" applyNumberFormat="1" applyFont="1" applyBorder="1" applyAlignment="1">
      <alignment horizontal="center" vertical="center" shrinkToFit="1"/>
    </xf>
    <xf numFmtId="4" fontId="4" fillId="0" borderId="46" xfId="0" applyNumberFormat="1" applyFont="1" applyBorder="1" applyAlignment="1">
      <alignment horizontal="center" vertical="center" wrapText="1"/>
    </xf>
    <xf numFmtId="0" fontId="24" fillId="19" borderId="0" xfId="11" applyFont="1" applyFill="1" applyAlignment="1">
      <alignment vertical="center"/>
    </xf>
    <xf numFmtId="0" fontId="24" fillId="19" borderId="0" xfId="11" applyFont="1" applyFill="1" applyAlignment="1">
      <alignment horizontal="right" vertical="center"/>
    </xf>
    <xf numFmtId="4" fontId="18" fillId="19" borderId="0" xfId="11" applyNumberFormat="1" applyFill="1" applyAlignment="1">
      <alignment horizontal="center" vertical="center"/>
    </xf>
    <xf numFmtId="0" fontId="18" fillId="19" borderId="0" xfId="11" applyFill="1" applyAlignment="1">
      <alignment horizontal="center" vertical="center"/>
    </xf>
    <xf numFmtId="169" fontId="18" fillId="19" borderId="0" xfId="11" applyNumberFormat="1" applyFill="1" applyAlignment="1">
      <alignment horizontal="center" vertical="center"/>
    </xf>
    <xf numFmtId="4" fontId="39" fillId="19" borderId="0" xfId="0" applyNumberFormat="1" applyFont="1" applyFill="1" applyAlignment="1">
      <alignment horizontal="left" vertical="center"/>
    </xf>
    <xf numFmtId="4" fontId="39" fillId="19" borderId="0" xfId="0" applyNumberFormat="1" applyFont="1" applyFill="1" applyAlignment="1">
      <alignment vertical="center"/>
    </xf>
    <xf numFmtId="4" fontId="37" fillId="19" borderId="0" xfId="0" quotePrefix="1" applyNumberFormat="1" applyFont="1" applyFill="1" applyAlignment="1">
      <alignment horizontal="right" vertical="center"/>
    </xf>
    <xf numFmtId="4" fontId="17" fillId="19" borderId="0" xfId="0" applyNumberFormat="1" applyFont="1" applyFill="1"/>
    <xf numFmtId="4" fontId="17" fillId="19" borderId="0" xfId="0" applyNumberFormat="1" applyFont="1" applyFill="1" applyAlignment="1">
      <alignment horizontal="right"/>
    </xf>
    <xf numFmtId="4" fontId="39" fillId="19" borderId="0" xfId="0" applyNumberFormat="1" applyFont="1" applyFill="1" applyAlignment="1">
      <alignment horizontal="left" vertical="justify"/>
    </xf>
    <xf numFmtId="4" fontId="39" fillId="19" borderId="0" xfId="0" applyNumberFormat="1" applyFont="1" applyFill="1" applyAlignment="1">
      <alignment horizontal="center"/>
    </xf>
    <xf numFmtId="4" fontId="39" fillId="19" borderId="0" xfId="0" applyNumberFormat="1" applyFont="1" applyFill="1" applyAlignment="1">
      <alignment horizontal="left"/>
    </xf>
    <xf numFmtId="0" fontId="17" fillId="19" borderId="0" xfId="0" applyFont="1" applyFill="1"/>
    <xf numFmtId="0" fontId="0" fillId="19" borderId="0" xfId="0" applyFill="1"/>
    <xf numFmtId="4" fontId="0" fillId="19" borderId="0" xfId="0" applyNumberFormat="1" applyFill="1"/>
    <xf numFmtId="4" fontId="0" fillId="19" borderId="0" xfId="0" applyNumberFormat="1" applyFill="1" applyAlignment="1">
      <alignment horizontal="right"/>
    </xf>
    <xf numFmtId="0" fontId="24" fillId="19" borderId="0" xfId="8" applyFont="1" applyFill="1" applyAlignment="1">
      <alignment vertical="top"/>
    </xf>
    <xf numFmtId="4" fontId="24" fillId="19" borderId="0" xfId="8" applyNumberFormat="1" applyFont="1" applyFill="1" applyAlignment="1">
      <alignment vertical="top" wrapText="1"/>
    </xf>
    <xf numFmtId="4" fontId="24" fillId="19" borderId="0" xfId="8" applyNumberFormat="1" applyFont="1" applyFill="1" applyAlignment="1">
      <alignment horizontal="center" vertical="top"/>
    </xf>
    <xf numFmtId="4" fontId="18" fillId="19" borderId="0" xfId="8" applyNumberFormat="1" applyFont="1" applyFill="1" applyAlignment="1">
      <alignment horizontal="center" vertical="top"/>
    </xf>
    <xf numFmtId="0" fontId="30" fillId="19" borderId="0" xfId="0" applyFont="1" applyFill="1"/>
    <xf numFmtId="4" fontId="44" fillId="19" borderId="0" xfId="8" applyNumberFormat="1" applyFont="1" applyFill="1" applyAlignment="1">
      <alignment horizontal="center" vertical="center"/>
    </xf>
    <xf numFmtId="4" fontId="47" fillId="19" borderId="0" xfId="0" applyNumberFormat="1" applyFont="1" applyFill="1"/>
    <xf numFmtId="0" fontId="46" fillId="19" borderId="0" xfId="0" applyFont="1" applyFill="1"/>
    <xf numFmtId="0" fontId="17" fillId="19" borderId="32" xfId="0" applyFont="1" applyFill="1" applyBorder="1" applyAlignment="1">
      <alignment horizontal="center"/>
    </xf>
    <xf numFmtId="0" fontId="45" fillId="19" borderId="0" xfId="0" applyFont="1" applyFill="1"/>
    <xf numFmtId="0" fontId="3" fillId="9" borderId="13" xfId="0" applyFont="1" applyFill="1" applyBorder="1" applyAlignment="1">
      <alignment horizontal="center" vertical="center" wrapText="1"/>
    </xf>
    <xf numFmtId="4" fontId="3" fillId="9" borderId="13" xfId="0" applyNumberFormat="1" applyFont="1" applyFill="1" applyBorder="1" applyAlignment="1">
      <alignment horizontal="center" vertical="center" wrapText="1"/>
    </xf>
    <xf numFmtId="0" fontId="0" fillId="18" borderId="6" xfId="0" applyFill="1" applyBorder="1" applyAlignment="1">
      <alignment horizontal="left" vertical="center" wrapText="1"/>
    </xf>
    <xf numFmtId="0" fontId="9" fillId="18" borderId="8" xfId="0" applyFont="1" applyFill="1" applyBorder="1" applyAlignment="1">
      <alignment vertical="center" wrapText="1"/>
    </xf>
    <xf numFmtId="0" fontId="3" fillId="18" borderId="9" xfId="0" applyFont="1" applyFill="1" applyBorder="1" applyAlignment="1">
      <alignment vertical="top" wrapText="1"/>
    </xf>
    <xf numFmtId="4" fontId="3" fillId="18" borderId="9" xfId="0" applyNumberFormat="1" applyFont="1" applyFill="1" applyBorder="1" applyAlignment="1">
      <alignment vertical="top" wrapText="1"/>
    </xf>
    <xf numFmtId="0" fontId="3" fillId="18" borderId="10" xfId="0" applyFont="1" applyFill="1" applyBorder="1" applyAlignment="1">
      <alignment vertical="top" wrapText="1"/>
    </xf>
    <xf numFmtId="4" fontId="3" fillId="18" borderId="6" xfId="0" applyNumberFormat="1" applyFont="1" applyFill="1" applyBorder="1" applyAlignment="1">
      <alignment horizontal="center" vertical="center" wrapText="1"/>
    </xf>
    <xf numFmtId="0" fontId="3" fillId="18" borderId="6" xfId="0" applyFont="1" applyFill="1" applyBorder="1" applyAlignment="1">
      <alignment horizontal="center" vertical="center" wrapText="1"/>
    </xf>
    <xf numFmtId="0" fontId="3" fillId="18" borderId="1" xfId="0" applyFont="1" applyFill="1" applyBorder="1" applyAlignment="1">
      <alignment horizontal="center" vertical="center" wrapText="1"/>
    </xf>
    <xf numFmtId="0" fontId="0" fillId="18" borderId="1" xfId="0" applyFill="1" applyBorder="1" applyAlignment="1">
      <alignment horizontal="left" vertical="center" wrapText="1"/>
    </xf>
    <xf numFmtId="0" fontId="9" fillId="18" borderId="2" xfId="0" applyFont="1" applyFill="1" applyBorder="1" applyAlignment="1">
      <alignment vertical="center" wrapText="1"/>
    </xf>
    <xf numFmtId="0" fontId="3" fillId="18" borderId="3" xfId="0" applyFont="1" applyFill="1" applyBorder="1" applyAlignment="1">
      <alignment vertical="center" wrapText="1"/>
    </xf>
    <xf numFmtId="0" fontId="3" fillId="18" borderId="4" xfId="0" applyFont="1" applyFill="1" applyBorder="1" applyAlignment="1">
      <alignment vertical="center" wrapText="1"/>
    </xf>
    <xf numFmtId="4" fontId="3" fillId="18" borderId="1" xfId="0" applyNumberFormat="1" applyFont="1" applyFill="1" applyBorder="1" applyAlignment="1">
      <alignment horizontal="center" vertical="center" wrapText="1"/>
    </xf>
    <xf numFmtId="4" fontId="3" fillId="9" borderId="1" xfId="0" applyNumberFormat="1" applyFont="1" applyFill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/>
    </xf>
    <xf numFmtId="4" fontId="24" fillId="0" borderId="13" xfId="0" applyNumberFormat="1" applyFont="1" applyBorder="1" applyAlignment="1">
      <alignment horizontal="center" vertical="center" wrapText="1"/>
    </xf>
    <xf numFmtId="4" fontId="24" fillId="0" borderId="13" xfId="0" applyNumberFormat="1" applyFont="1" applyBorder="1" applyAlignment="1">
      <alignment horizontal="center" vertical="center"/>
    </xf>
    <xf numFmtId="0" fontId="26" fillId="6" borderId="0" xfId="0" applyFont="1" applyFill="1" applyAlignment="1">
      <alignment horizontal="center" vertical="center"/>
    </xf>
    <xf numFmtId="0" fontId="24" fillId="7" borderId="2" xfId="0" applyFont="1" applyFill="1" applyBorder="1" applyAlignment="1">
      <alignment horizontal="center" vertical="center" wrapText="1"/>
    </xf>
    <xf numFmtId="0" fontId="24" fillId="7" borderId="4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top" wrapText="1"/>
    </xf>
    <xf numFmtId="0" fontId="24" fillId="0" borderId="3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35" fillId="13" borderId="0" xfId="6" applyFont="1" applyFill="1" applyAlignment="1">
      <alignment horizontal="center" vertical="center"/>
    </xf>
    <xf numFmtId="0" fontId="35" fillId="14" borderId="0" xfId="6" applyFont="1" applyFill="1" applyAlignment="1">
      <alignment horizontal="center" vertical="center"/>
    </xf>
    <xf numFmtId="4" fontId="3" fillId="9" borderId="13" xfId="0" applyNumberFormat="1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/>
    </xf>
    <xf numFmtId="0" fontId="48" fillId="0" borderId="24" xfId="0" applyFont="1" applyBorder="1" applyAlignment="1">
      <alignment horizontal="center" vertical="center"/>
    </xf>
    <xf numFmtId="0" fontId="48" fillId="0" borderId="25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9" borderId="2" xfId="0" applyFont="1" applyFill="1" applyBorder="1" applyAlignment="1">
      <alignment horizontal="right" vertical="top" wrapText="1"/>
    </xf>
    <xf numFmtId="0" fontId="3" fillId="9" borderId="3" xfId="0" applyFont="1" applyFill="1" applyBorder="1" applyAlignment="1">
      <alignment horizontal="right" vertical="top" wrapText="1"/>
    </xf>
    <xf numFmtId="0" fontId="3" fillId="9" borderId="4" xfId="0" applyFont="1" applyFill="1" applyBorder="1" applyAlignment="1">
      <alignment horizontal="right" vertical="top" wrapText="1"/>
    </xf>
    <xf numFmtId="0" fontId="15" fillId="0" borderId="2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right" vertical="center" wrapText="1"/>
    </xf>
    <xf numFmtId="4" fontId="24" fillId="9" borderId="13" xfId="8" applyNumberFormat="1" applyFont="1" applyFill="1" applyBorder="1" applyAlignment="1">
      <alignment horizontal="center" vertical="center"/>
    </xf>
    <xf numFmtId="49" fontId="24" fillId="18" borderId="29" xfId="0" applyNumberFormat="1" applyFont="1" applyFill="1" applyBorder="1" applyAlignment="1">
      <alignment vertical="center" wrapText="1"/>
    </xf>
    <xf numFmtId="49" fontId="24" fillId="18" borderId="30" xfId="0" applyNumberFormat="1" applyFont="1" applyFill="1" applyBorder="1" applyAlignment="1">
      <alignment vertical="center" wrapText="1"/>
    </xf>
    <xf numFmtId="4" fontId="24" fillId="9" borderId="13" xfId="1" applyNumberFormat="1" applyFont="1" applyFill="1" applyBorder="1" applyAlignment="1">
      <alignment horizontal="center" vertical="center" wrapText="1"/>
    </xf>
    <xf numFmtId="4" fontId="37" fillId="19" borderId="0" xfId="1" applyNumberFormat="1" applyFont="1" applyFill="1" applyBorder="1" applyAlignment="1">
      <alignment horizontal="center" vertical="center"/>
    </xf>
    <xf numFmtId="0" fontId="24" fillId="20" borderId="37" xfId="0" applyFont="1" applyFill="1" applyBorder="1" applyAlignment="1">
      <alignment horizontal="left" vertical="center"/>
    </xf>
    <xf numFmtId="0" fontId="24" fillId="20" borderId="0" xfId="0" applyFont="1" applyFill="1" applyAlignment="1">
      <alignment horizontal="left" vertical="center"/>
    </xf>
    <xf numFmtId="3" fontId="24" fillId="9" borderId="13" xfId="8" applyNumberFormat="1" applyFont="1" applyFill="1" applyBorder="1" applyAlignment="1">
      <alignment horizontal="center" vertical="center"/>
    </xf>
    <xf numFmtId="0" fontId="24" fillId="9" borderId="13" xfId="8" applyFont="1" applyFill="1" applyBorder="1" applyAlignment="1">
      <alignment horizontal="center" vertical="center" wrapText="1"/>
    </xf>
    <xf numFmtId="4" fontId="24" fillId="9" borderId="13" xfId="1" applyNumberFormat="1" applyFont="1" applyFill="1" applyBorder="1" applyAlignment="1">
      <alignment horizontal="center" vertical="center"/>
    </xf>
    <xf numFmtId="0" fontId="48" fillId="0" borderId="18" xfId="0" applyFont="1" applyBorder="1" applyAlignment="1">
      <alignment horizontal="center" vertical="center"/>
    </xf>
    <xf numFmtId="0" fontId="48" fillId="0" borderId="19" xfId="0" applyFont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top" wrapText="1"/>
    </xf>
    <xf numFmtId="0" fontId="3" fillId="2" borderId="9" xfId="0" applyFont="1" applyFill="1" applyBorder="1" applyAlignment="1">
      <alignment horizontal="right" vertical="top" wrapText="1"/>
    </xf>
    <xf numFmtId="0" fontId="3" fillId="2" borderId="10" xfId="0" applyFont="1" applyFill="1" applyBorder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39" fillId="21" borderId="13" xfId="11" applyFont="1" applyFill="1" applyBorder="1" applyAlignment="1">
      <alignment horizontal="center" vertical="center"/>
    </xf>
    <xf numFmtId="43" fontId="39" fillId="21" borderId="13" xfId="12" applyFont="1" applyFill="1" applyBorder="1" applyAlignment="1">
      <alignment horizontal="center" vertical="center"/>
    </xf>
    <xf numFmtId="0" fontId="39" fillId="21" borderId="29" xfId="11" applyFont="1" applyFill="1" applyBorder="1" applyAlignment="1">
      <alignment horizontal="center" vertical="center"/>
    </xf>
    <xf numFmtId="0" fontId="39" fillId="21" borderId="30" xfId="11" applyFont="1" applyFill="1" applyBorder="1" applyAlignment="1">
      <alignment horizontal="center" vertical="center"/>
    </xf>
    <xf numFmtId="0" fontId="39" fillId="21" borderId="31" xfId="11" applyFont="1" applyFill="1" applyBorder="1" applyAlignment="1">
      <alignment horizontal="center" vertical="center"/>
    </xf>
    <xf numFmtId="49" fontId="39" fillId="0" borderId="41" xfId="11" applyNumberFormat="1" applyFont="1" applyBorder="1" applyAlignment="1">
      <alignment horizontal="center" vertical="center"/>
    </xf>
    <xf numFmtId="49" fontId="39" fillId="0" borderId="42" xfId="11" applyNumberFormat="1" applyFont="1" applyBorder="1" applyAlignment="1">
      <alignment horizontal="center" vertical="center"/>
    </xf>
    <xf numFmtId="4" fontId="39" fillId="0" borderId="39" xfId="11" applyNumberFormat="1" applyFont="1" applyBorder="1" applyAlignment="1">
      <alignment horizontal="left" vertical="center" wrapText="1"/>
    </xf>
    <xf numFmtId="4" fontId="39" fillId="0" borderId="32" xfId="11" applyNumberFormat="1" applyFont="1" applyBorder="1" applyAlignment="1">
      <alignment horizontal="left" vertical="center" wrapText="1"/>
    </xf>
    <xf numFmtId="4" fontId="37" fillId="0" borderId="41" xfId="12" applyNumberFormat="1" applyFont="1" applyBorder="1" applyAlignment="1">
      <alignment horizontal="right" vertical="center"/>
    </xf>
    <xf numFmtId="4" fontId="37" fillId="0" borderId="42" xfId="12" applyNumberFormat="1" applyFont="1" applyBorder="1" applyAlignment="1">
      <alignment horizontal="right" vertical="center"/>
    </xf>
    <xf numFmtId="0" fontId="37" fillId="19" borderId="0" xfId="1" applyNumberFormat="1" applyFont="1" applyFill="1" applyBorder="1" applyAlignment="1">
      <alignment horizontal="center" vertical="center" wrapText="1"/>
    </xf>
    <xf numFmtId="4" fontId="37" fillId="0" borderId="39" xfId="12" applyNumberFormat="1" applyFont="1" applyBorder="1" applyAlignment="1">
      <alignment horizontal="right" vertical="center"/>
    </xf>
    <xf numFmtId="4" fontId="37" fillId="0" borderId="32" xfId="12" applyNumberFormat="1" applyFont="1" applyBorder="1" applyAlignment="1">
      <alignment horizontal="right" vertical="center"/>
    </xf>
    <xf numFmtId="0" fontId="39" fillId="23" borderId="13" xfId="11" applyFont="1" applyFill="1" applyBorder="1" applyAlignment="1">
      <alignment horizontal="center" vertical="center"/>
    </xf>
    <xf numFmtId="171" fontId="39" fillId="23" borderId="13" xfId="12" applyNumberFormat="1" applyFont="1" applyFill="1" applyBorder="1" applyAlignment="1">
      <alignment horizontal="right" vertical="center"/>
    </xf>
  </cellXfs>
  <cellStyles count="14">
    <cellStyle name="Normal" xfId="0" builtinId="0"/>
    <cellStyle name="Normal 2 2 2" xfId="11" xr:uid="{F1197E39-3B0D-4466-ADA5-947DC8FDC3E2}"/>
    <cellStyle name="Normal 3" xfId="7" xr:uid="{85596B6D-7542-4BE0-84EB-590EA707605E}"/>
    <cellStyle name="Normal 4" xfId="5" xr:uid="{F6F5C4E5-8F4E-4BE0-A8DC-C2B6BFF8FCFA}"/>
    <cellStyle name="Normal 4 4" xfId="10" xr:uid="{20F3A53C-8180-4980-8B5A-BFB86E29F844}"/>
    <cellStyle name="Normal 5" xfId="3" xr:uid="{15B268A0-41DF-40FF-B10F-67250CA15913}"/>
    <cellStyle name="Normal 5 4" xfId="4" xr:uid="{C97C5D66-0565-4950-9615-87DA1A4AC727}"/>
    <cellStyle name="Normal 9" xfId="6" xr:uid="{78CB340C-6C42-49B3-A8B8-FEA5E9E556FF}"/>
    <cellStyle name="Normal_Replanilhamento T-1 - 18-02-08" xfId="8" xr:uid="{E2C5C30D-B458-4C3B-9188-DCB3663C97DE}"/>
    <cellStyle name="Porcentagem" xfId="2" builtinId="5"/>
    <cellStyle name="Separador de milhares_Replanilhamento T-1 - 18-02-08" xfId="9" xr:uid="{7823BAFE-7133-4BFF-ACA4-E0C9BE590ACD}"/>
    <cellStyle name="Vírgula" xfId="1" builtinId="3"/>
    <cellStyle name="Vírgula 2" xfId="13" xr:uid="{C45DBB8C-0FE5-4B4F-8A28-80A3D65011C7}"/>
    <cellStyle name="Vírgula 5" xfId="12" xr:uid="{07366FBC-280A-443F-89C3-BF2B4EAF5E1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35349</xdr:colOff>
      <xdr:row>0</xdr:row>
      <xdr:rowOff>254000</xdr:rowOff>
    </xdr:from>
    <xdr:ext cx="1645920" cy="1013460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4766" y="254000"/>
          <a:ext cx="1645920" cy="101346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657012</xdr:colOff>
      <xdr:row>0</xdr:row>
      <xdr:rowOff>33867</xdr:rowOff>
    </xdr:from>
    <xdr:ext cx="1925321" cy="1261533"/>
    <xdr:pic>
      <xdr:nvPicPr>
        <xdr:cNvPr id="2" name="image1.jpeg">
          <a:extLst>
            <a:ext uri="{FF2B5EF4-FFF2-40B4-BE49-F238E27FC236}">
              <a16:creationId xmlns:a16="http://schemas.microsoft.com/office/drawing/2014/main" id="{DBE36BBD-3FB4-4346-8818-D44534E2D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44012" y="33867"/>
          <a:ext cx="1925321" cy="126153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4353560</xdr:colOff>
      <xdr:row>0</xdr:row>
      <xdr:rowOff>76200</xdr:rowOff>
    </xdr:from>
    <xdr:ext cx="1874520" cy="1150620"/>
    <xdr:pic>
      <xdr:nvPicPr>
        <xdr:cNvPr id="3" name="image1.jpeg">
          <a:extLst>
            <a:ext uri="{FF2B5EF4-FFF2-40B4-BE49-F238E27FC236}">
              <a16:creationId xmlns:a16="http://schemas.microsoft.com/office/drawing/2014/main" id="{2D554BD1-982D-4623-9C69-854A0981C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7060" y="76200"/>
          <a:ext cx="1874520" cy="115062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UBDURB\GESCONV\Lucas\Luiza\Planilha_Bas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labora&#231;&#227;o%20de%20TR\Piuma%20obra\PLANILHA%20OR&#199;AMENTARIA%20PIU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çamentária"/>
      <sheetName val="COMP-20"/>
      <sheetName val="COMP-21"/>
      <sheetName val="COMP-29"/>
      <sheetName val="LARGURA ESCAVAÇÃO"/>
      <sheetName val="SINAPI"/>
      <sheetName val="DER"/>
      <sheetName val="IOPES"/>
      <sheetName val="SICRO"/>
      <sheetName val="CESAN"/>
      <sheetName val="REAJUS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Y1" t="str">
            <v>DER-ES</v>
          </cell>
          <cell r="Z1">
            <v>0</v>
          </cell>
          <cell r="AA1">
            <v>0</v>
          </cell>
        </row>
        <row r="2">
          <cell r="Y2" t="str">
            <v>i0</v>
          </cell>
          <cell r="Z2" t="str">
            <v>i1</v>
          </cell>
          <cell r="AA2" t="str">
            <v>R</v>
          </cell>
        </row>
        <row r="3">
          <cell r="Y3">
            <v>43374</v>
          </cell>
          <cell r="Z3">
            <v>43739</v>
          </cell>
          <cell r="AA3">
            <v>0</v>
          </cell>
        </row>
        <row r="4">
          <cell r="X4" t="str">
            <v>TERRAPLENAGEM</v>
          </cell>
          <cell r="Y4">
            <v>317.98200000000003</v>
          </cell>
          <cell r="Z4">
            <v>327.54500000000002</v>
          </cell>
          <cell r="AA4">
            <v>1.03</v>
          </cell>
        </row>
        <row r="5">
          <cell r="X5" t="str">
            <v>OBRAS DE ARTE ESPECIAIS</v>
          </cell>
          <cell r="Y5">
            <v>311.642</v>
          </cell>
          <cell r="Z5">
            <v>315.01</v>
          </cell>
          <cell r="AA5">
            <v>1.0109999999999999</v>
          </cell>
        </row>
        <row r="6">
          <cell r="X6" t="str">
            <v>PAVIMENTAÇÃO</v>
          </cell>
          <cell r="Y6">
            <v>336.435</v>
          </cell>
          <cell r="Z6">
            <v>348.238</v>
          </cell>
          <cell r="AA6">
            <v>1.0349999999999999</v>
          </cell>
        </row>
        <row r="7">
          <cell r="X7" t="str">
            <v>CONSULTORIA ( Supervisão e Projetos)</v>
          </cell>
          <cell r="Y7">
            <v>224.273</v>
          </cell>
          <cell r="Z7">
            <v>231.095</v>
          </cell>
          <cell r="AA7">
            <v>1.03</v>
          </cell>
        </row>
        <row r="8">
          <cell r="X8" t="str">
            <v>DRENAGEM</v>
          </cell>
          <cell r="Y8">
            <v>301.93700000000001</v>
          </cell>
          <cell r="Z8">
            <v>311.33499999999998</v>
          </cell>
          <cell r="AA8">
            <v>1.0309999999999999</v>
          </cell>
        </row>
        <row r="9">
          <cell r="X9" t="str">
            <v>SINALIZAÇÃO  HORIZONTAL</v>
          </cell>
          <cell r="Y9">
            <v>304.43200000000002</v>
          </cell>
          <cell r="Z9">
            <v>311.73599999999999</v>
          </cell>
          <cell r="AA9">
            <v>1.024</v>
          </cell>
        </row>
        <row r="10">
          <cell r="X10" t="str">
            <v>PAVIMENTOS CONCRETO CIMENTO PORTLAND</v>
          </cell>
          <cell r="Y10">
            <v>258.75299999999999</v>
          </cell>
          <cell r="Z10">
            <v>261.99900000000002</v>
          </cell>
          <cell r="AA10">
            <v>1.0129999999999999</v>
          </cell>
        </row>
        <row r="11">
          <cell r="X11" t="str">
            <v>CONSERVAÇÃO  RODOVIÁRIA</v>
          </cell>
          <cell r="Y11">
            <v>295.28699999999998</v>
          </cell>
          <cell r="Z11">
            <v>306.36500000000001</v>
          </cell>
          <cell r="AA11">
            <v>1.038</v>
          </cell>
        </row>
        <row r="12">
          <cell r="X12" t="str">
            <v>LIGANTES BETUMINOSOS</v>
          </cell>
          <cell r="Y12">
            <v>586.98099999999999</v>
          </cell>
          <cell r="Z12">
            <v>669.12099999999998</v>
          </cell>
          <cell r="AA12">
            <v>1.1399999999999999</v>
          </cell>
        </row>
        <row r="13">
          <cell r="X13" t="str">
            <v>OBRAS DE ARTE ESPECIAIS (Sem Aço)</v>
          </cell>
          <cell r="Y13">
            <v>305.33300000000003</v>
          </cell>
          <cell r="Z13">
            <v>315.32799999999997</v>
          </cell>
          <cell r="AA13">
            <v>1.0329999999999999</v>
          </cell>
        </row>
        <row r="14">
          <cell r="X14" t="str">
            <v>IGP - DI</v>
          </cell>
          <cell r="Y14">
            <v>708.69399999999996</v>
          </cell>
          <cell r="Z14">
            <v>732.04100000000005</v>
          </cell>
          <cell r="AA14">
            <v>1.0329999999999999</v>
          </cell>
        </row>
        <row r="15">
          <cell r="X15" t="str">
            <v>ÍNDICE NACIONAL DA CONSTRUÇÃO CIVIL</v>
          </cell>
          <cell r="Y15">
            <v>743.86599999999999</v>
          </cell>
          <cell r="Z15">
            <v>774.93899999999996</v>
          </cell>
          <cell r="AA15">
            <v>1.042</v>
          </cell>
        </row>
        <row r="16">
          <cell r="X16" t="str">
            <v>VERGALHÕES E ARAMES DE AÇO CARBONO</v>
          </cell>
          <cell r="Y16">
            <v>811.25099999999998</v>
          </cell>
          <cell r="Z16">
            <v>802.00400000000002</v>
          </cell>
          <cell r="AA16">
            <v>0.98899999999999999</v>
          </cell>
        </row>
        <row r="17">
          <cell r="X17" t="str">
            <v>PRODUTOS  SIDERÚRGICOS</v>
          </cell>
          <cell r="Y17">
            <v>182.76300000000001</v>
          </cell>
          <cell r="Z17">
            <v>181.172</v>
          </cell>
          <cell r="AA17">
            <v>0.99099999999999999</v>
          </cell>
        </row>
        <row r="18">
          <cell r="X18" t="str">
            <v>PRODUTOS DE AÇO GALVANIZADO</v>
          </cell>
          <cell r="Y18">
            <v>392.76299999999998</v>
          </cell>
          <cell r="Z18">
            <v>412.86200000000002</v>
          </cell>
          <cell r="AA18">
            <v>1.0509999999999999</v>
          </cell>
        </row>
        <row r="19">
          <cell r="X19" t="str">
            <v>SINALIZAÇÃO VERTICAL</v>
          </cell>
          <cell r="Y19">
            <v>185.453</v>
          </cell>
          <cell r="Z19">
            <v>193.303</v>
          </cell>
          <cell r="AA19">
            <v>1.042</v>
          </cell>
        </row>
        <row r="20">
          <cell r="X20" t="str">
            <v>ASFALTO DILUÍDO</v>
          </cell>
          <cell r="Y20">
            <v>735.95799999999997</v>
          </cell>
          <cell r="Z20">
            <v>836.19200000000001</v>
          </cell>
          <cell r="AA20">
            <v>1.1359999999999999</v>
          </cell>
        </row>
        <row r="21">
          <cell r="X21" t="str">
            <v>CIMENTO ASFÁLTICO PETRÓLEO (CAP 7 e 20)</v>
          </cell>
          <cell r="Y21">
            <v>594.66499999999996</v>
          </cell>
          <cell r="Z21">
            <v>694.58500000000004</v>
          </cell>
          <cell r="AA21">
            <v>1.1679999999999999</v>
          </cell>
        </row>
        <row r="22">
          <cell r="X22" t="str">
            <v>EMULSÕES (RR1C E RR2C)</v>
          </cell>
          <cell r="Y22">
            <v>566.846</v>
          </cell>
          <cell r="Z22">
            <v>628.25300000000004</v>
          </cell>
          <cell r="AA22">
            <v>1.1080000000000001</v>
          </cell>
        </row>
        <row r="23">
          <cell r="X23" t="str">
            <v>ADMINISTRAÇÃO LOCAL</v>
          </cell>
          <cell r="Y23">
            <v>108.006</v>
          </cell>
          <cell r="Z23">
            <v>112.307</v>
          </cell>
          <cell r="AA23">
            <v>1.04</v>
          </cell>
        </row>
        <row r="24">
          <cell r="X24" t="str">
            <v>MOBILIZAÇÃO E DESMOBILIZAÇÃO</v>
          </cell>
          <cell r="Y24">
            <v>116.755</v>
          </cell>
          <cell r="Z24">
            <v>120.402</v>
          </cell>
          <cell r="AA24">
            <v>1.0309999999999999</v>
          </cell>
        </row>
        <row r="25">
          <cell r="X25" t="str">
            <v>OBRAS COMPLEMENTARES E MEIO AMBIENTE</v>
          </cell>
          <cell r="Y25">
            <v>111.339</v>
          </cell>
          <cell r="Z25">
            <v>113.931</v>
          </cell>
          <cell r="AA25">
            <v>1.0229999999999999</v>
          </cell>
        </row>
        <row r="26">
          <cell r="X26" t="str">
            <v>ÍNDICE DE EMULSÃO ASFÁLTICA MODIFICADO</v>
          </cell>
          <cell r="Z26">
            <v>107.459</v>
          </cell>
        </row>
        <row r="27">
          <cell r="X27" t="str">
            <v>ÍNDICE DE ASFALTO MODIFICADO POR POLÍMERO</v>
          </cell>
          <cell r="Y27">
            <v>0</v>
          </cell>
          <cell r="Z27">
            <v>108.117</v>
          </cell>
        </row>
        <row r="28">
          <cell r="X28" t="str">
            <v>ÍNDICE DE EMULSÃO ASFÁLTICA DE IMPRIMAÇÃO</v>
          </cell>
          <cell r="Y28">
            <v>0</v>
          </cell>
          <cell r="Z28">
            <v>110.057</v>
          </cell>
          <cell r="AA28">
            <v>0</v>
          </cell>
        </row>
        <row r="29">
          <cell r="X29" t="str">
            <v>ÍNDICE DE ASFALTO BORRACHA</v>
          </cell>
          <cell r="Z29">
            <v>109.57299999999999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R-ED"/>
      <sheetName val="Resumo"/>
      <sheetName val="Insumos"/>
      <sheetName val="Planilha - CS Costa"/>
      <sheetName val="Planilha - Patamar"/>
      <sheetName val="Planilha - Vila Construtora"/>
      <sheetName val="Planilha - Miranda"/>
      <sheetName val="Planilha - Conservasolo"/>
      <sheetName val="SICRO"/>
      <sheetName val="CESAN"/>
      <sheetName val="DER-RD1"/>
      <sheetName val="DER-ED1"/>
      <sheetName val="Reajuste"/>
      <sheetName val="Composições"/>
      <sheetName val="Mem - Orla"/>
      <sheetName val="Planilha - Connect"/>
      <sheetName val="Cron - Connect"/>
      <sheetName val="Cron - Villa"/>
      <sheetName val="Cron - Conservasolo"/>
      <sheetName val="Cron - Miranda"/>
      <sheetName val="Comp. - Orla"/>
      <sheetName val="SINAPI"/>
      <sheetName val="MAPA DE COT. - Orla"/>
      <sheetName val="CURVA ABC"/>
      <sheetName val="QUIOSQUE - MOD 01"/>
      <sheetName val="MEM QUIOSQUE - MOD 01"/>
      <sheetName val="CRON QUIOSQUE - MOD 01"/>
      <sheetName val="COMP. - Quiosque"/>
      <sheetName val="MAPA DE COT. - Quiosque"/>
      <sheetName val="BDI GER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/>
          <cell r="N1" t="str">
            <v>DER-ES</v>
          </cell>
          <cell r="O1"/>
          <cell r="P1"/>
        </row>
        <row r="2">
          <cell r="A2"/>
          <cell r="N2" t="str">
            <v>i0</v>
          </cell>
          <cell r="O2" t="str">
            <v>i1</v>
          </cell>
          <cell r="P2" t="str">
            <v>R</v>
          </cell>
        </row>
        <row r="3">
          <cell r="A3"/>
          <cell r="B3" t="str">
            <v>01/22</v>
          </cell>
          <cell r="C3" t="str">
            <v>02/22</v>
          </cell>
          <cell r="D3" t="str">
            <v>03/22</v>
          </cell>
          <cell r="E3" t="str">
            <v>04/22</v>
          </cell>
          <cell r="F3" t="str">
            <v>05/22</v>
          </cell>
          <cell r="G3" t="str">
            <v>06/22</v>
          </cell>
          <cell r="H3" t="str">
            <v>07/22</v>
          </cell>
          <cell r="N3" t="str">
            <v>01/22</v>
          </cell>
          <cell r="O3" t="str">
            <v>07/22</v>
          </cell>
          <cell r="P3"/>
        </row>
        <row r="4">
          <cell r="A4" t="str">
            <v>TERRAPLENAGEM</v>
          </cell>
          <cell r="B4">
            <v>418.93700000000001</v>
          </cell>
          <cell r="C4">
            <v>428.94</v>
          </cell>
          <cell r="D4">
            <v>446.50599999999997</v>
          </cell>
          <cell r="E4">
            <v>459.16800000000001</v>
          </cell>
          <cell r="F4">
            <v>470.37400000000002</v>
          </cell>
          <cell r="G4">
            <v>478.798</v>
          </cell>
          <cell r="H4">
            <v>491.416</v>
          </cell>
          <cell r="N4">
            <v>418.93700000000001</v>
          </cell>
          <cell r="O4">
            <v>491.416</v>
          </cell>
          <cell r="P4">
            <v>1.173</v>
          </cell>
        </row>
        <row r="5">
          <cell r="A5" t="str">
            <v>OBRAS DE ARTE ESPECIAIS</v>
          </cell>
          <cell r="B5">
            <v>440.14100000000002</v>
          </cell>
          <cell r="C5">
            <v>440.76400000000001</v>
          </cell>
          <cell r="D5">
            <v>444.00200000000001</v>
          </cell>
          <cell r="E5">
            <v>455.03100000000001</v>
          </cell>
          <cell r="F5">
            <v>468.05200000000002</v>
          </cell>
          <cell r="G5">
            <v>474.80799999999999</v>
          </cell>
          <cell r="H5">
            <v>481.09500000000003</v>
          </cell>
          <cell r="N5">
            <v>440.14100000000002</v>
          </cell>
          <cell r="O5">
            <v>481.09500000000003</v>
          </cell>
          <cell r="P5">
            <v>1.093</v>
          </cell>
        </row>
        <row r="6">
          <cell r="A6" t="str">
            <v>PAVIMENTAÇÃO</v>
          </cell>
          <cell r="B6">
            <v>464.47500000000002</v>
          </cell>
          <cell r="C6">
            <v>471.53300000000002</v>
          </cell>
          <cell r="D6">
            <v>480.74099999999999</v>
          </cell>
          <cell r="E6">
            <v>491.87</v>
          </cell>
          <cell r="F6">
            <v>503.21</v>
          </cell>
          <cell r="G6">
            <v>514.26</v>
          </cell>
          <cell r="H6">
            <v>524.43499999999995</v>
          </cell>
          <cell r="N6">
            <v>464.47500000000002</v>
          </cell>
          <cell r="O6">
            <v>524.43499999999995</v>
          </cell>
          <cell r="P6">
            <v>1.129</v>
          </cell>
        </row>
        <row r="7">
          <cell r="A7" t="str">
            <v>CONSULTORIA ( Supervisão e Projetos)</v>
          </cell>
          <cell r="B7">
            <v>258.00900000000001</v>
          </cell>
          <cell r="C7">
            <v>259.05</v>
          </cell>
          <cell r="D7">
            <v>259.78500000000003</v>
          </cell>
          <cell r="E7">
            <v>259.91300000000001</v>
          </cell>
          <cell r="F7">
            <v>260.548</v>
          </cell>
          <cell r="G7">
            <v>263.50200000000001</v>
          </cell>
          <cell r="H7">
            <v>266.49099999999999</v>
          </cell>
          <cell r="N7">
            <v>258.00900000000001</v>
          </cell>
          <cell r="O7">
            <v>266.49099999999999</v>
          </cell>
          <cell r="P7">
            <v>1.032</v>
          </cell>
        </row>
        <row r="8">
          <cell r="A8" t="str">
            <v>DRENAGEM</v>
          </cell>
          <cell r="B8">
            <v>402.10899999999998</v>
          </cell>
          <cell r="C8">
            <v>404.60399999999998</v>
          </cell>
          <cell r="D8">
            <v>409.16500000000002</v>
          </cell>
          <cell r="E8">
            <v>416.35300000000001</v>
          </cell>
          <cell r="F8">
            <v>425.24700000000001</v>
          </cell>
          <cell r="G8">
            <v>430.113</v>
          </cell>
          <cell r="H8">
            <v>439.13900000000001</v>
          </cell>
          <cell r="N8">
            <v>402.10899999999998</v>
          </cell>
          <cell r="O8">
            <v>439.13900000000001</v>
          </cell>
          <cell r="P8">
            <v>1.0920000000000001</v>
          </cell>
        </row>
        <row r="9">
          <cell r="A9" t="str">
            <v>SINALIZAÇÃO  HORIZONTAL</v>
          </cell>
          <cell r="B9">
            <v>390.82799999999997</v>
          </cell>
          <cell r="C9">
            <v>398.173</v>
          </cell>
          <cell r="D9">
            <v>401.70600000000002</v>
          </cell>
          <cell r="E9">
            <v>415.69900000000001</v>
          </cell>
          <cell r="F9">
            <v>420.90600000000001</v>
          </cell>
          <cell r="G9">
            <v>426.33499999999998</v>
          </cell>
          <cell r="H9">
            <v>430.58800000000002</v>
          </cell>
          <cell r="N9">
            <v>390.82799999999997</v>
          </cell>
          <cell r="O9">
            <v>430.58800000000002</v>
          </cell>
          <cell r="P9">
            <v>1.101</v>
          </cell>
        </row>
        <row r="10">
          <cell r="A10" t="str">
            <v>PAVIMENTOS CONCRETO CIMENTO PORTLAND</v>
          </cell>
          <cell r="B10">
            <v>354.149</v>
          </cell>
          <cell r="C10">
            <v>355.68099999999998</v>
          </cell>
          <cell r="D10">
            <v>361.036</v>
          </cell>
          <cell r="E10">
            <v>371.45299999999997</v>
          </cell>
          <cell r="F10">
            <v>383.74799999999999</v>
          </cell>
          <cell r="G10">
            <v>390.995</v>
          </cell>
          <cell r="H10">
            <v>401.72800000000001</v>
          </cell>
          <cell r="N10">
            <v>354.149</v>
          </cell>
          <cell r="O10">
            <v>401.72800000000001</v>
          </cell>
          <cell r="P10">
            <v>1.1339999999999999</v>
          </cell>
        </row>
        <row r="11">
          <cell r="A11" t="str">
            <v>CONSERVAÇÃO  RODOVIÁRIA</v>
          </cell>
          <cell r="B11">
            <v>363.096</v>
          </cell>
          <cell r="C11">
            <v>366.15300000000002</v>
          </cell>
          <cell r="D11">
            <v>371.98099999999999</v>
          </cell>
          <cell r="E11">
            <v>377.024</v>
          </cell>
          <cell r="F11">
            <v>382.67200000000003</v>
          </cell>
          <cell r="G11">
            <v>386.91699999999997</v>
          </cell>
          <cell r="H11">
            <v>395.976</v>
          </cell>
          <cell r="N11">
            <v>363.096</v>
          </cell>
          <cell r="O11">
            <v>395.976</v>
          </cell>
          <cell r="P11">
            <v>1.0900000000000001</v>
          </cell>
        </row>
        <row r="12">
          <cell r="A12" t="str">
            <v>LIGANTES BETUMINOSOS</v>
          </cell>
          <cell r="B12">
            <v>1076.8510000000001</v>
          </cell>
          <cell r="C12">
            <v>1144.8530000000001</v>
          </cell>
          <cell r="D12">
            <v>1144.5350000000001</v>
          </cell>
          <cell r="E12">
            <v>1188.729</v>
          </cell>
          <cell r="F12">
            <v>1133.6210000000001</v>
          </cell>
          <cell r="G12">
            <v>1136.5429999999999</v>
          </cell>
          <cell r="H12">
            <v>1154.3009999999999</v>
          </cell>
          <cell r="N12">
            <v>1076.8510000000001</v>
          </cell>
          <cell r="O12">
            <v>1154.3009999999999</v>
          </cell>
          <cell r="P12">
            <v>1.071</v>
          </cell>
        </row>
        <row r="13">
          <cell r="A13" t="str">
            <v>OBRAS DE ARTE ESPECIAIS (Sem Aço)</v>
          </cell>
          <cell r="B13">
            <v>413.59500000000003</v>
          </cell>
          <cell r="C13">
            <v>416.32299999999998</v>
          </cell>
          <cell r="D13">
            <v>420.82600000000002</v>
          </cell>
          <cell r="E13">
            <v>433.98099999999999</v>
          </cell>
          <cell r="F13">
            <v>448.16800000000001</v>
          </cell>
          <cell r="G13">
            <v>453.19</v>
          </cell>
          <cell r="H13">
            <v>462.96800000000002</v>
          </cell>
          <cell r="N13">
            <v>413.59500000000003</v>
          </cell>
          <cell r="O13">
            <v>462.96800000000002</v>
          </cell>
          <cell r="P13">
            <v>1.119</v>
          </cell>
        </row>
        <row r="14">
          <cell r="A14" t="str">
            <v>IGP - DI</v>
          </cell>
          <cell r="B14">
            <v>1110.3979999999999</v>
          </cell>
          <cell r="C14">
            <v>1127.077</v>
          </cell>
          <cell r="D14">
            <v>1153.777</v>
          </cell>
          <cell r="E14">
            <v>1158.546</v>
          </cell>
          <cell r="F14">
            <v>1166.5419999999999</v>
          </cell>
          <cell r="G14">
            <v>1173.8309999999999</v>
          </cell>
          <cell r="H14">
            <v>1169.4259999999999</v>
          </cell>
          <cell r="N14">
            <v>1110.3979999999999</v>
          </cell>
          <cell r="O14">
            <v>1169.4259999999999</v>
          </cell>
          <cell r="P14">
            <v>1.0529999999999999</v>
          </cell>
        </row>
        <row r="15">
          <cell r="A15" t="str">
            <v>ÍNDICE NACIONAL DA CONSTRUÇÃO CIVIL</v>
          </cell>
          <cell r="B15">
            <v>969.18399999999997</v>
          </cell>
          <cell r="C15">
            <v>972.904</v>
          </cell>
          <cell r="D15">
            <v>981.24400000000003</v>
          </cell>
          <cell r="E15">
            <v>990.54300000000001</v>
          </cell>
          <cell r="F15">
            <v>1013.164</v>
          </cell>
          <cell r="G15">
            <v>1034.8240000000001</v>
          </cell>
          <cell r="H15">
            <v>1043.76</v>
          </cell>
          <cell r="J15">
            <v>981.24400000000003</v>
          </cell>
          <cell r="K15">
            <v>1043.76</v>
          </cell>
          <cell r="L15">
            <v>1.0629999999999999</v>
          </cell>
          <cell r="N15">
            <v>969.18399999999997</v>
          </cell>
          <cell r="O15">
            <v>1043.76</v>
          </cell>
          <cell r="P15">
            <v>1.0760000000000001</v>
          </cell>
        </row>
        <row r="16">
          <cell r="A16" t="str">
            <v>VERGALHÕES E ARAMES DE AÇO CARBONO</v>
          </cell>
          <cell r="B16">
            <v>1505.636</v>
          </cell>
          <cell r="C16">
            <v>1469.069</v>
          </cell>
          <cell r="D16">
            <v>1429.6420000000001</v>
          </cell>
          <cell r="E16">
            <v>1453.0360000000001</v>
          </cell>
          <cell r="F16">
            <v>1554.298</v>
          </cell>
          <cell r="G16">
            <v>1601.7950000000001</v>
          </cell>
          <cell r="H16">
            <v>1574.989</v>
          </cell>
          <cell r="N16">
            <v>1505.636</v>
          </cell>
          <cell r="O16">
            <v>1574.989</v>
          </cell>
          <cell r="P16">
            <v>1.046</v>
          </cell>
        </row>
        <row r="17">
          <cell r="A17" t="str">
            <v>PRODUTOS  SIDERÚRGICOS</v>
          </cell>
          <cell r="B17">
            <v>389.18700000000001</v>
          </cell>
          <cell r="C17">
            <v>384.447</v>
          </cell>
          <cell r="D17">
            <v>381.22500000000002</v>
          </cell>
          <cell r="E17">
            <v>395.42500000000001</v>
          </cell>
          <cell r="F17">
            <v>407.28100000000001</v>
          </cell>
          <cell r="G17">
            <v>409.68</v>
          </cell>
          <cell r="H17">
            <v>401.75599999999997</v>
          </cell>
          <cell r="N17">
            <v>389.18700000000001</v>
          </cell>
          <cell r="O17">
            <v>401.75599999999997</v>
          </cell>
          <cell r="P17">
            <v>1.032</v>
          </cell>
        </row>
        <row r="18">
          <cell r="A18" t="str">
            <v>PRODUTOS DE AÇO GALVANIZADO</v>
          </cell>
          <cell r="B18">
            <v>518.96900000000005</v>
          </cell>
          <cell r="C18">
            <v>522.04200000000003</v>
          </cell>
          <cell r="D18">
            <v>535.00900000000001</v>
          </cell>
          <cell r="E18">
            <v>544.13800000000003</v>
          </cell>
          <cell r="F18">
            <v>551.51300000000003</v>
          </cell>
          <cell r="G18">
            <v>563.63800000000003</v>
          </cell>
          <cell r="H18">
            <v>557.92600000000004</v>
          </cell>
          <cell r="N18">
            <v>518.96900000000005</v>
          </cell>
          <cell r="O18">
            <v>557.92600000000004</v>
          </cell>
          <cell r="P18">
            <v>1.075</v>
          </cell>
        </row>
        <row r="19">
          <cell r="A19" t="str">
            <v>SINALIZAÇÃO VERTICAL</v>
          </cell>
          <cell r="B19">
            <v>250.845</v>
          </cell>
          <cell r="C19">
            <v>256.30099999999999</v>
          </cell>
          <cell r="D19">
            <v>260.70299999999997</v>
          </cell>
          <cell r="E19">
            <v>262.05799999999999</v>
          </cell>
          <cell r="F19">
            <v>260.73099999999999</v>
          </cell>
          <cell r="G19">
            <v>262.10300000000001</v>
          </cell>
          <cell r="H19">
            <v>263.21100000000001</v>
          </cell>
          <cell r="N19">
            <v>250.845</v>
          </cell>
          <cell r="O19">
            <v>263.21100000000001</v>
          </cell>
          <cell r="P19">
            <v>1.0489999999999999</v>
          </cell>
        </row>
        <row r="20">
          <cell r="A20" t="str">
            <v>ASFALTO DILUÍDO</v>
          </cell>
          <cell r="B20">
            <v>1101.867</v>
          </cell>
          <cell r="C20">
            <v>1206.383</v>
          </cell>
          <cell r="D20">
            <v>1178.5840000000001</v>
          </cell>
          <cell r="E20">
            <v>1225.55</v>
          </cell>
          <cell r="F20">
            <v>1165.288</v>
          </cell>
          <cell r="G20">
            <v>1161.98</v>
          </cell>
          <cell r="H20">
            <v>1182.779</v>
          </cell>
          <cell r="N20">
            <v>1101.867</v>
          </cell>
          <cell r="O20">
            <v>1182.779</v>
          </cell>
          <cell r="P20">
            <v>1.073</v>
          </cell>
        </row>
        <row r="21">
          <cell r="A21" t="str">
            <v>CIMENTO ASFÁLTICO PETRÓLEO (CAP 7 e 20)</v>
          </cell>
          <cell r="B21">
            <v>1154.6320000000001</v>
          </cell>
          <cell r="C21">
            <v>1230.558</v>
          </cell>
          <cell r="D21">
            <v>1229.4639999999999</v>
          </cell>
          <cell r="E21">
            <v>1278.4829999999999</v>
          </cell>
          <cell r="F21">
            <v>1220.9880000000001</v>
          </cell>
          <cell r="G21">
            <v>1221.6500000000001</v>
          </cell>
          <cell r="H21">
            <v>1239.6369999999999</v>
          </cell>
          <cell r="N21">
            <v>1154.6320000000001</v>
          </cell>
          <cell r="O21">
            <v>1239.6369999999999</v>
          </cell>
          <cell r="P21">
            <v>1.073</v>
          </cell>
        </row>
        <row r="22">
          <cell r="A22" t="str">
            <v>EMULSÕES (RR1C E RR2C)</v>
          </cell>
          <cell r="B22">
            <v>1001.86</v>
          </cell>
          <cell r="C22">
            <v>1059.375</v>
          </cell>
          <cell r="D22">
            <v>1062.0229999999999</v>
          </cell>
          <cell r="E22">
            <v>1101.4780000000001</v>
          </cell>
          <cell r="F22">
            <v>1059.558</v>
          </cell>
          <cell r="G22">
            <v>1064.9390000000001</v>
          </cell>
          <cell r="H22">
            <v>1083.6949999999999</v>
          </cell>
          <cell r="N22">
            <v>1001.86</v>
          </cell>
          <cell r="O22">
            <v>1083.6949999999999</v>
          </cell>
          <cell r="P22">
            <v>1.081</v>
          </cell>
        </row>
        <row r="23">
          <cell r="A23" t="str">
            <v>ADMINISTRAÇÃO LOCAL</v>
          </cell>
          <cell r="B23">
            <v>128.672</v>
          </cell>
          <cell r="C23">
            <v>129.93799999999999</v>
          </cell>
          <cell r="D23">
            <v>131.614</v>
          </cell>
          <cell r="E23">
            <v>133.16499999999999</v>
          </cell>
          <cell r="F23">
            <v>134.23500000000001</v>
          </cell>
          <cell r="G23">
            <v>136.047</v>
          </cell>
          <cell r="H23">
            <v>137.92599999999999</v>
          </cell>
          <cell r="N23">
            <v>128.672</v>
          </cell>
          <cell r="O23">
            <v>137.92599999999999</v>
          </cell>
          <cell r="P23">
            <v>1.071</v>
          </cell>
        </row>
        <row r="24">
          <cell r="A24" t="str">
            <v>MOBILIZAÇÃO E DESMOBILIZAÇÃO</v>
          </cell>
          <cell r="B24">
            <v>153.96799999999999</v>
          </cell>
          <cell r="C24">
            <v>156.53299999999999</v>
          </cell>
          <cell r="D24">
            <v>167.02099999999999</v>
          </cell>
          <cell r="E24">
            <v>173.14699999999999</v>
          </cell>
          <cell r="F24">
            <v>179.19</v>
          </cell>
          <cell r="G24">
            <v>184.29400000000001</v>
          </cell>
          <cell r="H24">
            <v>187.87100000000001</v>
          </cell>
          <cell r="N24">
            <v>153.96799999999999</v>
          </cell>
          <cell r="O24">
            <v>187.87100000000001</v>
          </cell>
          <cell r="P24">
            <v>1.22</v>
          </cell>
        </row>
        <row r="25">
          <cell r="A25" t="str">
            <v>OBRAS COMPLEMENTARES E MEIO AMBIENTE</v>
          </cell>
          <cell r="B25">
            <v>145.52099999999999</v>
          </cell>
          <cell r="C25">
            <v>147.27799999999999</v>
          </cell>
          <cell r="D25">
            <v>151.25200000000001</v>
          </cell>
          <cell r="E25">
            <v>153.74</v>
          </cell>
          <cell r="F25">
            <v>157.16499999999999</v>
          </cell>
          <cell r="G25">
            <v>159.56700000000001</v>
          </cell>
          <cell r="H25">
            <v>162.59</v>
          </cell>
          <cell r="N25">
            <v>145.52099999999999</v>
          </cell>
          <cell r="O25">
            <v>162.59</v>
          </cell>
          <cell r="P25">
            <v>1.117</v>
          </cell>
        </row>
        <row r="26">
          <cell r="A26" t="str">
            <v>ÍNDICE DE EMULSÃO ASFÁLTICA MODIFICADO</v>
          </cell>
          <cell r="B26">
            <v>165.864</v>
          </cell>
          <cell r="C26">
            <v>173.58199999999999</v>
          </cell>
          <cell r="D26">
            <v>173.87299999999999</v>
          </cell>
          <cell r="E26">
            <v>179.488</v>
          </cell>
          <cell r="F26">
            <v>175.40700000000001</v>
          </cell>
          <cell r="G26">
            <v>177.45699999999999</v>
          </cell>
          <cell r="H26">
            <v>181.048</v>
          </cell>
          <cell r="N26">
            <v>165.864</v>
          </cell>
          <cell r="O26">
            <v>181.048</v>
          </cell>
          <cell r="P26">
            <v>1.091</v>
          </cell>
        </row>
        <row r="27">
          <cell r="A27" t="str">
            <v>ÍNDICE DE ASFALTO MODIFICADO POR POLÍMERO</v>
          </cell>
          <cell r="B27">
            <v>168.51400000000001</v>
          </cell>
          <cell r="C27">
            <v>176.33699999999999</v>
          </cell>
          <cell r="D27">
            <v>175.76</v>
          </cell>
          <cell r="E27">
            <v>181.44300000000001</v>
          </cell>
          <cell r="F27">
            <v>174.88900000000001</v>
          </cell>
          <cell r="G27">
            <v>175.19300000000001</v>
          </cell>
          <cell r="H27">
            <v>177.804</v>
          </cell>
          <cell r="N27">
            <v>168.51400000000001</v>
          </cell>
          <cell r="O27">
            <v>177.804</v>
          </cell>
          <cell r="P27">
            <v>1.0549999999999999</v>
          </cell>
        </row>
        <row r="28">
          <cell r="A28" t="str">
            <v>ÍNDICE DE EMULSÃO ASFÁLTICA DE IMPRIMAÇÃO</v>
          </cell>
          <cell r="B28">
            <v>163.20099999999999</v>
          </cell>
          <cell r="C28">
            <v>170.131</v>
          </cell>
          <cell r="D28">
            <v>171.16800000000001</v>
          </cell>
          <cell r="E28">
            <v>174.14099999999999</v>
          </cell>
          <cell r="F28">
            <v>170.518</v>
          </cell>
          <cell r="G28">
            <v>172.67500000000001</v>
          </cell>
          <cell r="H28">
            <v>176.13499999999999</v>
          </cell>
          <cell r="N28">
            <v>163.20099999999999</v>
          </cell>
          <cell r="O28">
            <v>176.13499999999999</v>
          </cell>
          <cell r="P28">
            <v>1.079</v>
          </cell>
        </row>
        <row r="29">
          <cell r="A29" t="str">
            <v>ÍNDICE DE ASFALTO BORRACHA</v>
          </cell>
          <cell r="B29">
            <v>175.84700000000001</v>
          </cell>
          <cell r="C29">
            <v>185.29900000000001</v>
          </cell>
          <cell r="D29">
            <v>185.10499999999999</v>
          </cell>
          <cell r="E29">
            <v>191.68600000000001</v>
          </cell>
          <cell r="F29">
            <v>184.04400000000001</v>
          </cell>
          <cell r="G29">
            <v>184.3</v>
          </cell>
          <cell r="H29">
            <v>187.42699999999999</v>
          </cell>
          <cell r="N29">
            <v>175.84700000000001</v>
          </cell>
          <cell r="O29">
            <v>187.42699999999999</v>
          </cell>
          <cell r="P29">
            <v>1.0649999999999999</v>
          </cell>
        </row>
        <row r="30">
          <cell r="A30" t="str">
            <v>SUPERESTRUTURA DE PASSARELAS METÁLICAS</v>
          </cell>
          <cell r="B30">
            <v>110.84399999999999</v>
          </cell>
          <cell r="C30">
            <v>111.745</v>
          </cell>
          <cell r="D30">
            <v>112.699</v>
          </cell>
          <cell r="E30">
            <v>116.718</v>
          </cell>
          <cell r="F30">
            <v>121.533</v>
          </cell>
          <cell r="G30">
            <v>121.223</v>
          </cell>
          <cell r="H30">
            <v>122.872</v>
          </cell>
          <cell r="N30">
            <v>110.84399999999999</v>
          </cell>
          <cell r="O30">
            <v>122.872</v>
          </cell>
          <cell r="P30">
            <v>1.1080000000000001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E5DB5-63B8-4B5B-B7BE-C07A625EF129}">
  <dimension ref="A1:P2083"/>
  <sheetViews>
    <sheetView topLeftCell="A44" workbookViewId="0">
      <selection activeCell="B54" sqref="B54"/>
    </sheetView>
  </sheetViews>
  <sheetFormatPr defaultRowHeight="12.75" x14ac:dyDescent="0.2"/>
  <cols>
    <col min="1" max="1" width="8.1640625" style="17" customWidth="1"/>
    <col min="2" max="2" width="65.83203125" style="17" customWidth="1"/>
    <col min="3" max="3" width="8.33203125" style="17" customWidth="1"/>
    <col min="4" max="4" width="16.33203125" style="60" customWidth="1"/>
    <col min="5" max="5" width="14.1640625" style="60" customWidth="1"/>
    <col min="6" max="11" width="8.83203125" style="54"/>
    <col min="12" max="12" width="41.1640625" style="54" bestFit="1" customWidth="1"/>
    <col min="13" max="13" width="11.1640625" style="54" customWidth="1"/>
    <col min="14" max="16" width="8.83203125" style="54"/>
  </cols>
  <sheetData>
    <row r="1" spans="1:16" ht="34.15" customHeight="1" x14ac:dyDescent="0.2">
      <c r="A1" s="261" t="s">
        <v>145</v>
      </c>
      <c r="B1" s="262"/>
      <c r="C1" s="263"/>
      <c r="D1" s="267" t="s">
        <v>2314</v>
      </c>
      <c r="E1" s="268"/>
      <c r="F1" s="31"/>
      <c r="G1" s="32" t="s">
        <v>146</v>
      </c>
      <c r="H1" s="31"/>
      <c r="I1" s="31"/>
      <c r="J1" s="31"/>
      <c r="K1" s="31"/>
      <c r="L1" s="31"/>
      <c r="M1" s="31"/>
      <c r="N1" s="31"/>
      <c r="O1" s="33"/>
      <c r="P1" s="33"/>
    </row>
    <row r="2" spans="1:16" ht="15" x14ac:dyDescent="0.2">
      <c r="A2" s="264"/>
      <c r="B2" s="265"/>
      <c r="C2" s="266"/>
      <c r="D2" s="34">
        <v>23.32</v>
      </c>
      <c r="E2" s="35">
        <v>157.57</v>
      </c>
      <c r="F2" s="31"/>
      <c r="G2" s="31"/>
      <c r="H2" s="31"/>
      <c r="I2" s="36"/>
      <c r="J2" s="31"/>
      <c r="K2" s="31"/>
      <c r="L2" s="269" t="s">
        <v>147</v>
      </c>
      <c r="M2" s="269"/>
      <c r="N2" s="31"/>
      <c r="O2" s="33"/>
      <c r="P2" s="33"/>
    </row>
    <row r="3" spans="1:16" ht="38.25" x14ac:dyDescent="0.2">
      <c r="A3" s="37" t="s">
        <v>148</v>
      </c>
      <c r="B3" s="38" t="s">
        <v>149</v>
      </c>
      <c r="C3" s="37" t="s">
        <v>89</v>
      </c>
      <c r="D3" s="39" t="s">
        <v>150</v>
      </c>
      <c r="E3" s="39" t="s">
        <v>151</v>
      </c>
      <c r="F3" s="31"/>
      <c r="G3" s="31"/>
      <c r="H3" s="31"/>
      <c r="I3" s="270" t="s">
        <v>2313</v>
      </c>
      <c r="J3" s="271"/>
      <c r="K3" s="31"/>
      <c r="L3" s="40" t="s">
        <v>152</v>
      </c>
      <c r="M3" s="40" t="s">
        <v>147</v>
      </c>
      <c r="N3" s="31"/>
      <c r="O3" s="41" t="s">
        <v>153</v>
      </c>
      <c r="P3" s="41" t="s">
        <v>154</v>
      </c>
    </row>
    <row r="4" spans="1:16" ht="15" x14ac:dyDescent="0.2">
      <c r="A4" s="42" t="s">
        <v>155</v>
      </c>
      <c r="B4" s="43"/>
      <c r="C4" s="43"/>
      <c r="D4" s="44"/>
      <c r="E4" s="45"/>
      <c r="F4" s="31"/>
      <c r="G4" s="31"/>
      <c r="H4" s="31"/>
      <c r="I4" s="46"/>
      <c r="J4" s="46"/>
      <c r="K4" s="31"/>
      <c r="L4" s="47"/>
      <c r="M4" s="48" t="str">
        <f>IFERROR(VLOOKUP(L4,[1]REAJUSTE!$X:$AA,4,FALSE),"")</f>
        <v/>
      </c>
      <c r="N4" s="31"/>
      <c r="O4" s="33" t="str">
        <f>IFERROR(VLOOKUP(L4,[1]REAJUSTE!$X:$AA,2,FALSE),"")</f>
        <v/>
      </c>
      <c r="P4" s="33" t="str">
        <f>IFERROR(VLOOKUP(L4,[1]REAJUSTE!$X:$AA,3,FALSE),"")</f>
        <v/>
      </c>
    </row>
    <row r="5" spans="1:16" ht="15" x14ac:dyDescent="0.2">
      <c r="A5" s="49">
        <v>43339</v>
      </c>
      <c r="B5" s="50" t="s">
        <v>137</v>
      </c>
      <c r="C5" s="51" t="s">
        <v>156</v>
      </c>
      <c r="D5" s="52">
        <f>TRUNC(I5*M5,2)</f>
        <v>0.98</v>
      </c>
      <c r="E5" s="53">
        <f>TRUNC(D5/1.2332,2)</f>
        <v>0.79</v>
      </c>
      <c r="I5" s="55">
        <v>0.86</v>
      </c>
      <c r="L5" s="47" t="s">
        <v>157</v>
      </c>
      <c r="M5" s="48">
        <f>IFERROR(VLOOKUP(L5,Reajuste!$A:$Q,17,),"")</f>
        <v>1.151</v>
      </c>
      <c r="N5" s="31"/>
      <c r="O5" s="33">
        <f>IFERROR(VLOOKUP(L5,Reajuste!$A:$Q,15,),"")</f>
        <v>418.93700000000001</v>
      </c>
      <c r="P5" s="33">
        <f>IFERROR(VLOOKUP(L5,Reajuste!$A:$Q,16,),"")</f>
        <v>482.55900000000003</v>
      </c>
    </row>
    <row r="6" spans="1:16" ht="15" x14ac:dyDescent="0.2">
      <c r="A6" s="49">
        <v>41099</v>
      </c>
      <c r="B6" s="50" t="s">
        <v>158</v>
      </c>
      <c r="C6" s="51" t="s">
        <v>159</v>
      </c>
      <c r="D6" s="52">
        <f t="shared" ref="D6:D69" si="0">TRUNC(I6*M6,2)</f>
        <v>9.93</v>
      </c>
      <c r="E6" s="53">
        <f t="shared" ref="E6:E69" si="1">TRUNC(D6/1.2332,2)</f>
        <v>8.0500000000000007</v>
      </c>
      <c r="I6" s="55">
        <v>8.6300000000000008</v>
      </c>
      <c r="L6" s="47" t="s">
        <v>157</v>
      </c>
      <c r="M6" s="48">
        <f>IFERROR(VLOOKUP(L6,Reajuste!$A:$Q,17,),"")</f>
        <v>1.151</v>
      </c>
      <c r="O6" s="33">
        <f>IFERROR(VLOOKUP(L6,Reajuste!$A:$Q,15,),"")</f>
        <v>418.93700000000001</v>
      </c>
      <c r="P6" s="33">
        <f>IFERROR(VLOOKUP(L6,Reajuste!$A:$Q,16,),"")</f>
        <v>482.55900000000003</v>
      </c>
    </row>
    <row r="7" spans="1:16" ht="15" x14ac:dyDescent="0.2">
      <c r="A7" s="49">
        <v>40224</v>
      </c>
      <c r="B7" s="50" t="s">
        <v>160</v>
      </c>
      <c r="C7" s="51" t="s">
        <v>159</v>
      </c>
      <c r="D7" s="52">
        <f t="shared" si="0"/>
        <v>5.14</v>
      </c>
      <c r="E7" s="53">
        <f t="shared" si="1"/>
        <v>4.16</v>
      </c>
      <c r="I7" s="55">
        <v>4.47</v>
      </c>
      <c r="L7" s="47" t="s">
        <v>157</v>
      </c>
      <c r="M7" s="48">
        <f>IFERROR(VLOOKUP(L7,Reajuste!$A:$Q,17,),"")</f>
        <v>1.151</v>
      </c>
      <c r="O7" s="33">
        <f>IFERROR(VLOOKUP(L7,Reajuste!$A:$Q,15,),"")</f>
        <v>418.93700000000001</v>
      </c>
      <c r="P7" s="33">
        <f>IFERROR(VLOOKUP(L7,Reajuste!$A:$Q,16,),"")</f>
        <v>482.55900000000003</v>
      </c>
    </row>
    <row r="8" spans="1:16" ht="25.5" x14ac:dyDescent="0.2">
      <c r="A8" s="49">
        <v>40225</v>
      </c>
      <c r="B8" s="50" t="s">
        <v>161</v>
      </c>
      <c r="C8" s="51" t="s">
        <v>159</v>
      </c>
      <c r="D8" s="52">
        <f t="shared" si="0"/>
        <v>6.65</v>
      </c>
      <c r="E8" s="53">
        <f t="shared" si="1"/>
        <v>5.39</v>
      </c>
      <c r="I8" s="55">
        <v>5.78</v>
      </c>
      <c r="L8" s="47" t="s">
        <v>157</v>
      </c>
      <c r="M8" s="48">
        <f>IFERROR(VLOOKUP(L8,Reajuste!$A:$Q,17,),"")</f>
        <v>1.151</v>
      </c>
      <c r="O8" s="33">
        <f>IFERROR(VLOOKUP(L8,Reajuste!$A:$Q,15,),"")</f>
        <v>418.93700000000001</v>
      </c>
      <c r="P8" s="33">
        <f>IFERROR(VLOOKUP(L8,Reajuste!$A:$Q,16,),"")</f>
        <v>482.55900000000003</v>
      </c>
    </row>
    <row r="9" spans="1:16" ht="15" x14ac:dyDescent="0.2">
      <c r="A9" s="49">
        <v>40226</v>
      </c>
      <c r="B9" s="50" t="s">
        <v>162</v>
      </c>
      <c r="C9" s="51" t="s">
        <v>159</v>
      </c>
      <c r="D9" s="52">
        <f t="shared" si="0"/>
        <v>9.93</v>
      </c>
      <c r="E9" s="53">
        <f t="shared" si="1"/>
        <v>8.0500000000000007</v>
      </c>
      <c r="I9" s="55">
        <v>8.6300000000000008</v>
      </c>
      <c r="L9" s="47" t="s">
        <v>157</v>
      </c>
      <c r="M9" s="48">
        <f>IFERROR(VLOOKUP(L9,Reajuste!$A:$Q,17,),"")</f>
        <v>1.151</v>
      </c>
      <c r="O9" s="33">
        <f>IFERROR(VLOOKUP(L9,Reajuste!$A:$Q,15,),"")</f>
        <v>418.93700000000001</v>
      </c>
      <c r="P9" s="33">
        <f>IFERROR(VLOOKUP(L9,Reajuste!$A:$Q,16,),"")</f>
        <v>482.55900000000003</v>
      </c>
    </row>
    <row r="10" spans="1:16" ht="15" x14ac:dyDescent="0.2">
      <c r="A10" s="49">
        <v>40229</v>
      </c>
      <c r="B10" s="50" t="s">
        <v>163</v>
      </c>
      <c r="C10" s="51" t="s">
        <v>159</v>
      </c>
      <c r="D10" s="52">
        <f t="shared" si="0"/>
        <v>11.4</v>
      </c>
      <c r="E10" s="53">
        <f t="shared" si="1"/>
        <v>9.24</v>
      </c>
      <c r="I10" s="55">
        <v>9.91</v>
      </c>
      <c r="L10" s="47" t="s">
        <v>157</v>
      </c>
      <c r="M10" s="48">
        <f>IFERROR(VLOOKUP(L10,Reajuste!$A:$Q,17,),"")</f>
        <v>1.151</v>
      </c>
      <c r="O10" s="33">
        <f>IFERROR(VLOOKUP(L10,Reajuste!$A:$Q,15,),"")</f>
        <v>418.93700000000001</v>
      </c>
      <c r="P10" s="33">
        <f>IFERROR(VLOOKUP(L10,Reajuste!$A:$Q,16,),"")</f>
        <v>482.55900000000003</v>
      </c>
    </row>
    <row r="11" spans="1:16" ht="15" x14ac:dyDescent="0.2">
      <c r="A11" s="49">
        <v>43340</v>
      </c>
      <c r="B11" s="50" t="s">
        <v>164</v>
      </c>
      <c r="C11" s="51" t="s">
        <v>159</v>
      </c>
      <c r="D11" s="52">
        <f t="shared" si="0"/>
        <v>10.61</v>
      </c>
      <c r="E11" s="53">
        <f t="shared" si="1"/>
        <v>8.6</v>
      </c>
      <c r="I11" s="55">
        <v>9.2200000000000006</v>
      </c>
      <c r="L11" s="47" t="s">
        <v>157</v>
      </c>
      <c r="M11" s="48">
        <f>IFERROR(VLOOKUP(L11,Reajuste!$A:$Q,17,),"")</f>
        <v>1.151</v>
      </c>
      <c r="O11" s="33">
        <f>IFERROR(VLOOKUP(L11,Reajuste!$A:$Q,15,),"")</f>
        <v>418.93700000000001</v>
      </c>
      <c r="P11" s="33">
        <f>IFERROR(VLOOKUP(L11,Reajuste!$A:$Q,16,),"")</f>
        <v>482.55900000000003</v>
      </c>
    </row>
    <row r="12" spans="1:16" ht="15" x14ac:dyDescent="0.2">
      <c r="A12" s="49">
        <v>40228</v>
      </c>
      <c r="B12" s="50" t="s">
        <v>165</v>
      </c>
      <c r="C12" s="51" t="s">
        <v>159</v>
      </c>
      <c r="D12" s="52">
        <f t="shared" si="0"/>
        <v>8.2200000000000006</v>
      </c>
      <c r="E12" s="53">
        <f t="shared" si="1"/>
        <v>6.66</v>
      </c>
      <c r="I12" s="55">
        <v>7.15</v>
      </c>
      <c r="L12" s="47" t="s">
        <v>157</v>
      </c>
      <c r="M12" s="48">
        <f>IFERROR(VLOOKUP(L12,Reajuste!$A:$Q,17,),"")</f>
        <v>1.151</v>
      </c>
      <c r="O12" s="33">
        <f>IFERROR(VLOOKUP(L12,Reajuste!$A:$Q,15,),"")</f>
        <v>418.93700000000001</v>
      </c>
      <c r="P12" s="33">
        <f>IFERROR(VLOOKUP(L12,Reajuste!$A:$Q,16,),"")</f>
        <v>482.55900000000003</v>
      </c>
    </row>
    <row r="13" spans="1:16" ht="15" x14ac:dyDescent="0.2">
      <c r="A13" s="49">
        <v>42227</v>
      </c>
      <c r="B13" s="50" t="s">
        <v>166</v>
      </c>
      <c r="C13" s="51" t="s">
        <v>159</v>
      </c>
      <c r="D13" s="52">
        <f t="shared" si="0"/>
        <v>7.99</v>
      </c>
      <c r="E13" s="53">
        <f t="shared" si="1"/>
        <v>6.47</v>
      </c>
      <c r="I13" s="55">
        <v>6.95</v>
      </c>
      <c r="L13" s="47" t="s">
        <v>157</v>
      </c>
      <c r="M13" s="48">
        <f>IFERROR(VLOOKUP(L13,Reajuste!$A:$Q,17,),"")</f>
        <v>1.151</v>
      </c>
      <c r="O13" s="33">
        <f>IFERROR(VLOOKUP(L13,Reajuste!$A:$Q,15,),"")</f>
        <v>418.93700000000001</v>
      </c>
      <c r="P13" s="33">
        <f>IFERROR(VLOOKUP(L13,Reajuste!$A:$Q,16,),"")</f>
        <v>482.55900000000003</v>
      </c>
    </row>
    <row r="14" spans="1:16" ht="15" x14ac:dyDescent="0.2">
      <c r="A14" s="49">
        <v>40994</v>
      </c>
      <c r="B14" s="50" t="s">
        <v>167</v>
      </c>
      <c r="C14" s="51" t="s">
        <v>159</v>
      </c>
      <c r="D14" s="52">
        <f t="shared" si="0"/>
        <v>9.89</v>
      </c>
      <c r="E14" s="53">
        <f t="shared" si="1"/>
        <v>8.01</v>
      </c>
      <c r="I14" s="55">
        <v>8.6</v>
      </c>
      <c r="L14" s="47" t="s">
        <v>157</v>
      </c>
      <c r="M14" s="48">
        <f>IFERROR(VLOOKUP(L14,Reajuste!$A:$Q,17,),"")</f>
        <v>1.151</v>
      </c>
      <c r="O14" s="33">
        <f>IFERROR(VLOOKUP(L14,Reajuste!$A:$Q,15,),"")</f>
        <v>418.93700000000001</v>
      </c>
      <c r="P14" s="33">
        <f>IFERROR(VLOOKUP(L14,Reajuste!$A:$Q,16,),"")</f>
        <v>482.55900000000003</v>
      </c>
    </row>
    <row r="15" spans="1:16" ht="15" x14ac:dyDescent="0.2">
      <c r="A15" s="49">
        <v>42940</v>
      </c>
      <c r="B15" s="50" t="s">
        <v>168</v>
      </c>
      <c r="C15" s="51" t="s">
        <v>97</v>
      </c>
      <c r="D15" s="52">
        <f t="shared" si="0"/>
        <v>384.89</v>
      </c>
      <c r="E15" s="53">
        <f t="shared" si="1"/>
        <v>312.10000000000002</v>
      </c>
      <c r="I15" s="55">
        <v>334.4</v>
      </c>
      <c r="L15" s="47" t="s">
        <v>157</v>
      </c>
      <c r="M15" s="48">
        <f>IFERROR(VLOOKUP(L15,Reajuste!$A:$Q,17,),"")</f>
        <v>1.151</v>
      </c>
      <c r="O15" s="33">
        <f>IFERROR(VLOOKUP(L15,Reajuste!$A:$Q,15,),"")</f>
        <v>418.93700000000001</v>
      </c>
      <c r="P15" s="33">
        <f>IFERROR(VLOOKUP(L15,Reajuste!$A:$Q,16,),"")</f>
        <v>482.55900000000003</v>
      </c>
    </row>
    <row r="16" spans="1:16" ht="38.25" x14ac:dyDescent="0.2">
      <c r="A16" s="49">
        <v>41047</v>
      </c>
      <c r="B16" s="56" t="s">
        <v>169</v>
      </c>
      <c r="C16" s="51" t="s">
        <v>159</v>
      </c>
      <c r="D16" s="52">
        <f t="shared" si="0"/>
        <v>879.57</v>
      </c>
      <c r="E16" s="53">
        <f t="shared" si="1"/>
        <v>713.24</v>
      </c>
      <c r="I16" s="55">
        <v>764.18</v>
      </c>
      <c r="L16" s="47" t="s">
        <v>157</v>
      </c>
      <c r="M16" s="48">
        <f>IFERROR(VLOOKUP(L16,Reajuste!$A:$Q,17,),"")</f>
        <v>1.151</v>
      </c>
      <c r="O16" s="33">
        <f>IFERROR(VLOOKUP(L16,Reajuste!$A:$Q,15,),"")</f>
        <v>418.93700000000001</v>
      </c>
      <c r="P16" s="33">
        <f>IFERROR(VLOOKUP(L16,Reajuste!$A:$Q,16,),"")</f>
        <v>482.55900000000003</v>
      </c>
    </row>
    <row r="17" spans="1:16" ht="38.25" x14ac:dyDescent="0.2">
      <c r="A17" s="49">
        <v>41048</v>
      </c>
      <c r="B17" s="56" t="s">
        <v>170</v>
      </c>
      <c r="C17" s="51" t="s">
        <v>159</v>
      </c>
      <c r="D17" s="52">
        <f t="shared" si="0"/>
        <v>769.94</v>
      </c>
      <c r="E17" s="53">
        <f t="shared" si="1"/>
        <v>624.34</v>
      </c>
      <c r="I17" s="55">
        <v>668.94</v>
      </c>
      <c r="L17" s="47" t="s">
        <v>157</v>
      </c>
      <c r="M17" s="48">
        <f>IFERROR(VLOOKUP(L17,Reajuste!$A:$Q,17,),"")</f>
        <v>1.151</v>
      </c>
      <c r="O17" s="33">
        <f>IFERROR(VLOOKUP(L17,Reajuste!$A:$Q,15,),"")</f>
        <v>418.93700000000001</v>
      </c>
      <c r="P17" s="33">
        <f>IFERROR(VLOOKUP(L17,Reajuste!$A:$Q,16,),"")</f>
        <v>482.55900000000003</v>
      </c>
    </row>
    <row r="18" spans="1:16" ht="15" x14ac:dyDescent="0.2">
      <c r="A18" s="49">
        <v>40217</v>
      </c>
      <c r="B18" s="50" t="s">
        <v>171</v>
      </c>
      <c r="C18" s="51" t="s">
        <v>159</v>
      </c>
      <c r="D18" s="52">
        <f t="shared" si="0"/>
        <v>72.25</v>
      </c>
      <c r="E18" s="53">
        <f t="shared" si="1"/>
        <v>58.58</v>
      </c>
      <c r="I18" s="55">
        <v>62.78</v>
      </c>
      <c r="L18" s="47" t="s">
        <v>157</v>
      </c>
      <c r="M18" s="48">
        <f>IFERROR(VLOOKUP(L18,Reajuste!$A:$Q,17,),"")</f>
        <v>1.151</v>
      </c>
      <c r="O18" s="33">
        <f>IFERROR(VLOOKUP(L18,Reajuste!$A:$Q,15,),"")</f>
        <v>418.93700000000001</v>
      </c>
      <c r="P18" s="33">
        <f>IFERROR(VLOOKUP(L18,Reajuste!$A:$Q,16,),"")</f>
        <v>482.55900000000003</v>
      </c>
    </row>
    <row r="19" spans="1:16" ht="25.5" x14ac:dyDescent="0.2">
      <c r="A19" s="49">
        <v>40172</v>
      </c>
      <c r="B19" s="50" t="s">
        <v>172</v>
      </c>
      <c r="C19" s="51" t="s">
        <v>173</v>
      </c>
      <c r="D19" s="52">
        <f t="shared" si="0"/>
        <v>45.67</v>
      </c>
      <c r="E19" s="53">
        <f t="shared" si="1"/>
        <v>37.03</v>
      </c>
      <c r="I19" s="55">
        <v>39.68</v>
      </c>
      <c r="L19" s="47" t="s">
        <v>157</v>
      </c>
      <c r="M19" s="48">
        <f>IFERROR(VLOOKUP(L19,Reajuste!$A:$Q,17,),"")</f>
        <v>1.151</v>
      </c>
      <c r="O19" s="33">
        <f>IFERROR(VLOOKUP(L19,Reajuste!$A:$Q,15,),"")</f>
        <v>418.93700000000001</v>
      </c>
      <c r="P19" s="33">
        <f>IFERROR(VLOOKUP(L19,Reajuste!$A:$Q,16,),"")</f>
        <v>482.55900000000003</v>
      </c>
    </row>
    <row r="20" spans="1:16" ht="25.5" x14ac:dyDescent="0.2">
      <c r="A20" s="49">
        <v>40171</v>
      </c>
      <c r="B20" s="50" t="s">
        <v>174</v>
      </c>
      <c r="C20" s="51" t="s">
        <v>173</v>
      </c>
      <c r="D20" s="52">
        <f t="shared" si="0"/>
        <v>22.83</v>
      </c>
      <c r="E20" s="53">
        <f t="shared" si="1"/>
        <v>18.510000000000002</v>
      </c>
      <c r="I20" s="55">
        <v>19.84</v>
      </c>
      <c r="L20" s="47" t="s">
        <v>157</v>
      </c>
      <c r="M20" s="48">
        <f>IFERROR(VLOOKUP(L20,Reajuste!$A:$Q,17,),"")</f>
        <v>1.151</v>
      </c>
      <c r="O20" s="33">
        <f>IFERROR(VLOOKUP(L20,Reajuste!$A:$Q,15,),"")</f>
        <v>418.93700000000001</v>
      </c>
      <c r="P20" s="33">
        <f>IFERROR(VLOOKUP(L20,Reajuste!$A:$Q,16,),"")</f>
        <v>482.55900000000003</v>
      </c>
    </row>
    <row r="21" spans="1:16" ht="15" x14ac:dyDescent="0.2">
      <c r="A21" s="49">
        <v>42225</v>
      </c>
      <c r="B21" s="50" t="s">
        <v>175</v>
      </c>
      <c r="C21" s="51" t="s">
        <v>159</v>
      </c>
      <c r="D21" s="52">
        <f t="shared" si="0"/>
        <v>13.47</v>
      </c>
      <c r="E21" s="53">
        <f t="shared" si="1"/>
        <v>10.92</v>
      </c>
      <c r="I21" s="55">
        <v>11.71</v>
      </c>
      <c r="L21" s="47" t="s">
        <v>157</v>
      </c>
      <c r="M21" s="48">
        <f>IFERROR(VLOOKUP(L21,Reajuste!$A:$Q,17,),"")</f>
        <v>1.151</v>
      </c>
      <c r="O21" s="33">
        <f>IFERROR(VLOOKUP(L21,Reajuste!$A:$Q,15,),"")</f>
        <v>418.93700000000001</v>
      </c>
      <c r="P21" s="33">
        <f>IFERROR(VLOOKUP(L21,Reajuste!$A:$Q,16,),"")</f>
        <v>482.55900000000003</v>
      </c>
    </row>
    <row r="22" spans="1:16" ht="15" x14ac:dyDescent="0.2">
      <c r="A22" s="49">
        <v>40178</v>
      </c>
      <c r="B22" s="50" t="s">
        <v>176</v>
      </c>
      <c r="C22" s="51" t="s">
        <v>159</v>
      </c>
      <c r="D22" s="52">
        <f t="shared" si="0"/>
        <v>11.17</v>
      </c>
      <c r="E22" s="53">
        <f t="shared" si="1"/>
        <v>9.0500000000000007</v>
      </c>
      <c r="I22" s="55">
        <v>9.7100000000000009</v>
      </c>
      <c r="L22" s="47" t="s">
        <v>157</v>
      </c>
      <c r="M22" s="48">
        <f>IFERROR(VLOOKUP(L22,Reajuste!$A:$Q,17,),"")</f>
        <v>1.151</v>
      </c>
      <c r="O22" s="33">
        <f>IFERROR(VLOOKUP(L22,Reajuste!$A:$Q,15,),"")</f>
        <v>418.93700000000001</v>
      </c>
      <c r="P22" s="33">
        <f>IFERROR(VLOOKUP(L22,Reajuste!$A:$Q,16,),"")</f>
        <v>482.55900000000003</v>
      </c>
    </row>
    <row r="23" spans="1:16" ht="38.25" x14ac:dyDescent="0.2">
      <c r="A23" s="49">
        <v>40179</v>
      </c>
      <c r="B23" s="56" t="s">
        <v>177</v>
      </c>
      <c r="C23" s="51" t="s">
        <v>159</v>
      </c>
      <c r="D23" s="52">
        <f t="shared" si="0"/>
        <v>22.31</v>
      </c>
      <c r="E23" s="53">
        <f t="shared" si="1"/>
        <v>18.09</v>
      </c>
      <c r="I23" s="55">
        <v>19.39</v>
      </c>
      <c r="L23" s="47" t="s">
        <v>157</v>
      </c>
      <c r="M23" s="48">
        <f>IFERROR(VLOOKUP(L23,Reajuste!$A:$Q,17,),"")</f>
        <v>1.151</v>
      </c>
      <c r="O23" s="33">
        <f>IFERROR(VLOOKUP(L23,Reajuste!$A:$Q,15,),"")</f>
        <v>418.93700000000001</v>
      </c>
      <c r="P23" s="33">
        <f>IFERROR(VLOOKUP(L23,Reajuste!$A:$Q,16,),"")</f>
        <v>482.55900000000003</v>
      </c>
    </row>
    <row r="24" spans="1:16" ht="38.25" x14ac:dyDescent="0.2">
      <c r="A24" s="49">
        <v>40184</v>
      </c>
      <c r="B24" s="56" t="s">
        <v>178</v>
      </c>
      <c r="C24" s="51" t="s">
        <v>159</v>
      </c>
      <c r="D24" s="52">
        <f t="shared" si="0"/>
        <v>38.97</v>
      </c>
      <c r="E24" s="53">
        <f t="shared" si="1"/>
        <v>31.6</v>
      </c>
      <c r="I24" s="55">
        <v>33.86</v>
      </c>
      <c r="L24" s="47" t="s">
        <v>157</v>
      </c>
      <c r="M24" s="48">
        <f>IFERROR(VLOOKUP(L24,Reajuste!$A:$Q,17,),"")</f>
        <v>1.151</v>
      </c>
      <c r="O24" s="33">
        <f>IFERROR(VLOOKUP(L24,Reajuste!$A:$Q,15,),"")</f>
        <v>418.93700000000001</v>
      </c>
      <c r="P24" s="33">
        <f>IFERROR(VLOOKUP(L24,Reajuste!$A:$Q,16,),"")</f>
        <v>482.55900000000003</v>
      </c>
    </row>
    <row r="25" spans="1:16" ht="38.25" x14ac:dyDescent="0.2">
      <c r="A25" s="49">
        <v>40180</v>
      </c>
      <c r="B25" s="56" t="s">
        <v>179</v>
      </c>
      <c r="C25" s="51" t="s">
        <v>159</v>
      </c>
      <c r="D25" s="52">
        <f t="shared" si="0"/>
        <v>25.71</v>
      </c>
      <c r="E25" s="53">
        <f t="shared" si="1"/>
        <v>20.84</v>
      </c>
      <c r="I25" s="55">
        <v>22.34</v>
      </c>
      <c r="L25" s="47" t="s">
        <v>157</v>
      </c>
      <c r="M25" s="48">
        <f>IFERROR(VLOOKUP(L25,Reajuste!$A:$Q,17,),"")</f>
        <v>1.151</v>
      </c>
      <c r="O25" s="33">
        <f>IFERROR(VLOOKUP(L25,Reajuste!$A:$Q,15,),"")</f>
        <v>418.93700000000001</v>
      </c>
      <c r="P25" s="33">
        <f>IFERROR(VLOOKUP(L25,Reajuste!$A:$Q,16,),"")</f>
        <v>482.55900000000003</v>
      </c>
    </row>
    <row r="26" spans="1:16" ht="38.25" x14ac:dyDescent="0.2">
      <c r="A26" s="49">
        <v>40181</v>
      </c>
      <c r="B26" s="56" t="s">
        <v>180</v>
      </c>
      <c r="C26" s="51" t="s">
        <v>159</v>
      </c>
      <c r="D26" s="52">
        <f t="shared" si="0"/>
        <v>28.87</v>
      </c>
      <c r="E26" s="53">
        <f t="shared" si="1"/>
        <v>23.41</v>
      </c>
      <c r="I26" s="55">
        <v>25.09</v>
      </c>
      <c r="L26" s="47" t="s">
        <v>157</v>
      </c>
      <c r="M26" s="48">
        <f>IFERROR(VLOOKUP(L26,Reajuste!$A:$Q,17,),"")</f>
        <v>1.151</v>
      </c>
      <c r="O26" s="33">
        <f>IFERROR(VLOOKUP(L26,Reajuste!$A:$Q,15,),"")</f>
        <v>418.93700000000001</v>
      </c>
      <c r="P26" s="33">
        <f>IFERROR(VLOOKUP(L26,Reajuste!$A:$Q,16,),"")</f>
        <v>482.55900000000003</v>
      </c>
    </row>
    <row r="27" spans="1:16" ht="38.25" x14ac:dyDescent="0.2">
      <c r="A27" s="49">
        <v>40182</v>
      </c>
      <c r="B27" s="56" t="s">
        <v>181</v>
      </c>
      <c r="C27" s="51" t="s">
        <v>159</v>
      </c>
      <c r="D27" s="52">
        <f t="shared" si="0"/>
        <v>33.159999999999997</v>
      </c>
      <c r="E27" s="53">
        <f t="shared" si="1"/>
        <v>26.88</v>
      </c>
      <c r="I27" s="55">
        <v>28.81</v>
      </c>
      <c r="L27" s="47" t="s">
        <v>157</v>
      </c>
      <c r="M27" s="48">
        <f>IFERROR(VLOOKUP(L27,Reajuste!$A:$Q,17,),"")</f>
        <v>1.151</v>
      </c>
      <c r="O27" s="33">
        <f>IFERROR(VLOOKUP(L27,Reajuste!$A:$Q,15,),"")</f>
        <v>418.93700000000001</v>
      </c>
      <c r="P27" s="33">
        <f>IFERROR(VLOOKUP(L27,Reajuste!$A:$Q,16,),"")</f>
        <v>482.55900000000003</v>
      </c>
    </row>
    <row r="28" spans="1:16" ht="38.25" x14ac:dyDescent="0.2">
      <c r="A28" s="49">
        <v>40183</v>
      </c>
      <c r="B28" s="56" t="s">
        <v>182</v>
      </c>
      <c r="C28" s="51" t="s">
        <v>159</v>
      </c>
      <c r="D28" s="52">
        <f t="shared" si="0"/>
        <v>35.020000000000003</v>
      </c>
      <c r="E28" s="53">
        <f t="shared" si="1"/>
        <v>28.39</v>
      </c>
      <c r="I28" s="55">
        <v>30.43</v>
      </c>
      <c r="L28" s="47" t="s">
        <v>157</v>
      </c>
      <c r="M28" s="48">
        <f>IFERROR(VLOOKUP(L28,Reajuste!$A:$Q,17,),"")</f>
        <v>1.151</v>
      </c>
      <c r="O28" s="33">
        <f>IFERROR(VLOOKUP(L28,Reajuste!$A:$Q,15,),"")</f>
        <v>418.93700000000001</v>
      </c>
      <c r="P28" s="33">
        <f>IFERROR(VLOOKUP(L28,Reajuste!$A:$Q,16,),"")</f>
        <v>482.55900000000003</v>
      </c>
    </row>
    <row r="29" spans="1:16" ht="38.25" x14ac:dyDescent="0.2">
      <c r="A29" s="49">
        <v>40191</v>
      </c>
      <c r="B29" s="56" t="s">
        <v>183</v>
      </c>
      <c r="C29" s="51" t="s">
        <v>159</v>
      </c>
      <c r="D29" s="52">
        <f t="shared" si="0"/>
        <v>33.79</v>
      </c>
      <c r="E29" s="53">
        <f t="shared" si="1"/>
        <v>27.4</v>
      </c>
      <c r="I29" s="55">
        <v>29.36</v>
      </c>
      <c r="L29" s="47" t="s">
        <v>157</v>
      </c>
      <c r="M29" s="48">
        <f>IFERROR(VLOOKUP(L29,Reajuste!$A:$Q,17,),"")</f>
        <v>1.151</v>
      </c>
      <c r="O29" s="33">
        <f>IFERROR(VLOOKUP(L29,Reajuste!$A:$Q,15,),"")</f>
        <v>418.93700000000001</v>
      </c>
      <c r="P29" s="33">
        <f>IFERROR(VLOOKUP(L29,Reajuste!$A:$Q,16,),"")</f>
        <v>482.55900000000003</v>
      </c>
    </row>
    <row r="30" spans="1:16" ht="38.25" x14ac:dyDescent="0.2">
      <c r="A30" s="49">
        <v>40196</v>
      </c>
      <c r="B30" s="56" t="s">
        <v>184</v>
      </c>
      <c r="C30" s="51" t="s">
        <v>159</v>
      </c>
      <c r="D30" s="52">
        <f t="shared" si="0"/>
        <v>53.5</v>
      </c>
      <c r="E30" s="53">
        <f t="shared" si="1"/>
        <v>43.38</v>
      </c>
      <c r="I30" s="55">
        <v>46.49</v>
      </c>
      <c r="L30" s="47" t="s">
        <v>157</v>
      </c>
      <c r="M30" s="48">
        <f>IFERROR(VLOOKUP(L30,Reajuste!$A:$Q,17,),"")</f>
        <v>1.151</v>
      </c>
      <c r="O30" s="33">
        <f>IFERROR(VLOOKUP(L30,Reajuste!$A:$Q,15,),"")</f>
        <v>418.93700000000001</v>
      </c>
      <c r="P30" s="33">
        <f>IFERROR(VLOOKUP(L30,Reajuste!$A:$Q,16,),"")</f>
        <v>482.55900000000003</v>
      </c>
    </row>
    <row r="31" spans="1:16" ht="38.25" x14ac:dyDescent="0.2">
      <c r="A31" s="49">
        <v>40192</v>
      </c>
      <c r="B31" s="56" t="s">
        <v>185</v>
      </c>
      <c r="C31" s="51" t="s">
        <v>159</v>
      </c>
      <c r="D31" s="52">
        <f t="shared" si="0"/>
        <v>36.65</v>
      </c>
      <c r="E31" s="53">
        <f t="shared" si="1"/>
        <v>29.71</v>
      </c>
      <c r="I31" s="55">
        <v>31.85</v>
      </c>
      <c r="L31" s="47" t="s">
        <v>157</v>
      </c>
      <c r="M31" s="48">
        <f>IFERROR(VLOOKUP(L31,Reajuste!$A:$Q,17,),"")</f>
        <v>1.151</v>
      </c>
      <c r="O31" s="33">
        <f>IFERROR(VLOOKUP(L31,Reajuste!$A:$Q,15,),"")</f>
        <v>418.93700000000001</v>
      </c>
      <c r="P31" s="33">
        <f>IFERROR(VLOOKUP(L31,Reajuste!$A:$Q,16,),"")</f>
        <v>482.55900000000003</v>
      </c>
    </row>
    <row r="32" spans="1:16" ht="38.25" x14ac:dyDescent="0.2">
      <c r="A32" s="49">
        <v>40193</v>
      </c>
      <c r="B32" s="56" t="s">
        <v>186</v>
      </c>
      <c r="C32" s="51" t="s">
        <v>159</v>
      </c>
      <c r="D32" s="52">
        <f t="shared" si="0"/>
        <v>40.07</v>
      </c>
      <c r="E32" s="53">
        <f t="shared" si="1"/>
        <v>32.49</v>
      </c>
      <c r="I32" s="55">
        <v>34.82</v>
      </c>
      <c r="L32" s="47" t="s">
        <v>157</v>
      </c>
      <c r="M32" s="48">
        <f>IFERROR(VLOOKUP(L32,Reajuste!$A:$Q,17,),"")</f>
        <v>1.151</v>
      </c>
      <c r="O32" s="33">
        <f>IFERROR(VLOOKUP(L32,Reajuste!$A:$Q,15,),"")</f>
        <v>418.93700000000001</v>
      </c>
      <c r="P32" s="33">
        <f>IFERROR(VLOOKUP(L32,Reajuste!$A:$Q,16,),"")</f>
        <v>482.55900000000003</v>
      </c>
    </row>
    <row r="33" spans="1:16" ht="38.25" x14ac:dyDescent="0.2">
      <c r="A33" s="49">
        <v>40194</v>
      </c>
      <c r="B33" s="56" t="s">
        <v>187</v>
      </c>
      <c r="C33" s="51" t="s">
        <v>159</v>
      </c>
      <c r="D33" s="52">
        <f t="shared" si="0"/>
        <v>45.87</v>
      </c>
      <c r="E33" s="53">
        <f t="shared" si="1"/>
        <v>37.19</v>
      </c>
      <c r="I33" s="55">
        <v>39.86</v>
      </c>
      <c r="L33" s="47" t="s">
        <v>157</v>
      </c>
      <c r="M33" s="48">
        <f>IFERROR(VLOOKUP(L33,Reajuste!$A:$Q,17,),"")</f>
        <v>1.151</v>
      </c>
      <c r="O33" s="33">
        <f>IFERROR(VLOOKUP(L33,Reajuste!$A:$Q,15,),"")</f>
        <v>418.93700000000001</v>
      </c>
      <c r="P33" s="33">
        <f>IFERROR(VLOOKUP(L33,Reajuste!$A:$Q,16,),"")</f>
        <v>482.55900000000003</v>
      </c>
    </row>
    <row r="34" spans="1:16" ht="38.25" x14ac:dyDescent="0.2">
      <c r="A34" s="49">
        <v>40195</v>
      </c>
      <c r="B34" s="56" t="s">
        <v>188</v>
      </c>
      <c r="C34" s="51" t="s">
        <v>159</v>
      </c>
      <c r="D34" s="52">
        <f t="shared" si="0"/>
        <v>49.04</v>
      </c>
      <c r="E34" s="53">
        <f t="shared" si="1"/>
        <v>39.76</v>
      </c>
      <c r="I34" s="55">
        <v>42.61</v>
      </c>
      <c r="L34" s="47" t="s">
        <v>157</v>
      </c>
      <c r="M34" s="48">
        <f>IFERROR(VLOOKUP(L34,Reajuste!$A:$Q,17,),"")</f>
        <v>1.151</v>
      </c>
      <c r="O34" s="33">
        <f>IFERROR(VLOOKUP(L34,Reajuste!$A:$Q,15,),"")</f>
        <v>418.93700000000001</v>
      </c>
      <c r="P34" s="33">
        <f>IFERROR(VLOOKUP(L34,Reajuste!$A:$Q,16,),"")</f>
        <v>482.55900000000003</v>
      </c>
    </row>
    <row r="35" spans="1:16" ht="15" x14ac:dyDescent="0.2">
      <c r="A35" s="49">
        <v>40220</v>
      </c>
      <c r="B35" s="50" t="s">
        <v>189</v>
      </c>
      <c r="C35" s="51" t="s">
        <v>159</v>
      </c>
      <c r="D35" s="52">
        <f t="shared" si="0"/>
        <v>14.37</v>
      </c>
      <c r="E35" s="53">
        <f t="shared" si="1"/>
        <v>11.65</v>
      </c>
      <c r="I35" s="55">
        <v>12.49</v>
      </c>
      <c r="L35" s="47" t="s">
        <v>157</v>
      </c>
      <c r="M35" s="48">
        <f>IFERROR(VLOOKUP(L35,Reajuste!$A:$Q,17,),"")</f>
        <v>1.151</v>
      </c>
      <c r="O35" s="33">
        <f>IFERROR(VLOOKUP(L35,Reajuste!$A:$Q,15,),"")</f>
        <v>418.93700000000001</v>
      </c>
      <c r="P35" s="33">
        <f>IFERROR(VLOOKUP(L35,Reajuste!$A:$Q,16,),"")</f>
        <v>482.55900000000003</v>
      </c>
    </row>
    <row r="36" spans="1:16" ht="15" x14ac:dyDescent="0.2">
      <c r="A36" s="49">
        <v>40230</v>
      </c>
      <c r="B36" s="50" t="s">
        <v>190</v>
      </c>
      <c r="C36" s="51" t="s">
        <v>159</v>
      </c>
      <c r="D36" s="52">
        <f t="shared" si="0"/>
        <v>5.24</v>
      </c>
      <c r="E36" s="53">
        <f t="shared" si="1"/>
        <v>4.24</v>
      </c>
      <c r="I36" s="55">
        <v>4.5599999999999996</v>
      </c>
      <c r="L36" s="47" t="s">
        <v>157</v>
      </c>
      <c r="M36" s="48">
        <f>IFERROR(VLOOKUP(L36,Reajuste!$A:$Q,17,),"")</f>
        <v>1.151</v>
      </c>
      <c r="O36" s="33">
        <f>IFERROR(VLOOKUP(L36,Reajuste!$A:$Q,15,),"")</f>
        <v>418.93700000000001</v>
      </c>
      <c r="P36" s="33">
        <f>IFERROR(VLOOKUP(L36,Reajuste!$A:$Q,16,),"")</f>
        <v>482.55900000000003</v>
      </c>
    </row>
    <row r="37" spans="1:16" ht="25.5" x14ac:dyDescent="0.2">
      <c r="A37" s="49">
        <v>40221</v>
      </c>
      <c r="B37" s="50" t="s">
        <v>191</v>
      </c>
      <c r="C37" s="51" t="s">
        <v>159</v>
      </c>
      <c r="D37" s="52">
        <f t="shared" si="0"/>
        <v>14.04</v>
      </c>
      <c r="E37" s="53">
        <f t="shared" si="1"/>
        <v>11.38</v>
      </c>
      <c r="I37" s="55">
        <v>12.2</v>
      </c>
      <c r="L37" s="47" t="s">
        <v>157</v>
      </c>
      <c r="M37" s="48">
        <f>IFERROR(VLOOKUP(L37,Reajuste!$A:$Q,17,),"")</f>
        <v>1.151</v>
      </c>
      <c r="O37" s="33">
        <f>IFERROR(VLOOKUP(L37,Reajuste!$A:$Q,15,),"")</f>
        <v>418.93700000000001</v>
      </c>
      <c r="P37" s="33">
        <f>IFERROR(VLOOKUP(L37,Reajuste!$A:$Q,16,),"")</f>
        <v>482.55900000000003</v>
      </c>
    </row>
    <row r="38" spans="1:16" ht="15" x14ac:dyDescent="0.2">
      <c r="A38" s="49">
        <v>40231</v>
      </c>
      <c r="B38" s="50" t="s">
        <v>192</v>
      </c>
      <c r="C38" s="51" t="s">
        <v>159</v>
      </c>
      <c r="D38" s="52">
        <f t="shared" si="0"/>
        <v>7.73</v>
      </c>
      <c r="E38" s="53">
        <f t="shared" si="1"/>
        <v>6.26</v>
      </c>
      <c r="I38" s="55">
        <v>6.72</v>
      </c>
      <c r="L38" s="47" t="s">
        <v>157</v>
      </c>
      <c r="M38" s="48">
        <f>IFERROR(VLOOKUP(L38,Reajuste!$A:$Q,17,),"")</f>
        <v>1.151</v>
      </c>
      <c r="O38" s="33">
        <f>IFERROR(VLOOKUP(L38,Reajuste!$A:$Q,15,),"")</f>
        <v>418.93700000000001</v>
      </c>
      <c r="P38" s="33">
        <f>IFERROR(VLOOKUP(L38,Reajuste!$A:$Q,16,),"")</f>
        <v>482.55900000000003</v>
      </c>
    </row>
    <row r="39" spans="1:16" ht="25.5" x14ac:dyDescent="0.2">
      <c r="A39" s="49">
        <v>40222</v>
      </c>
      <c r="B39" s="50" t="s">
        <v>193</v>
      </c>
      <c r="C39" s="51" t="s">
        <v>159</v>
      </c>
      <c r="D39" s="52">
        <f t="shared" si="0"/>
        <v>20.09</v>
      </c>
      <c r="E39" s="53">
        <f t="shared" si="1"/>
        <v>16.29</v>
      </c>
      <c r="I39" s="55">
        <v>17.46</v>
      </c>
      <c r="L39" s="47" t="s">
        <v>157</v>
      </c>
      <c r="M39" s="48">
        <f>IFERROR(VLOOKUP(L39,Reajuste!$A:$Q,17,),"")</f>
        <v>1.151</v>
      </c>
      <c r="O39" s="33">
        <f>IFERROR(VLOOKUP(L39,Reajuste!$A:$Q,15,),"")</f>
        <v>418.93700000000001</v>
      </c>
      <c r="P39" s="33">
        <f>IFERROR(VLOOKUP(L39,Reajuste!$A:$Q,16,),"")</f>
        <v>482.55900000000003</v>
      </c>
    </row>
    <row r="40" spans="1:16" ht="15" x14ac:dyDescent="0.2">
      <c r="A40" s="49">
        <v>40216</v>
      </c>
      <c r="B40" s="50" t="s">
        <v>194</v>
      </c>
      <c r="C40" s="51" t="s">
        <v>159</v>
      </c>
      <c r="D40" s="52">
        <f t="shared" si="0"/>
        <v>151.29</v>
      </c>
      <c r="E40" s="53">
        <f t="shared" si="1"/>
        <v>122.68</v>
      </c>
      <c r="I40" s="55">
        <v>131.44999999999999</v>
      </c>
      <c r="L40" s="47" t="s">
        <v>157</v>
      </c>
      <c r="M40" s="48">
        <f>IFERROR(VLOOKUP(L40,Reajuste!$A:$Q,17,),"")</f>
        <v>1.151</v>
      </c>
      <c r="O40" s="33">
        <f>IFERROR(VLOOKUP(L40,Reajuste!$A:$Q,15,),"")</f>
        <v>418.93700000000001</v>
      </c>
      <c r="P40" s="33">
        <f>IFERROR(VLOOKUP(L40,Reajuste!$A:$Q,16,),"")</f>
        <v>482.55900000000003</v>
      </c>
    </row>
    <row r="41" spans="1:16" ht="25.5" x14ac:dyDescent="0.2">
      <c r="A41" s="49">
        <v>40223</v>
      </c>
      <c r="B41" s="50" t="s">
        <v>195</v>
      </c>
      <c r="C41" s="51" t="s">
        <v>159</v>
      </c>
      <c r="D41" s="52">
        <f t="shared" si="0"/>
        <v>69.02</v>
      </c>
      <c r="E41" s="53">
        <f t="shared" si="1"/>
        <v>55.96</v>
      </c>
      <c r="I41" s="55">
        <v>59.97</v>
      </c>
      <c r="L41" s="47" t="s">
        <v>157</v>
      </c>
      <c r="M41" s="48">
        <f>IFERROR(VLOOKUP(L41,Reajuste!$A:$Q,17,),"")</f>
        <v>1.151</v>
      </c>
      <c r="O41" s="33">
        <f>IFERROR(VLOOKUP(L41,Reajuste!$A:$Q,15,),"")</f>
        <v>418.93700000000001</v>
      </c>
      <c r="P41" s="33">
        <f>IFERROR(VLOOKUP(L41,Reajuste!$A:$Q,16,),"")</f>
        <v>482.55900000000003</v>
      </c>
    </row>
    <row r="42" spans="1:16" ht="25.5" x14ac:dyDescent="0.2">
      <c r="A42" s="49">
        <v>43335</v>
      </c>
      <c r="B42" s="50" t="s">
        <v>196</v>
      </c>
      <c r="C42" s="51" t="s">
        <v>159</v>
      </c>
      <c r="D42" s="52">
        <f t="shared" si="0"/>
        <v>4.08</v>
      </c>
      <c r="E42" s="53">
        <f t="shared" si="1"/>
        <v>3.3</v>
      </c>
      <c r="I42" s="55">
        <v>3.55</v>
      </c>
      <c r="L42" s="47" t="s">
        <v>157</v>
      </c>
      <c r="M42" s="48">
        <f>IFERROR(VLOOKUP(L42,Reajuste!$A:$Q,17,),"")</f>
        <v>1.151</v>
      </c>
      <c r="O42" s="33">
        <f>IFERROR(VLOOKUP(L42,Reajuste!$A:$Q,15,),"")</f>
        <v>418.93700000000001</v>
      </c>
      <c r="P42" s="33">
        <f>IFERROR(VLOOKUP(L42,Reajuste!$A:$Q,16,),"")</f>
        <v>482.55900000000003</v>
      </c>
    </row>
    <row r="43" spans="1:16" ht="15" x14ac:dyDescent="0.2">
      <c r="A43" s="49">
        <v>42547</v>
      </c>
      <c r="B43" s="50" t="s">
        <v>197</v>
      </c>
      <c r="C43" s="51" t="s">
        <v>159</v>
      </c>
      <c r="D43" s="52">
        <f t="shared" si="0"/>
        <v>2.4900000000000002</v>
      </c>
      <c r="E43" s="53">
        <f t="shared" si="1"/>
        <v>2.0099999999999998</v>
      </c>
      <c r="I43" s="55">
        <v>2.17</v>
      </c>
      <c r="L43" s="47" t="s">
        <v>157</v>
      </c>
      <c r="M43" s="48">
        <f>IFERROR(VLOOKUP(L43,Reajuste!$A:$Q,17,),"")</f>
        <v>1.151</v>
      </c>
      <c r="O43" s="33">
        <f>IFERROR(VLOOKUP(L43,Reajuste!$A:$Q,15,),"")</f>
        <v>418.93700000000001</v>
      </c>
      <c r="P43" s="33">
        <f>IFERROR(VLOOKUP(L43,Reajuste!$A:$Q,16,),"")</f>
        <v>482.55900000000003</v>
      </c>
    </row>
    <row r="44" spans="1:16" ht="15" x14ac:dyDescent="0.2">
      <c r="A44" s="49">
        <v>40177</v>
      </c>
      <c r="B44" s="50" t="s">
        <v>198</v>
      </c>
      <c r="C44" s="51" t="s">
        <v>159</v>
      </c>
      <c r="D44" s="52">
        <f t="shared" si="0"/>
        <v>6.46</v>
      </c>
      <c r="E44" s="53">
        <f t="shared" si="1"/>
        <v>5.23</v>
      </c>
      <c r="I44" s="55">
        <v>5.62</v>
      </c>
      <c r="L44" s="47" t="s">
        <v>157</v>
      </c>
      <c r="M44" s="48">
        <f>IFERROR(VLOOKUP(L44,Reajuste!$A:$Q,17,),"")</f>
        <v>1.151</v>
      </c>
      <c r="O44" s="33">
        <f>IFERROR(VLOOKUP(L44,Reajuste!$A:$Q,15,),"")</f>
        <v>418.93700000000001</v>
      </c>
      <c r="P44" s="33">
        <f>IFERROR(VLOOKUP(L44,Reajuste!$A:$Q,16,),"")</f>
        <v>482.55900000000003</v>
      </c>
    </row>
    <row r="45" spans="1:16" ht="38.25" x14ac:dyDescent="0.2">
      <c r="A45" s="49">
        <v>41056</v>
      </c>
      <c r="B45" s="56" t="s">
        <v>199</v>
      </c>
      <c r="C45" s="51" t="s">
        <v>159</v>
      </c>
      <c r="D45" s="52">
        <f t="shared" si="0"/>
        <v>130.97</v>
      </c>
      <c r="E45" s="53">
        <f t="shared" si="1"/>
        <v>106.2</v>
      </c>
      <c r="I45" s="55">
        <v>113.79</v>
      </c>
      <c r="L45" s="47" t="s">
        <v>157</v>
      </c>
      <c r="M45" s="48">
        <f>IFERROR(VLOOKUP(L45,Reajuste!$A:$Q,17,),"")</f>
        <v>1.151</v>
      </c>
      <c r="O45" s="33">
        <f>IFERROR(VLOOKUP(L45,Reajuste!$A:$Q,15,),"")</f>
        <v>418.93700000000001</v>
      </c>
      <c r="P45" s="33">
        <f>IFERROR(VLOOKUP(L45,Reajuste!$A:$Q,16,),"")</f>
        <v>482.55900000000003</v>
      </c>
    </row>
    <row r="46" spans="1:16" ht="15" x14ac:dyDescent="0.2">
      <c r="A46" s="49">
        <v>40218</v>
      </c>
      <c r="B46" s="50" t="s">
        <v>200</v>
      </c>
      <c r="C46" s="51" t="s">
        <v>159</v>
      </c>
      <c r="D46" s="52">
        <f t="shared" si="0"/>
        <v>72.900000000000006</v>
      </c>
      <c r="E46" s="53">
        <f t="shared" si="1"/>
        <v>59.11</v>
      </c>
      <c r="I46" s="55">
        <v>63.34</v>
      </c>
      <c r="L46" s="47" t="s">
        <v>157</v>
      </c>
      <c r="M46" s="48">
        <f>IFERROR(VLOOKUP(L46,Reajuste!$A:$Q,17,),"")</f>
        <v>1.151</v>
      </c>
      <c r="O46" s="33">
        <f>IFERROR(VLOOKUP(L46,Reajuste!$A:$Q,15,),"")</f>
        <v>418.93700000000001</v>
      </c>
      <c r="P46" s="33">
        <f>IFERROR(VLOOKUP(L46,Reajuste!$A:$Q,16,),"")</f>
        <v>482.55900000000003</v>
      </c>
    </row>
    <row r="47" spans="1:16" ht="15" x14ac:dyDescent="0.2">
      <c r="A47" s="49">
        <v>40170</v>
      </c>
      <c r="B47" s="50" t="s">
        <v>201</v>
      </c>
      <c r="C47" s="51" t="s">
        <v>156</v>
      </c>
      <c r="D47" s="52">
        <f t="shared" si="0"/>
        <v>1.1299999999999999</v>
      </c>
      <c r="E47" s="53">
        <f t="shared" si="1"/>
        <v>0.91</v>
      </c>
      <c r="I47" s="55">
        <v>0.99</v>
      </c>
      <c r="L47" s="47" t="s">
        <v>157</v>
      </c>
      <c r="M47" s="48">
        <f>IFERROR(VLOOKUP(L47,Reajuste!$A:$Q,17,),"")</f>
        <v>1.151</v>
      </c>
      <c r="O47" s="33">
        <f>IFERROR(VLOOKUP(L47,Reajuste!$A:$Q,15,),"")</f>
        <v>418.93700000000001</v>
      </c>
      <c r="P47" s="33">
        <f>IFERROR(VLOOKUP(L47,Reajuste!$A:$Q,16,),"")</f>
        <v>482.55900000000003</v>
      </c>
    </row>
    <row r="48" spans="1:16" ht="25.5" x14ac:dyDescent="0.2">
      <c r="A48" s="49">
        <v>40167</v>
      </c>
      <c r="B48" s="50" t="s">
        <v>2340</v>
      </c>
      <c r="C48" s="51" t="s">
        <v>156</v>
      </c>
      <c r="D48" s="52">
        <f t="shared" si="0"/>
        <v>0.87</v>
      </c>
      <c r="E48" s="53">
        <f t="shared" si="1"/>
        <v>0.7</v>
      </c>
      <c r="I48" s="55">
        <v>0.76</v>
      </c>
      <c r="L48" s="47" t="s">
        <v>157</v>
      </c>
      <c r="M48" s="48">
        <f>IFERROR(VLOOKUP(L48,Reajuste!$A:$Q,17,),"")</f>
        <v>1.151</v>
      </c>
      <c r="O48" s="33">
        <f>IFERROR(VLOOKUP(L48,Reajuste!$A:$Q,15,),"")</f>
        <v>418.93700000000001</v>
      </c>
      <c r="P48" s="33">
        <f>IFERROR(VLOOKUP(L48,Reajuste!$A:$Q,16,),"")</f>
        <v>482.55900000000003</v>
      </c>
    </row>
    <row r="49" spans="1:16" ht="25.5" x14ac:dyDescent="0.2">
      <c r="A49" s="49">
        <v>40168</v>
      </c>
      <c r="B49" s="50" t="s">
        <v>202</v>
      </c>
      <c r="C49" s="51" t="s">
        <v>156</v>
      </c>
      <c r="D49" s="52">
        <f t="shared" si="0"/>
        <v>4.21</v>
      </c>
      <c r="E49" s="53">
        <f t="shared" si="1"/>
        <v>3.41</v>
      </c>
      <c r="I49" s="55">
        <v>3.66</v>
      </c>
      <c r="L49" s="47" t="s">
        <v>157</v>
      </c>
      <c r="M49" s="48">
        <f>IFERROR(VLOOKUP(L49,Reajuste!$A:$Q,17,),"")</f>
        <v>1.151</v>
      </c>
      <c r="O49" s="33">
        <f>IFERROR(VLOOKUP(L49,Reajuste!$A:$Q,15,),"")</f>
        <v>418.93700000000001</v>
      </c>
      <c r="P49" s="33">
        <f>IFERROR(VLOOKUP(L49,Reajuste!$A:$Q,16,),"")</f>
        <v>482.55900000000003</v>
      </c>
    </row>
    <row r="50" spans="1:16" ht="25.5" x14ac:dyDescent="0.2">
      <c r="A50" s="49">
        <v>40169</v>
      </c>
      <c r="B50" s="50" t="s">
        <v>2339</v>
      </c>
      <c r="C50" s="51" t="s">
        <v>156</v>
      </c>
      <c r="D50" s="52">
        <f t="shared" si="0"/>
        <v>12.46</v>
      </c>
      <c r="E50" s="53">
        <f t="shared" si="1"/>
        <v>10.1</v>
      </c>
      <c r="I50" s="55">
        <v>10.83</v>
      </c>
      <c r="L50" s="47" t="s">
        <v>157</v>
      </c>
      <c r="M50" s="48">
        <f>IFERROR(VLOOKUP(L50,Reajuste!$A:$Q,17,),"")</f>
        <v>1.151</v>
      </c>
      <c r="O50" s="33">
        <f>IFERROR(VLOOKUP(L50,Reajuste!$A:$Q,15,),"")</f>
        <v>418.93700000000001</v>
      </c>
      <c r="P50" s="33">
        <f>IFERROR(VLOOKUP(L50,Reajuste!$A:$Q,16,),"")</f>
        <v>482.55900000000003</v>
      </c>
    </row>
    <row r="51" spans="1:16" ht="25.5" x14ac:dyDescent="0.2">
      <c r="A51" s="49">
        <v>102069</v>
      </c>
      <c r="B51" s="50" t="s">
        <v>203</v>
      </c>
      <c r="C51" s="51" t="s">
        <v>204</v>
      </c>
      <c r="D51" s="52">
        <f t="shared" si="0"/>
        <v>5.78</v>
      </c>
      <c r="E51" s="53">
        <f t="shared" si="1"/>
        <v>4.68</v>
      </c>
      <c r="I51" s="55">
        <v>5.03</v>
      </c>
      <c r="L51" s="47" t="s">
        <v>157</v>
      </c>
      <c r="M51" s="48">
        <f>IFERROR(VLOOKUP(L51,Reajuste!$A:$Q,17,),"")</f>
        <v>1.151</v>
      </c>
      <c r="O51" s="33">
        <f>IFERROR(VLOOKUP(L51,Reajuste!$A:$Q,15,),"")</f>
        <v>418.93700000000001</v>
      </c>
      <c r="P51" s="33">
        <f>IFERROR(VLOOKUP(L51,Reajuste!$A:$Q,16,),"")</f>
        <v>482.55900000000003</v>
      </c>
    </row>
    <row r="52" spans="1:16" ht="15" x14ac:dyDescent="0.2">
      <c r="A52" s="49">
        <v>40219</v>
      </c>
      <c r="B52" s="50" t="s">
        <v>205</v>
      </c>
      <c r="C52" s="51" t="s">
        <v>156</v>
      </c>
      <c r="D52" s="52">
        <f t="shared" si="0"/>
        <v>50.06</v>
      </c>
      <c r="E52" s="53">
        <f t="shared" si="1"/>
        <v>40.590000000000003</v>
      </c>
      <c r="I52" s="55">
        <v>43.5</v>
      </c>
      <c r="L52" s="47" t="s">
        <v>157</v>
      </c>
      <c r="M52" s="48">
        <f>IFERROR(VLOOKUP(L52,Reajuste!$A:$Q,17,),"")</f>
        <v>1.151</v>
      </c>
      <c r="O52" s="33">
        <f>IFERROR(VLOOKUP(L52,Reajuste!$A:$Q,15,),"")</f>
        <v>418.93700000000001</v>
      </c>
      <c r="P52" s="33">
        <f>IFERROR(VLOOKUP(L52,Reajuste!$A:$Q,16,),"")</f>
        <v>482.55900000000003</v>
      </c>
    </row>
    <row r="53" spans="1:16" ht="25.5" x14ac:dyDescent="0.2">
      <c r="A53" s="49">
        <v>41095</v>
      </c>
      <c r="B53" s="50" t="s">
        <v>206</v>
      </c>
      <c r="C53" s="51" t="s">
        <v>159</v>
      </c>
      <c r="D53" s="52">
        <f t="shared" si="0"/>
        <v>40.26</v>
      </c>
      <c r="E53" s="53">
        <f t="shared" si="1"/>
        <v>32.64</v>
      </c>
      <c r="I53" s="55">
        <v>34.979999999999997</v>
      </c>
      <c r="L53" s="47" t="s">
        <v>157</v>
      </c>
      <c r="M53" s="48">
        <f>IFERROR(VLOOKUP(L53,Reajuste!$A:$Q,17,),"")</f>
        <v>1.151</v>
      </c>
      <c r="O53" s="33">
        <f>IFERROR(VLOOKUP(L53,Reajuste!$A:$Q,15,),"")</f>
        <v>418.93700000000001</v>
      </c>
      <c r="P53" s="33">
        <f>IFERROR(VLOOKUP(L53,Reajuste!$A:$Q,16,),"")</f>
        <v>482.55900000000003</v>
      </c>
    </row>
    <row r="54" spans="1:16" ht="25.5" x14ac:dyDescent="0.2">
      <c r="A54" s="49">
        <v>43352</v>
      </c>
      <c r="B54" s="50" t="s">
        <v>2341</v>
      </c>
      <c r="C54" s="51" t="s">
        <v>156</v>
      </c>
      <c r="D54" s="52">
        <f t="shared" si="0"/>
        <v>0.88</v>
      </c>
      <c r="E54" s="53">
        <f t="shared" si="1"/>
        <v>0.71</v>
      </c>
      <c r="I54" s="55">
        <v>0.77</v>
      </c>
      <c r="L54" s="47" t="s">
        <v>157</v>
      </c>
      <c r="M54" s="48">
        <f>IFERROR(VLOOKUP(L54,Reajuste!$A:$Q,17,),"")</f>
        <v>1.151</v>
      </c>
      <c r="O54" s="33">
        <f>IFERROR(VLOOKUP(L54,Reajuste!$A:$Q,15,),"")</f>
        <v>418.93700000000001</v>
      </c>
      <c r="P54" s="33">
        <f>IFERROR(VLOOKUP(L54,Reajuste!$A:$Q,16,),"")</f>
        <v>482.55900000000003</v>
      </c>
    </row>
    <row r="55" spans="1:16" ht="25.5" x14ac:dyDescent="0.2">
      <c r="A55" s="49">
        <v>43338</v>
      </c>
      <c r="B55" s="50" t="s">
        <v>207</v>
      </c>
      <c r="C55" s="51" t="s">
        <v>156</v>
      </c>
      <c r="D55" s="52">
        <f t="shared" si="0"/>
        <v>0.71</v>
      </c>
      <c r="E55" s="53">
        <f t="shared" si="1"/>
        <v>0.56999999999999995</v>
      </c>
      <c r="I55" s="55">
        <v>0.62</v>
      </c>
      <c r="L55" s="47" t="s">
        <v>157</v>
      </c>
      <c r="M55" s="48">
        <f>IFERROR(VLOOKUP(L55,Reajuste!$A:$Q,17,),"")</f>
        <v>1.151</v>
      </c>
      <c r="O55" s="33">
        <f>IFERROR(VLOOKUP(L55,Reajuste!$A:$Q,15,),"")</f>
        <v>418.93700000000001</v>
      </c>
      <c r="P55" s="33">
        <f>IFERROR(VLOOKUP(L55,Reajuste!$A:$Q,16,),"")</f>
        <v>482.55900000000003</v>
      </c>
    </row>
    <row r="56" spans="1:16" ht="15" x14ac:dyDescent="0.2">
      <c r="A56" s="49">
        <v>40166</v>
      </c>
      <c r="B56" s="50" t="s">
        <v>208</v>
      </c>
      <c r="C56" s="51" t="s">
        <v>156</v>
      </c>
      <c r="D56" s="52">
        <f t="shared" si="0"/>
        <v>0.26</v>
      </c>
      <c r="E56" s="53">
        <f t="shared" si="1"/>
        <v>0.21</v>
      </c>
      <c r="I56" s="55">
        <v>0.23</v>
      </c>
      <c r="L56" s="47" t="s">
        <v>157</v>
      </c>
      <c r="M56" s="48">
        <f>IFERROR(VLOOKUP(L56,Reajuste!$A:$Q,17,),"")</f>
        <v>1.151</v>
      </c>
      <c r="O56" s="33">
        <f>IFERROR(VLOOKUP(L56,Reajuste!$A:$Q,15,),"")</f>
        <v>418.93700000000001</v>
      </c>
      <c r="P56" s="33">
        <f>IFERROR(VLOOKUP(L56,Reajuste!$A:$Q,16,),"")</f>
        <v>482.55900000000003</v>
      </c>
    </row>
    <row r="57" spans="1:16" ht="25.5" x14ac:dyDescent="0.2">
      <c r="A57" s="49">
        <v>41326</v>
      </c>
      <c r="B57" s="50" t="s">
        <v>209</v>
      </c>
      <c r="C57" s="51" t="s">
        <v>159</v>
      </c>
      <c r="D57" s="52">
        <f t="shared" si="0"/>
        <v>8.48</v>
      </c>
      <c r="E57" s="53">
        <f t="shared" si="1"/>
        <v>6.87</v>
      </c>
      <c r="I57" s="55">
        <v>7.37</v>
      </c>
      <c r="L57" s="47" t="s">
        <v>157</v>
      </c>
      <c r="M57" s="48">
        <f>IFERROR(VLOOKUP(L57,Reajuste!$A:$Q,17,),"")</f>
        <v>1.151</v>
      </c>
      <c r="O57" s="33">
        <f>IFERROR(VLOOKUP(L57,Reajuste!$A:$Q,15,),"")</f>
        <v>418.93700000000001</v>
      </c>
      <c r="P57" s="33">
        <f>IFERROR(VLOOKUP(L57,Reajuste!$A:$Q,16,),"")</f>
        <v>482.55900000000003</v>
      </c>
    </row>
    <row r="58" spans="1:16" x14ac:dyDescent="0.2">
      <c r="A58" s="42" t="s">
        <v>210</v>
      </c>
      <c r="B58" s="43"/>
      <c r="C58" s="43"/>
      <c r="D58" s="57"/>
      <c r="E58" s="53">
        <f t="shared" si="1"/>
        <v>0</v>
      </c>
      <c r="F58" s="43"/>
      <c r="G58" s="43"/>
      <c r="H58" s="43"/>
      <c r="I58" s="43"/>
      <c r="J58" s="43"/>
      <c r="K58" s="43"/>
      <c r="L58" s="43"/>
      <c r="M58" s="43"/>
      <c r="O58" s="33" t="str">
        <f>IFERROR(VLOOKUP(L58,Reajuste!$A:$Q,15,),"")</f>
        <v/>
      </c>
      <c r="P58" s="33" t="str">
        <f>IFERROR(VLOOKUP(L58,Reajuste!$A:$Q,16,),"")</f>
        <v/>
      </c>
    </row>
    <row r="59" spans="1:16" ht="38.25" x14ac:dyDescent="0.2">
      <c r="A59" s="49">
        <v>40801</v>
      </c>
      <c r="B59" s="56" t="s">
        <v>211</v>
      </c>
      <c r="C59" s="51" t="s">
        <v>159</v>
      </c>
      <c r="D59" s="52">
        <f t="shared" si="0"/>
        <v>124.97</v>
      </c>
      <c r="E59" s="53">
        <f t="shared" si="1"/>
        <v>101.33</v>
      </c>
      <c r="I59" s="55">
        <v>107.55</v>
      </c>
      <c r="L59" s="47" t="s">
        <v>212</v>
      </c>
      <c r="M59" s="48">
        <f>IFERROR(VLOOKUP(L59,Reajuste!$A:$Q,17,),"")</f>
        <v>1.1619999999999999</v>
      </c>
      <c r="O59" s="33">
        <f>IFERROR(VLOOKUP(L59,Reajuste!$A:$Q,15,),"")</f>
        <v>464.47500000000002</v>
      </c>
      <c r="P59" s="33">
        <f>IFERROR(VLOOKUP(L59,Reajuste!$A:$Q,16,),"")</f>
        <v>540.11199999999997</v>
      </c>
    </row>
    <row r="60" spans="1:16" ht="38.25" x14ac:dyDescent="0.2">
      <c r="A60" s="49">
        <v>40799</v>
      </c>
      <c r="B60" s="56" t="s">
        <v>213</v>
      </c>
      <c r="C60" s="51" t="s">
        <v>159</v>
      </c>
      <c r="D60" s="52">
        <f t="shared" si="0"/>
        <v>96.49</v>
      </c>
      <c r="E60" s="53">
        <f t="shared" si="1"/>
        <v>78.239999999999995</v>
      </c>
      <c r="I60" s="55">
        <v>83.04</v>
      </c>
      <c r="L60" s="47" t="s">
        <v>212</v>
      </c>
      <c r="M60" s="48">
        <f>IFERROR(VLOOKUP(L60,Reajuste!$A:$Q,17,),"")</f>
        <v>1.1619999999999999</v>
      </c>
      <c r="O60" s="33">
        <f>IFERROR(VLOOKUP(L60,Reajuste!$A:$Q,15,),"")</f>
        <v>464.47500000000002</v>
      </c>
      <c r="P60" s="33">
        <f>IFERROR(VLOOKUP(L60,Reajuste!$A:$Q,16,),"")</f>
        <v>540.11199999999997</v>
      </c>
    </row>
    <row r="61" spans="1:16" ht="38.25" x14ac:dyDescent="0.2">
      <c r="A61" s="49">
        <v>40793</v>
      </c>
      <c r="B61" s="56" t="s">
        <v>214</v>
      </c>
      <c r="C61" s="51" t="s">
        <v>159</v>
      </c>
      <c r="D61" s="52">
        <f t="shared" si="0"/>
        <v>141.66999999999999</v>
      </c>
      <c r="E61" s="53">
        <f t="shared" si="1"/>
        <v>114.87</v>
      </c>
      <c r="I61" s="55">
        <v>121.92</v>
      </c>
      <c r="L61" s="47" t="s">
        <v>212</v>
      </c>
      <c r="M61" s="48">
        <f>IFERROR(VLOOKUP(L61,Reajuste!$A:$Q,17,),"")</f>
        <v>1.1619999999999999</v>
      </c>
      <c r="O61" s="33">
        <f>IFERROR(VLOOKUP(L61,Reajuste!$A:$Q,15,),"")</f>
        <v>464.47500000000002</v>
      </c>
      <c r="P61" s="33">
        <f>IFERROR(VLOOKUP(L61,Reajuste!$A:$Q,16,),"")</f>
        <v>540.11199999999997</v>
      </c>
    </row>
    <row r="62" spans="1:16" ht="38.25" x14ac:dyDescent="0.2">
      <c r="A62" s="49">
        <v>40797</v>
      </c>
      <c r="B62" s="56" t="s">
        <v>215</v>
      </c>
      <c r="C62" s="51" t="s">
        <v>159</v>
      </c>
      <c r="D62" s="52">
        <f t="shared" si="0"/>
        <v>66.62</v>
      </c>
      <c r="E62" s="53">
        <f t="shared" si="1"/>
        <v>54.02</v>
      </c>
      <c r="I62" s="55">
        <v>57.34</v>
      </c>
      <c r="L62" s="47" t="s">
        <v>212</v>
      </c>
      <c r="M62" s="48">
        <f>IFERROR(VLOOKUP(L62,Reajuste!$A:$Q,17,),"")</f>
        <v>1.1619999999999999</v>
      </c>
      <c r="O62" s="33">
        <f>IFERROR(VLOOKUP(L62,Reajuste!$A:$Q,15,),"")</f>
        <v>464.47500000000002</v>
      </c>
      <c r="P62" s="33">
        <f>IFERROR(VLOOKUP(L62,Reajuste!$A:$Q,16,),"")</f>
        <v>540.11199999999997</v>
      </c>
    </row>
    <row r="63" spans="1:16" ht="25.5" x14ac:dyDescent="0.2">
      <c r="A63" s="49">
        <v>41157</v>
      </c>
      <c r="B63" s="50" t="s">
        <v>216</v>
      </c>
      <c r="C63" s="51" t="s">
        <v>159</v>
      </c>
      <c r="D63" s="52">
        <f t="shared" si="0"/>
        <v>83.22</v>
      </c>
      <c r="E63" s="53">
        <f t="shared" si="1"/>
        <v>67.48</v>
      </c>
      <c r="I63" s="55">
        <v>71.62</v>
      </c>
      <c r="L63" s="47" t="s">
        <v>212</v>
      </c>
      <c r="M63" s="48">
        <f>IFERROR(VLOOKUP(L63,Reajuste!$A:$Q,17,),"")</f>
        <v>1.1619999999999999</v>
      </c>
      <c r="O63" s="33">
        <f>IFERROR(VLOOKUP(L63,Reajuste!$A:$Q,15,),"")</f>
        <v>464.47500000000002</v>
      </c>
      <c r="P63" s="33">
        <f>IFERROR(VLOOKUP(L63,Reajuste!$A:$Q,16,),"")</f>
        <v>540.11199999999997</v>
      </c>
    </row>
    <row r="64" spans="1:16" ht="25.5" x14ac:dyDescent="0.2">
      <c r="A64" s="49">
        <v>40795</v>
      </c>
      <c r="B64" s="50" t="s">
        <v>217</v>
      </c>
      <c r="C64" s="51" t="s">
        <v>159</v>
      </c>
      <c r="D64" s="52">
        <f t="shared" si="0"/>
        <v>62.53</v>
      </c>
      <c r="E64" s="53">
        <f t="shared" si="1"/>
        <v>50.7</v>
      </c>
      <c r="I64" s="55">
        <v>53.82</v>
      </c>
      <c r="L64" s="47" t="s">
        <v>212</v>
      </c>
      <c r="M64" s="48">
        <f>IFERROR(VLOOKUP(L64,Reajuste!$A:$Q,17,),"")</f>
        <v>1.1619999999999999</v>
      </c>
      <c r="O64" s="33">
        <f>IFERROR(VLOOKUP(L64,Reajuste!$A:$Q,15,),"")</f>
        <v>464.47500000000002</v>
      </c>
      <c r="P64" s="33">
        <f>IFERROR(VLOOKUP(L64,Reajuste!$A:$Q,16,),"")</f>
        <v>540.11199999999997</v>
      </c>
    </row>
    <row r="65" spans="1:16" ht="25.5" x14ac:dyDescent="0.2">
      <c r="A65" s="49">
        <v>40787</v>
      </c>
      <c r="B65" s="50" t="s">
        <v>218</v>
      </c>
      <c r="C65" s="51" t="s">
        <v>159</v>
      </c>
      <c r="D65" s="52">
        <f t="shared" si="0"/>
        <v>167.81</v>
      </c>
      <c r="E65" s="53">
        <f t="shared" si="1"/>
        <v>136.07</v>
      </c>
      <c r="I65" s="55">
        <v>144.41999999999999</v>
      </c>
      <c r="L65" s="47" t="s">
        <v>212</v>
      </c>
      <c r="M65" s="48">
        <f>IFERROR(VLOOKUP(L65,Reajuste!$A:$Q,17,),"")</f>
        <v>1.1619999999999999</v>
      </c>
      <c r="O65" s="33">
        <f>IFERROR(VLOOKUP(L65,Reajuste!$A:$Q,15,),"")</f>
        <v>464.47500000000002</v>
      </c>
      <c r="P65" s="33">
        <f>IFERROR(VLOOKUP(L65,Reajuste!$A:$Q,16,),"")</f>
        <v>540.11199999999997</v>
      </c>
    </row>
    <row r="66" spans="1:16" ht="25.5" x14ac:dyDescent="0.2">
      <c r="A66" s="49">
        <v>40812</v>
      </c>
      <c r="B66" s="50" t="s">
        <v>219</v>
      </c>
      <c r="C66" s="51" t="s">
        <v>159</v>
      </c>
      <c r="D66" s="52">
        <f t="shared" si="0"/>
        <v>167.81</v>
      </c>
      <c r="E66" s="53">
        <f t="shared" si="1"/>
        <v>136.07</v>
      </c>
      <c r="I66" s="55">
        <v>144.41999999999999</v>
      </c>
      <c r="L66" s="47" t="s">
        <v>212</v>
      </c>
      <c r="M66" s="48">
        <f>IFERROR(VLOOKUP(L66,Reajuste!$A:$Q,17,),"")</f>
        <v>1.1619999999999999</v>
      </c>
      <c r="O66" s="33">
        <f>IFERROR(VLOOKUP(L66,Reajuste!$A:$Q,15,),"")</f>
        <v>464.47500000000002</v>
      </c>
      <c r="P66" s="33">
        <f>IFERROR(VLOOKUP(L66,Reajuste!$A:$Q,16,),"")</f>
        <v>540.11199999999997</v>
      </c>
    </row>
    <row r="67" spans="1:16" ht="25.5" x14ac:dyDescent="0.2">
      <c r="A67" s="49">
        <v>42673</v>
      </c>
      <c r="B67" s="50" t="s">
        <v>220</v>
      </c>
      <c r="C67" s="51" t="s">
        <v>159</v>
      </c>
      <c r="D67" s="52">
        <f t="shared" si="0"/>
        <v>198.67</v>
      </c>
      <c r="E67" s="53">
        <f t="shared" si="1"/>
        <v>161.1</v>
      </c>
      <c r="I67" s="55">
        <v>170.98</v>
      </c>
      <c r="L67" s="47" t="s">
        <v>212</v>
      </c>
      <c r="M67" s="48">
        <f>IFERROR(VLOOKUP(L67,Reajuste!$A:$Q,17,),"")</f>
        <v>1.1619999999999999</v>
      </c>
      <c r="O67" s="33">
        <f>IFERROR(VLOOKUP(L67,Reajuste!$A:$Q,15,),"")</f>
        <v>464.47500000000002</v>
      </c>
      <c r="P67" s="33">
        <f>IFERROR(VLOOKUP(L67,Reajuste!$A:$Q,16,),"")</f>
        <v>540.11199999999997</v>
      </c>
    </row>
    <row r="68" spans="1:16" ht="25.5" x14ac:dyDescent="0.2">
      <c r="A68" s="49">
        <v>40803</v>
      </c>
      <c r="B68" s="50" t="s">
        <v>221</v>
      </c>
      <c r="C68" s="51" t="s">
        <v>159</v>
      </c>
      <c r="D68" s="52">
        <f t="shared" si="0"/>
        <v>119.37</v>
      </c>
      <c r="E68" s="53">
        <f t="shared" si="1"/>
        <v>96.79</v>
      </c>
      <c r="I68" s="55">
        <v>102.73</v>
      </c>
      <c r="L68" s="47" t="s">
        <v>212</v>
      </c>
      <c r="M68" s="48">
        <f>IFERROR(VLOOKUP(L68,Reajuste!$A:$Q,17,),"")</f>
        <v>1.1619999999999999</v>
      </c>
      <c r="O68" s="33">
        <f>IFERROR(VLOOKUP(L68,Reajuste!$A:$Q,15,),"")</f>
        <v>464.47500000000002</v>
      </c>
      <c r="P68" s="33">
        <f>IFERROR(VLOOKUP(L68,Reajuste!$A:$Q,16,),"")</f>
        <v>540.11199999999997</v>
      </c>
    </row>
    <row r="69" spans="1:16" ht="38.25" x14ac:dyDescent="0.2">
      <c r="A69" s="49">
        <v>41406</v>
      </c>
      <c r="B69" s="56" t="s">
        <v>222</v>
      </c>
      <c r="C69" s="51" t="s">
        <v>159</v>
      </c>
      <c r="D69" s="52">
        <f t="shared" si="0"/>
        <v>105.18</v>
      </c>
      <c r="E69" s="53">
        <f t="shared" si="1"/>
        <v>85.29</v>
      </c>
      <c r="I69" s="55">
        <v>90.52</v>
      </c>
      <c r="L69" s="47" t="s">
        <v>212</v>
      </c>
      <c r="M69" s="48">
        <f>IFERROR(VLOOKUP(L69,Reajuste!$A:$Q,17,),"")</f>
        <v>1.1619999999999999</v>
      </c>
      <c r="O69" s="33">
        <f>IFERROR(VLOOKUP(L69,Reajuste!$A:$Q,15,),"")</f>
        <v>464.47500000000002</v>
      </c>
      <c r="P69" s="33">
        <f>IFERROR(VLOOKUP(L69,Reajuste!$A:$Q,16,),"")</f>
        <v>540.11199999999997</v>
      </c>
    </row>
    <row r="70" spans="1:16" ht="38.25" x14ac:dyDescent="0.2">
      <c r="A70" s="49">
        <v>41100</v>
      </c>
      <c r="B70" s="56" t="s">
        <v>223</v>
      </c>
      <c r="C70" s="51" t="s">
        <v>159</v>
      </c>
      <c r="D70" s="52">
        <f t="shared" ref="D70:D133" si="2">TRUNC(I70*M70,2)</f>
        <v>101.33</v>
      </c>
      <c r="E70" s="53">
        <f t="shared" ref="E70:E133" si="3">TRUNC(D70/1.2332,2)</f>
        <v>82.16</v>
      </c>
      <c r="I70" s="55">
        <v>87.21</v>
      </c>
      <c r="L70" s="47" t="s">
        <v>212</v>
      </c>
      <c r="M70" s="48">
        <f>IFERROR(VLOOKUP(L70,Reajuste!$A:$Q,17,),"")</f>
        <v>1.1619999999999999</v>
      </c>
      <c r="O70" s="33">
        <f>IFERROR(VLOOKUP(L70,Reajuste!$A:$Q,15,),"")</f>
        <v>464.47500000000002</v>
      </c>
      <c r="P70" s="33">
        <f>IFERROR(VLOOKUP(L70,Reajuste!$A:$Q,16,),"")</f>
        <v>540.11199999999997</v>
      </c>
    </row>
    <row r="71" spans="1:16" ht="38.25" x14ac:dyDescent="0.2">
      <c r="A71" s="49">
        <v>40979</v>
      </c>
      <c r="B71" s="56" t="s">
        <v>224</v>
      </c>
      <c r="C71" s="51" t="s">
        <v>159</v>
      </c>
      <c r="D71" s="52">
        <f t="shared" si="2"/>
        <v>79.150000000000006</v>
      </c>
      <c r="E71" s="53">
        <f t="shared" si="3"/>
        <v>64.180000000000007</v>
      </c>
      <c r="I71" s="55">
        <v>68.12</v>
      </c>
      <c r="L71" s="47" t="s">
        <v>212</v>
      </c>
      <c r="M71" s="48">
        <f>IFERROR(VLOOKUP(L71,Reajuste!$A:$Q,17,),"")</f>
        <v>1.1619999999999999</v>
      </c>
      <c r="O71" s="33">
        <f>IFERROR(VLOOKUP(L71,Reajuste!$A:$Q,15,),"")</f>
        <v>464.47500000000002</v>
      </c>
      <c r="P71" s="33">
        <f>IFERROR(VLOOKUP(L71,Reajuste!$A:$Q,16,),"")</f>
        <v>540.11199999999997</v>
      </c>
    </row>
    <row r="72" spans="1:16" ht="25.5" x14ac:dyDescent="0.2">
      <c r="A72" s="49">
        <v>40815</v>
      </c>
      <c r="B72" s="50" t="s">
        <v>82</v>
      </c>
      <c r="C72" s="51" t="s">
        <v>159</v>
      </c>
      <c r="D72" s="52">
        <f t="shared" si="2"/>
        <v>96.82</v>
      </c>
      <c r="E72" s="53">
        <f t="shared" si="3"/>
        <v>78.510000000000005</v>
      </c>
      <c r="I72" s="55">
        <v>83.33</v>
      </c>
      <c r="L72" s="47" t="s">
        <v>212</v>
      </c>
      <c r="M72" s="48">
        <f>IFERROR(VLOOKUP(L72,Reajuste!$A:$Q,17,),"")</f>
        <v>1.1619999999999999</v>
      </c>
      <c r="O72" s="33">
        <f>IFERROR(VLOOKUP(L72,Reajuste!$A:$Q,15,),"")</f>
        <v>464.47500000000002</v>
      </c>
      <c r="P72" s="33">
        <f>IFERROR(VLOOKUP(L72,Reajuste!$A:$Q,16,),"")</f>
        <v>540.11199999999997</v>
      </c>
    </row>
    <row r="73" spans="1:16" ht="25.5" x14ac:dyDescent="0.2">
      <c r="A73" s="49">
        <v>40809</v>
      </c>
      <c r="B73" s="50" t="s">
        <v>225</v>
      </c>
      <c r="C73" s="51" t="s">
        <v>159</v>
      </c>
      <c r="D73" s="52">
        <f t="shared" si="2"/>
        <v>111.28</v>
      </c>
      <c r="E73" s="53">
        <f t="shared" si="3"/>
        <v>90.23</v>
      </c>
      <c r="I73" s="55">
        <v>95.77</v>
      </c>
      <c r="L73" s="47" t="s">
        <v>212</v>
      </c>
      <c r="M73" s="48">
        <f>IFERROR(VLOOKUP(L73,Reajuste!$A:$Q,17,),"")</f>
        <v>1.1619999999999999</v>
      </c>
      <c r="O73" s="33">
        <f>IFERROR(VLOOKUP(L73,Reajuste!$A:$Q,15,),"")</f>
        <v>464.47500000000002</v>
      </c>
      <c r="P73" s="33">
        <f>IFERROR(VLOOKUP(L73,Reajuste!$A:$Q,16,),"")</f>
        <v>540.11199999999997</v>
      </c>
    </row>
    <row r="74" spans="1:16" ht="25.5" x14ac:dyDescent="0.2">
      <c r="A74" s="49">
        <v>40810</v>
      </c>
      <c r="B74" s="50" t="s">
        <v>226</v>
      </c>
      <c r="C74" s="51" t="s">
        <v>159</v>
      </c>
      <c r="D74" s="52">
        <f t="shared" si="2"/>
        <v>140.29</v>
      </c>
      <c r="E74" s="53">
        <f t="shared" si="3"/>
        <v>113.76</v>
      </c>
      <c r="I74" s="55">
        <v>120.74</v>
      </c>
      <c r="L74" s="47" t="s">
        <v>212</v>
      </c>
      <c r="M74" s="48">
        <f>IFERROR(VLOOKUP(L74,Reajuste!$A:$Q,17,),"")</f>
        <v>1.1619999999999999</v>
      </c>
      <c r="O74" s="33">
        <f>IFERROR(VLOOKUP(L74,Reajuste!$A:$Q,15,),"")</f>
        <v>464.47500000000002</v>
      </c>
      <c r="P74" s="33">
        <f>IFERROR(VLOOKUP(L74,Reajuste!$A:$Q,16,),"")</f>
        <v>540.11199999999997</v>
      </c>
    </row>
    <row r="75" spans="1:16" ht="25.5" x14ac:dyDescent="0.2">
      <c r="A75" s="49">
        <v>41097</v>
      </c>
      <c r="B75" s="50" t="s">
        <v>227</v>
      </c>
      <c r="C75" s="51" t="s">
        <v>159</v>
      </c>
      <c r="D75" s="52">
        <f t="shared" si="2"/>
        <v>157.83000000000001</v>
      </c>
      <c r="E75" s="53">
        <f t="shared" si="3"/>
        <v>127.98</v>
      </c>
      <c r="I75" s="55">
        <v>135.83000000000001</v>
      </c>
      <c r="L75" s="47" t="s">
        <v>212</v>
      </c>
      <c r="M75" s="48">
        <f>IFERROR(VLOOKUP(L75,Reajuste!$A:$Q,17,),"")</f>
        <v>1.1619999999999999</v>
      </c>
      <c r="O75" s="33">
        <f>IFERROR(VLOOKUP(L75,Reajuste!$A:$Q,15,),"")</f>
        <v>464.47500000000002</v>
      </c>
      <c r="P75" s="33">
        <f>IFERROR(VLOOKUP(L75,Reajuste!$A:$Q,16,),"")</f>
        <v>540.11199999999997</v>
      </c>
    </row>
    <row r="76" spans="1:16" ht="38.25" x14ac:dyDescent="0.2">
      <c r="A76" s="49">
        <v>41364</v>
      </c>
      <c r="B76" s="56" t="s">
        <v>228</v>
      </c>
      <c r="C76" s="51" t="s">
        <v>159</v>
      </c>
      <c r="D76" s="52">
        <f t="shared" si="2"/>
        <v>105.18</v>
      </c>
      <c r="E76" s="53">
        <f t="shared" si="3"/>
        <v>85.29</v>
      </c>
      <c r="I76" s="55">
        <v>90.52</v>
      </c>
      <c r="L76" s="47" t="s">
        <v>212</v>
      </c>
      <c r="M76" s="48">
        <f>IFERROR(VLOOKUP(L76,Reajuste!$A:$Q,17,),"")</f>
        <v>1.1619999999999999</v>
      </c>
      <c r="O76" s="33">
        <f>IFERROR(VLOOKUP(L76,Reajuste!$A:$Q,15,),"")</f>
        <v>464.47500000000002</v>
      </c>
      <c r="P76" s="33">
        <f>IFERROR(VLOOKUP(L76,Reajuste!$A:$Q,16,),"")</f>
        <v>540.11199999999997</v>
      </c>
    </row>
    <row r="77" spans="1:16" ht="25.5" x14ac:dyDescent="0.2">
      <c r="A77" s="49">
        <v>40777</v>
      </c>
      <c r="B77" s="50" t="s">
        <v>229</v>
      </c>
      <c r="C77" s="51" t="s">
        <v>159</v>
      </c>
      <c r="D77" s="52">
        <f t="shared" si="2"/>
        <v>69.09</v>
      </c>
      <c r="E77" s="53">
        <f t="shared" si="3"/>
        <v>56.02</v>
      </c>
      <c r="I77" s="55">
        <v>59.46</v>
      </c>
      <c r="L77" s="47" t="s">
        <v>212</v>
      </c>
      <c r="M77" s="48">
        <f>IFERROR(VLOOKUP(L77,Reajuste!$A:$Q,17,),"")</f>
        <v>1.1619999999999999</v>
      </c>
      <c r="O77" s="33">
        <f>IFERROR(VLOOKUP(L77,Reajuste!$A:$Q,15,),"")</f>
        <v>464.47500000000002</v>
      </c>
      <c r="P77" s="33">
        <f>IFERROR(VLOOKUP(L77,Reajuste!$A:$Q,16,),"")</f>
        <v>540.11199999999997</v>
      </c>
    </row>
    <row r="78" spans="1:16" ht="25.5" x14ac:dyDescent="0.2">
      <c r="A78" s="49">
        <v>40779</v>
      </c>
      <c r="B78" s="50" t="s">
        <v>230</v>
      </c>
      <c r="C78" s="51" t="s">
        <v>159</v>
      </c>
      <c r="D78" s="52">
        <f t="shared" si="2"/>
        <v>78.739999999999995</v>
      </c>
      <c r="E78" s="53">
        <f t="shared" si="3"/>
        <v>63.85</v>
      </c>
      <c r="I78" s="55">
        <v>67.77</v>
      </c>
      <c r="L78" s="47" t="s">
        <v>212</v>
      </c>
      <c r="M78" s="48">
        <f>IFERROR(VLOOKUP(L78,Reajuste!$A:$Q,17,),"")</f>
        <v>1.1619999999999999</v>
      </c>
      <c r="O78" s="33">
        <f>IFERROR(VLOOKUP(L78,Reajuste!$A:$Q,15,),"")</f>
        <v>464.47500000000002</v>
      </c>
      <c r="P78" s="33">
        <f>IFERROR(VLOOKUP(L78,Reajuste!$A:$Q,16,),"")</f>
        <v>540.11199999999997</v>
      </c>
    </row>
    <row r="79" spans="1:16" ht="25.5" x14ac:dyDescent="0.2">
      <c r="A79" s="49">
        <v>40781</v>
      </c>
      <c r="B79" s="50" t="s">
        <v>231</v>
      </c>
      <c r="C79" s="51" t="s">
        <v>159</v>
      </c>
      <c r="D79" s="52">
        <f t="shared" si="2"/>
        <v>111.28</v>
      </c>
      <c r="E79" s="53">
        <f t="shared" si="3"/>
        <v>90.23</v>
      </c>
      <c r="I79" s="55">
        <v>95.77</v>
      </c>
      <c r="L79" s="47" t="s">
        <v>212</v>
      </c>
      <c r="M79" s="48">
        <f>IFERROR(VLOOKUP(L79,Reajuste!$A:$Q,17,),"")</f>
        <v>1.1619999999999999</v>
      </c>
      <c r="O79" s="33">
        <f>IFERROR(VLOOKUP(L79,Reajuste!$A:$Q,15,),"")</f>
        <v>464.47500000000002</v>
      </c>
      <c r="P79" s="33">
        <f>IFERROR(VLOOKUP(L79,Reajuste!$A:$Q,16,),"")</f>
        <v>540.11199999999997</v>
      </c>
    </row>
    <row r="80" spans="1:16" ht="25.5" x14ac:dyDescent="0.2">
      <c r="A80" s="49">
        <v>40783</v>
      </c>
      <c r="B80" s="50" t="s">
        <v>232</v>
      </c>
      <c r="C80" s="51" t="s">
        <v>159</v>
      </c>
      <c r="D80" s="52">
        <f t="shared" si="2"/>
        <v>140.29</v>
      </c>
      <c r="E80" s="53">
        <f t="shared" si="3"/>
        <v>113.76</v>
      </c>
      <c r="I80" s="55">
        <v>120.74</v>
      </c>
      <c r="L80" s="47" t="s">
        <v>212</v>
      </c>
      <c r="M80" s="48">
        <f>IFERROR(VLOOKUP(L80,Reajuste!$A:$Q,17,),"")</f>
        <v>1.1619999999999999</v>
      </c>
      <c r="O80" s="33">
        <f>IFERROR(VLOOKUP(L80,Reajuste!$A:$Q,15,),"")</f>
        <v>464.47500000000002</v>
      </c>
      <c r="P80" s="33">
        <f>IFERROR(VLOOKUP(L80,Reajuste!$A:$Q,16,),"")</f>
        <v>540.11199999999997</v>
      </c>
    </row>
    <row r="81" spans="1:16" ht="25.5" x14ac:dyDescent="0.2">
      <c r="A81" s="49">
        <v>41366</v>
      </c>
      <c r="B81" s="50" t="s">
        <v>233</v>
      </c>
      <c r="C81" s="51" t="s">
        <v>159</v>
      </c>
      <c r="D81" s="52">
        <f t="shared" si="2"/>
        <v>157.83000000000001</v>
      </c>
      <c r="E81" s="53">
        <f t="shared" si="3"/>
        <v>127.98</v>
      </c>
      <c r="I81" s="55">
        <v>135.83000000000001</v>
      </c>
      <c r="L81" s="47" t="s">
        <v>212</v>
      </c>
      <c r="M81" s="48">
        <f>IFERROR(VLOOKUP(L81,Reajuste!$A:$Q,17,),"")</f>
        <v>1.1619999999999999</v>
      </c>
      <c r="O81" s="33">
        <f>IFERROR(VLOOKUP(L81,Reajuste!$A:$Q,15,),"")</f>
        <v>464.47500000000002</v>
      </c>
      <c r="P81" s="33">
        <f>IFERROR(VLOOKUP(L81,Reajuste!$A:$Q,16,),"")</f>
        <v>540.11199999999997</v>
      </c>
    </row>
    <row r="82" spans="1:16" ht="38.25" x14ac:dyDescent="0.2">
      <c r="A82" s="49">
        <v>40834</v>
      </c>
      <c r="B82" s="56" t="s">
        <v>234</v>
      </c>
      <c r="C82" s="51" t="s">
        <v>156</v>
      </c>
      <c r="D82" s="52">
        <f t="shared" si="2"/>
        <v>3.1</v>
      </c>
      <c r="E82" s="53">
        <f t="shared" si="3"/>
        <v>2.5099999999999998</v>
      </c>
      <c r="I82" s="55">
        <v>2.67</v>
      </c>
      <c r="L82" s="47" t="s">
        <v>212</v>
      </c>
      <c r="M82" s="48">
        <f>IFERROR(VLOOKUP(L82,Reajuste!$A:$Q,17,),"")</f>
        <v>1.1619999999999999</v>
      </c>
      <c r="O82" s="33">
        <f>IFERROR(VLOOKUP(L82,Reajuste!$A:$Q,15,),"")</f>
        <v>464.47500000000002</v>
      </c>
      <c r="P82" s="33">
        <f>IFERROR(VLOOKUP(L82,Reajuste!$A:$Q,16,),"")</f>
        <v>540.11199999999997</v>
      </c>
    </row>
    <row r="83" spans="1:16" ht="25.5" x14ac:dyDescent="0.2">
      <c r="A83" s="49">
        <v>40835</v>
      </c>
      <c r="B83" s="50" t="s">
        <v>235</v>
      </c>
      <c r="C83" s="51" t="s">
        <v>156</v>
      </c>
      <c r="D83" s="52">
        <f t="shared" si="2"/>
        <v>6.14</v>
      </c>
      <c r="E83" s="53">
        <f t="shared" si="3"/>
        <v>4.97</v>
      </c>
      <c r="I83" s="55">
        <v>5.29</v>
      </c>
      <c r="L83" s="47" t="s">
        <v>212</v>
      </c>
      <c r="M83" s="48">
        <f>IFERROR(VLOOKUP(L83,Reajuste!$A:$Q,17,),"")</f>
        <v>1.1619999999999999</v>
      </c>
      <c r="O83" s="33">
        <f>IFERROR(VLOOKUP(L83,Reajuste!$A:$Q,15,),"")</f>
        <v>464.47500000000002</v>
      </c>
      <c r="P83" s="33">
        <f>IFERROR(VLOOKUP(L83,Reajuste!$A:$Q,16,),"")</f>
        <v>540.11199999999997</v>
      </c>
    </row>
    <row r="84" spans="1:16" ht="38.25" x14ac:dyDescent="0.2">
      <c r="A84" s="49">
        <v>40841</v>
      </c>
      <c r="B84" s="56" t="s">
        <v>236</v>
      </c>
      <c r="C84" s="51" t="s">
        <v>237</v>
      </c>
      <c r="D84" s="52">
        <f t="shared" si="2"/>
        <v>191.04</v>
      </c>
      <c r="E84" s="53">
        <f t="shared" si="3"/>
        <v>154.91</v>
      </c>
      <c r="I84" s="55">
        <v>164.41</v>
      </c>
      <c r="L84" s="47" t="s">
        <v>212</v>
      </c>
      <c r="M84" s="48">
        <f>IFERROR(VLOOKUP(L84,Reajuste!$A:$Q,17,),"")</f>
        <v>1.1619999999999999</v>
      </c>
      <c r="O84" s="33">
        <f>IFERROR(VLOOKUP(L84,Reajuste!$A:$Q,15,),"")</f>
        <v>464.47500000000002</v>
      </c>
      <c r="P84" s="33">
        <f>IFERROR(VLOOKUP(L84,Reajuste!$A:$Q,16,),"")</f>
        <v>540.11199999999997</v>
      </c>
    </row>
    <row r="85" spans="1:16" ht="38.25" x14ac:dyDescent="0.2">
      <c r="A85" s="49">
        <v>40842</v>
      </c>
      <c r="B85" s="56" t="s">
        <v>238</v>
      </c>
      <c r="C85" s="51" t="s">
        <v>237</v>
      </c>
      <c r="D85" s="52">
        <f t="shared" si="2"/>
        <v>631.1</v>
      </c>
      <c r="E85" s="53">
        <f t="shared" si="3"/>
        <v>511.75</v>
      </c>
      <c r="I85" s="55">
        <v>543.12</v>
      </c>
      <c r="L85" s="47" t="s">
        <v>212</v>
      </c>
      <c r="M85" s="48">
        <f>IFERROR(VLOOKUP(L85,Reajuste!$A:$Q,17,),"")</f>
        <v>1.1619999999999999</v>
      </c>
      <c r="O85" s="33">
        <f>IFERROR(VLOOKUP(L85,Reajuste!$A:$Q,15,),"")</f>
        <v>464.47500000000002</v>
      </c>
      <c r="P85" s="33">
        <f>IFERROR(VLOOKUP(L85,Reajuste!$A:$Q,16,),"")</f>
        <v>540.11199999999997</v>
      </c>
    </row>
    <row r="86" spans="1:16" ht="25.5" x14ac:dyDescent="0.2">
      <c r="A86" s="49">
        <v>40843</v>
      </c>
      <c r="B86" s="50" t="s">
        <v>239</v>
      </c>
      <c r="C86" s="51" t="s">
        <v>237</v>
      </c>
      <c r="D86" s="52">
        <f t="shared" si="2"/>
        <v>194.01</v>
      </c>
      <c r="E86" s="53">
        <f t="shared" si="3"/>
        <v>157.32</v>
      </c>
      <c r="I86" s="55">
        <v>166.97</v>
      </c>
      <c r="L86" s="47" t="s">
        <v>212</v>
      </c>
      <c r="M86" s="48">
        <f>IFERROR(VLOOKUP(L86,Reajuste!$A:$Q,17,),"")</f>
        <v>1.1619999999999999</v>
      </c>
      <c r="O86" s="33">
        <f>IFERROR(VLOOKUP(L86,Reajuste!$A:$Q,15,),"")</f>
        <v>464.47500000000002</v>
      </c>
      <c r="P86" s="33">
        <f>IFERROR(VLOOKUP(L86,Reajuste!$A:$Q,16,),"")</f>
        <v>540.11199999999997</v>
      </c>
    </row>
    <row r="87" spans="1:16" ht="38.25" x14ac:dyDescent="0.2">
      <c r="A87" s="49">
        <v>40844</v>
      </c>
      <c r="B87" s="56" t="s">
        <v>240</v>
      </c>
      <c r="C87" s="51" t="s">
        <v>237</v>
      </c>
      <c r="D87" s="52">
        <f t="shared" si="2"/>
        <v>636.53</v>
      </c>
      <c r="E87" s="53">
        <f t="shared" si="3"/>
        <v>516.16</v>
      </c>
      <c r="I87" s="55">
        <v>547.79</v>
      </c>
      <c r="L87" s="47" t="s">
        <v>212</v>
      </c>
      <c r="M87" s="48">
        <f>IFERROR(VLOOKUP(L87,Reajuste!$A:$Q,17,),"")</f>
        <v>1.1619999999999999</v>
      </c>
      <c r="O87" s="33">
        <f>IFERROR(VLOOKUP(L87,Reajuste!$A:$Q,15,),"")</f>
        <v>464.47500000000002</v>
      </c>
      <c r="P87" s="33">
        <f>IFERROR(VLOOKUP(L87,Reajuste!$A:$Q,16,),"")</f>
        <v>540.11199999999997</v>
      </c>
    </row>
    <row r="88" spans="1:16" ht="38.25" x14ac:dyDescent="0.2">
      <c r="A88" s="49">
        <v>41112</v>
      </c>
      <c r="B88" s="56" t="s">
        <v>241</v>
      </c>
      <c r="C88" s="51" t="s">
        <v>237</v>
      </c>
      <c r="D88" s="52">
        <f t="shared" si="2"/>
        <v>184.5</v>
      </c>
      <c r="E88" s="53">
        <f t="shared" si="3"/>
        <v>149.61000000000001</v>
      </c>
      <c r="I88" s="55">
        <v>158.78</v>
      </c>
      <c r="L88" s="47" t="s">
        <v>212</v>
      </c>
      <c r="M88" s="48">
        <f>IFERROR(VLOOKUP(L88,Reajuste!$A:$Q,17,),"")</f>
        <v>1.1619999999999999</v>
      </c>
      <c r="O88" s="33">
        <f>IFERROR(VLOOKUP(L88,Reajuste!$A:$Q,15,),"")</f>
        <v>464.47500000000002</v>
      </c>
      <c r="P88" s="33">
        <f>IFERROR(VLOOKUP(L88,Reajuste!$A:$Q,16,),"")</f>
        <v>540.11199999999997</v>
      </c>
    </row>
    <row r="89" spans="1:16" ht="38.25" x14ac:dyDescent="0.2">
      <c r="A89" s="49">
        <v>43342</v>
      </c>
      <c r="B89" s="56" t="s">
        <v>242</v>
      </c>
      <c r="C89" s="51" t="s">
        <v>237</v>
      </c>
      <c r="D89" s="52">
        <f t="shared" si="2"/>
        <v>192.85</v>
      </c>
      <c r="E89" s="53">
        <f t="shared" si="3"/>
        <v>156.38</v>
      </c>
      <c r="I89" s="55">
        <v>165.97</v>
      </c>
      <c r="L89" s="47" t="s">
        <v>212</v>
      </c>
      <c r="M89" s="48">
        <f>IFERROR(VLOOKUP(L89,Reajuste!$A:$Q,17,),"")</f>
        <v>1.1619999999999999</v>
      </c>
      <c r="O89" s="33">
        <f>IFERROR(VLOOKUP(L89,Reajuste!$A:$Q,15,),"")</f>
        <v>464.47500000000002</v>
      </c>
      <c r="P89" s="33">
        <f>IFERROR(VLOOKUP(L89,Reajuste!$A:$Q,16,),"")</f>
        <v>540.11199999999997</v>
      </c>
    </row>
    <row r="90" spans="1:16" ht="38.25" x14ac:dyDescent="0.2">
      <c r="A90" s="49">
        <v>40878</v>
      </c>
      <c r="B90" s="56" t="s">
        <v>243</v>
      </c>
      <c r="C90" s="51" t="s">
        <v>237</v>
      </c>
      <c r="D90" s="52">
        <f t="shared" si="2"/>
        <v>194.33</v>
      </c>
      <c r="E90" s="53">
        <f t="shared" si="3"/>
        <v>157.58000000000001</v>
      </c>
      <c r="I90" s="55">
        <v>167.24</v>
      </c>
      <c r="L90" s="47" t="s">
        <v>212</v>
      </c>
      <c r="M90" s="48">
        <f>IFERROR(VLOOKUP(L90,Reajuste!$A:$Q,17,),"")</f>
        <v>1.1619999999999999</v>
      </c>
      <c r="O90" s="33">
        <f>IFERROR(VLOOKUP(L90,Reajuste!$A:$Q,15,),"")</f>
        <v>464.47500000000002</v>
      </c>
      <c r="P90" s="33">
        <f>IFERROR(VLOOKUP(L90,Reajuste!$A:$Q,16,),"")</f>
        <v>540.11199999999997</v>
      </c>
    </row>
    <row r="91" spans="1:16" ht="25.5" x14ac:dyDescent="0.2">
      <c r="A91" s="49">
        <v>40845</v>
      </c>
      <c r="B91" s="50" t="s">
        <v>244</v>
      </c>
      <c r="C91" s="51" t="s">
        <v>237</v>
      </c>
      <c r="D91" s="52">
        <f t="shared" si="2"/>
        <v>154.22</v>
      </c>
      <c r="E91" s="53">
        <f t="shared" si="3"/>
        <v>125.05</v>
      </c>
      <c r="I91" s="55">
        <v>132.72</v>
      </c>
      <c r="L91" s="47" t="s">
        <v>212</v>
      </c>
      <c r="M91" s="48">
        <f>IFERROR(VLOOKUP(L91,Reajuste!$A:$Q,17,),"")</f>
        <v>1.1619999999999999</v>
      </c>
      <c r="O91" s="33">
        <f>IFERROR(VLOOKUP(L91,Reajuste!$A:$Q,15,),"")</f>
        <v>464.47500000000002</v>
      </c>
      <c r="P91" s="33">
        <f>IFERROR(VLOOKUP(L91,Reajuste!$A:$Q,16,),"")</f>
        <v>540.11199999999997</v>
      </c>
    </row>
    <row r="92" spans="1:16" ht="25.5" x14ac:dyDescent="0.2">
      <c r="A92" s="49">
        <v>40846</v>
      </c>
      <c r="B92" s="50" t="s">
        <v>245</v>
      </c>
      <c r="C92" s="51" t="s">
        <v>237</v>
      </c>
      <c r="D92" s="52">
        <f t="shared" si="2"/>
        <v>596.74</v>
      </c>
      <c r="E92" s="53">
        <f t="shared" si="3"/>
        <v>483.89</v>
      </c>
      <c r="I92" s="55">
        <v>513.54999999999995</v>
      </c>
      <c r="L92" s="47" t="s">
        <v>212</v>
      </c>
      <c r="M92" s="48">
        <f>IFERROR(VLOOKUP(L92,Reajuste!$A:$Q,17,),"")</f>
        <v>1.1619999999999999</v>
      </c>
      <c r="O92" s="33">
        <f>IFERROR(VLOOKUP(L92,Reajuste!$A:$Q,15,),"")</f>
        <v>464.47500000000002</v>
      </c>
      <c r="P92" s="33">
        <f>IFERROR(VLOOKUP(L92,Reajuste!$A:$Q,16,),"")</f>
        <v>540.11199999999997</v>
      </c>
    </row>
    <row r="93" spans="1:16" ht="38.25" x14ac:dyDescent="0.2">
      <c r="A93" s="49">
        <v>40879</v>
      </c>
      <c r="B93" s="56" t="s">
        <v>246</v>
      </c>
      <c r="C93" s="51" t="s">
        <v>237</v>
      </c>
      <c r="D93" s="52">
        <f t="shared" si="2"/>
        <v>154.54</v>
      </c>
      <c r="E93" s="53">
        <f t="shared" si="3"/>
        <v>125.31</v>
      </c>
      <c r="I93" s="55">
        <v>133</v>
      </c>
      <c r="L93" s="47" t="s">
        <v>212</v>
      </c>
      <c r="M93" s="48">
        <f>IFERROR(VLOOKUP(L93,Reajuste!$A:$Q,17,),"")</f>
        <v>1.1619999999999999</v>
      </c>
      <c r="O93" s="33">
        <f>IFERROR(VLOOKUP(L93,Reajuste!$A:$Q,15,),"")</f>
        <v>464.47500000000002</v>
      </c>
      <c r="P93" s="33">
        <f>IFERROR(VLOOKUP(L93,Reajuste!$A:$Q,16,),"")</f>
        <v>540.11199999999997</v>
      </c>
    </row>
    <row r="94" spans="1:16" ht="25.5" x14ac:dyDescent="0.2">
      <c r="A94" s="49">
        <v>40877</v>
      </c>
      <c r="B94" s="50" t="s">
        <v>247</v>
      </c>
      <c r="C94" s="51" t="s">
        <v>237</v>
      </c>
      <c r="D94" s="52">
        <f t="shared" si="2"/>
        <v>202.82</v>
      </c>
      <c r="E94" s="53">
        <f t="shared" si="3"/>
        <v>164.46</v>
      </c>
      <c r="I94" s="55">
        <v>174.55</v>
      </c>
      <c r="L94" s="47" t="s">
        <v>212</v>
      </c>
      <c r="M94" s="48">
        <f>IFERROR(VLOOKUP(L94,Reajuste!$A:$Q,17,),"")</f>
        <v>1.1619999999999999</v>
      </c>
      <c r="O94" s="33">
        <f>IFERROR(VLOOKUP(L94,Reajuste!$A:$Q,15,),"")</f>
        <v>464.47500000000002</v>
      </c>
      <c r="P94" s="33">
        <f>IFERROR(VLOOKUP(L94,Reajuste!$A:$Q,16,),"")</f>
        <v>540.11199999999997</v>
      </c>
    </row>
    <row r="95" spans="1:16" ht="38.25" x14ac:dyDescent="0.2">
      <c r="A95" s="49">
        <v>43341</v>
      </c>
      <c r="B95" s="56" t="s">
        <v>248</v>
      </c>
      <c r="C95" s="51" t="s">
        <v>237</v>
      </c>
      <c r="D95" s="52">
        <f t="shared" si="2"/>
        <v>203.87</v>
      </c>
      <c r="E95" s="53">
        <f t="shared" si="3"/>
        <v>165.31</v>
      </c>
      <c r="I95" s="55">
        <v>175.45</v>
      </c>
      <c r="L95" s="47" t="s">
        <v>212</v>
      </c>
      <c r="M95" s="48">
        <f>IFERROR(VLOOKUP(L95,Reajuste!$A:$Q,17,),"")</f>
        <v>1.1619999999999999</v>
      </c>
      <c r="O95" s="33">
        <f>IFERROR(VLOOKUP(L95,Reajuste!$A:$Q,15,),"")</f>
        <v>464.47500000000002</v>
      </c>
      <c r="P95" s="33">
        <f>IFERROR(VLOOKUP(L95,Reajuste!$A:$Q,16,),"")</f>
        <v>540.11199999999997</v>
      </c>
    </row>
    <row r="96" spans="1:16" ht="15" x14ac:dyDescent="0.2">
      <c r="A96" s="49">
        <v>40867</v>
      </c>
      <c r="B96" s="50" t="s">
        <v>249</v>
      </c>
      <c r="C96" s="51" t="s">
        <v>156</v>
      </c>
      <c r="D96" s="52">
        <f t="shared" si="2"/>
        <v>4.6399999999999997</v>
      </c>
      <c r="E96" s="53">
        <f t="shared" si="3"/>
        <v>3.76</v>
      </c>
      <c r="I96" s="55">
        <v>4</v>
      </c>
      <c r="L96" s="47" t="s">
        <v>212</v>
      </c>
      <c r="M96" s="48">
        <f>IFERROR(VLOOKUP(L96,Reajuste!$A:$Q,17,),"")</f>
        <v>1.1619999999999999</v>
      </c>
      <c r="O96" s="33">
        <f>IFERROR(VLOOKUP(L96,Reajuste!$A:$Q,15,),"")</f>
        <v>464.47500000000002</v>
      </c>
      <c r="P96" s="33">
        <f>IFERROR(VLOOKUP(L96,Reajuste!$A:$Q,16,),"")</f>
        <v>540.11199999999997</v>
      </c>
    </row>
    <row r="97" spans="1:16" ht="15" x14ac:dyDescent="0.2">
      <c r="A97" s="49">
        <v>40763</v>
      </c>
      <c r="B97" s="50" t="s">
        <v>250</v>
      </c>
      <c r="C97" s="51" t="s">
        <v>156</v>
      </c>
      <c r="D97" s="52">
        <f t="shared" si="2"/>
        <v>1.27</v>
      </c>
      <c r="E97" s="53">
        <f t="shared" si="3"/>
        <v>1.02</v>
      </c>
      <c r="I97" s="55">
        <v>1.1000000000000001</v>
      </c>
      <c r="L97" s="47" t="s">
        <v>212</v>
      </c>
      <c r="M97" s="48">
        <f>IFERROR(VLOOKUP(L97,Reajuste!$A:$Q,17,),"")</f>
        <v>1.1619999999999999</v>
      </c>
      <c r="O97" s="33">
        <f>IFERROR(VLOOKUP(L97,Reajuste!$A:$Q,15,),"")</f>
        <v>464.47500000000002</v>
      </c>
      <c r="P97" s="33">
        <f>IFERROR(VLOOKUP(L97,Reajuste!$A:$Q,16,),"")</f>
        <v>540.11199999999997</v>
      </c>
    </row>
    <row r="98" spans="1:16" ht="15" x14ac:dyDescent="0.2">
      <c r="A98" s="49">
        <v>40765</v>
      </c>
      <c r="B98" s="50" t="s">
        <v>251</v>
      </c>
      <c r="C98" s="51" t="s">
        <v>156</v>
      </c>
      <c r="D98" s="52">
        <f t="shared" si="2"/>
        <v>10.58</v>
      </c>
      <c r="E98" s="53">
        <f t="shared" si="3"/>
        <v>8.57</v>
      </c>
      <c r="I98" s="55">
        <v>9.11</v>
      </c>
      <c r="L98" s="47" t="s">
        <v>212</v>
      </c>
      <c r="M98" s="48">
        <f>IFERROR(VLOOKUP(L98,Reajuste!$A:$Q,17,),"")</f>
        <v>1.1619999999999999</v>
      </c>
      <c r="O98" s="33">
        <f>IFERROR(VLOOKUP(L98,Reajuste!$A:$Q,15,),"")</f>
        <v>464.47500000000002</v>
      </c>
      <c r="P98" s="33">
        <f>IFERROR(VLOOKUP(L98,Reajuste!$A:$Q,16,),"")</f>
        <v>540.11199999999997</v>
      </c>
    </row>
    <row r="99" spans="1:16" ht="15" x14ac:dyDescent="0.2">
      <c r="A99" s="49">
        <v>40757</v>
      </c>
      <c r="B99" s="50" t="s">
        <v>252</v>
      </c>
      <c r="C99" s="51" t="s">
        <v>159</v>
      </c>
      <c r="D99" s="52">
        <f t="shared" si="2"/>
        <v>32.299999999999997</v>
      </c>
      <c r="E99" s="53">
        <f t="shared" si="3"/>
        <v>26.19</v>
      </c>
      <c r="I99" s="55">
        <v>27.8</v>
      </c>
      <c r="L99" s="47" t="s">
        <v>212</v>
      </c>
      <c r="M99" s="48">
        <f>IFERROR(VLOOKUP(L99,Reajuste!$A:$Q,17,),"")</f>
        <v>1.1619999999999999</v>
      </c>
      <c r="O99" s="33">
        <f>IFERROR(VLOOKUP(L99,Reajuste!$A:$Q,15,),"")</f>
        <v>464.47500000000002</v>
      </c>
      <c r="P99" s="33">
        <f>IFERROR(VLOOKUP(L99,Reajuste!$A:$Q,16,),"")</f>
        <v>540.11199999999997</v>
      </c>
    </row>
    <row r="100" spans="1:16" ht="15" x14ac:dyDescent="0.2">
      <c r="A100" s="49">
        <v>40758</v>
      </c>
      <c r="B100" s="50" t="s">
        <v>253</v>
      </c>
      <c r="C100" s="51" t="s">
        <v>159</v>
      </c>
      <c r="D100" s="52">
        <f t="shared" si="2"/>
        <v>34.79</v>
      </c>
      <c r="E100" s="53">
        <f t="shared" si="3"/>
        <v>28.21</v>
      </c>
      <c r="I100" s="55">
        <v>29.94</v>
      </c>
      <c r="L100" s="47" t="s">
        <v>212</v>
      </c>
      <c r="M100" s="48">
        <f>IFERROR(VLOOKUP(L100,Reajuste!$A:$Q,17,),"")</f>
        <v>1.1619999999999999</v>
      </c>
      <c r="O100" s="33">
        <f>IFERROR(VLOOKUP(L100,Reajuste!$A:$Q,15,),"")</f>
        <v>464.47500000000002</v>
      </c>
      <c r="P100" s="33">
        <f>IFERROR(VLOOKUP(L100,Reajuste!$A:$Q,16,),"")</f>
        <v>540.11199999999997</v>
      </c>
    </row>
    <row r="101" spans="1:16" ht="38.25" x14ac:dyDescent="0.2">
      <c r="A101" s="49">
        <v>40761</v>
      </c>
      <c r="B101" s="56" t="s">
        <v>254</v>
      </c>
      <c r="C101" s="51" t="s">
        <v>159</v>
      </c>
      <c r="D101" s="52">
        <f t="shared" si="2"/>
        <v>63.43</v>
      </c>
      <c r="E101" s="53">
        <f t="shared" si="3"/>
        <v>51.43</v>
      </c>
      <c r="I101" s="55">
        <v>54.59</v>
      </c>
      <c r="L101" s="47" t="s">
        <v>212</v>
      </c>
      <c r="M101" s="48">
        <f>IFERROR(VLOOKUP(L101,Reajuste!$A:$Q,17,),"")</f>
        <v>1.1619999999999999</v>
      </c>
      <c r="O101" s="33">
        <f>IFERROR(VLOOKUP(L101,Reajuste!$A:$Q,15,),"")</f>
        <v>464.47500000000002</v>
      </c>
      <c r="P101" s="33">
        <f>IFERROR(VLOOKUP(L101,Reajuste!$A:$Q,16,),"")</f>
        <v>540.11199999999997</v>
      </c>
    </row>
    <row r="102" spans="1:16" ht="25.5" x14ac:dyDescent="0.2">
      <c r="A102" s="49">
        <v>40759</v>
      </c>
      <c r="B102" s="50" t="s">
        <v>255</v>
      </c>
      <c r="C102" s="51" t="s">
        <v>159</v>
      </c>
      <c r="D102" s="52">
        <f t="shared" si="2"/>
        <v>35.520000000000003</v>
      </c>
      <c r="E102" s="53">
        <f t="shared" si="3"/>
        <v>28.8</v>
      </c>
      <c r="I102" s="55">
        <v>30.57</v>
      </c>
      <c r="L102" s="47" t="s">
        <v>212</v>
      </c>
      <c r="M102" s="48">
        <f>IFERROR(VLOOKUP(L102,Reajuste!$A:$Q,17,),"")</f>
        <v>1.1619999999999999</v>
      </c>
      <c r="O102" s="33">
        <f>IFERROR(VLOOKUP(L102,Reajuste!$A:$Q,15,),"")</f>
        <v>464.47500000000002</v>
      </c>
      <c r="P102" s="33">
        <f>IFERROR(VLOOKUP(L102,Reajuste!$A:$Q,16,),"")</f>
        <v>540.11199999999997</v>
      </c>
    </row>
    <row r="103" spans="1:16" ht="25.5" x14ac:dyDescent="0.2">
      <c r="A103" s="49">
        <v>40760</v>
      </c>
      <c r="B103" s="50" t="s">
        <v>256</v>
      </c>
      <c r="C103" s="51" t="s">
        <v>159</v>
      </c>
      <c r="D103" s="52">
        <f t="shared" si="2"/>
        <v>36.56</v>
      </c>
      <c r="E103" s="53">
        <f t="shared" si="3"/>
        <v>29.64</v>
      </c>
      <c r="I103" s="55">
        <v>31.47</v>
      </c>
      <c r="L103" s="47" t="s">
        <v>212</v>
      </c>
      <c r="M103" s="48">
        <f>IFERROR(VLOOKUP(L103,Reajuste!$A:$Q,17,),"")</f>
        <v>1.1619999999999999</v>
      </c>
      <c r="O103" s="33">
        <f>IFERROR(VLOOKUP(L103,Reajuste!$A:$Q,15,),"")</f>
        <v>464.47500000000002</v>
      </c>
      <c r="P103" s="33">
        <f>IFERROR(VLOOKUP(L103,Reajuste!$A:$Q,16,),"")</f>
        <v>540.11199999999997</v>
      </c>
    </row>
    <row r="104" spans="1:16" ht="25.5" x14ac:dyDescent="0.2">
      <c r="A104" s="49">
        <v>41069</v>
      </c>
      <c r="B104" s="50" t="s">
        <v>257</v>
      </c>
      <c r="C104" s="51" t="s">
        <v>156</v>
      </c>
      <c r="D104" s="52">
        <f t="shared" si="2"/>
        <v>22.5</v>
      </c>
      <c r="E104" s="53">
        <f t="shared" si="3"/>
        <v>18.239999999999998</v>
      </c>
      <c r="I104" s="55">
        <v>19.37</v>
      </c>
      <c r="L104" s="47" t="s">
        <v>212</v>
      </c>
      <c r="M104" s="48">
        <f>IFERROR(VLOOKUP(L104,Reajuste!$A:$Q,17,),"")</f>
        <v>1.1619999999999999</v>
      </c>
      <c r="O104" s="33">
        <f>IFERROR(VLOOKUP(L104,Reajuste!$A:$Q,15,),"")</f>
        <v>464.47500000000002</v>
      </c>
      <c r="P104" s="33">
        <f>IFERROR(VLOOKUP(L104,Reajuste!$A:$Q,16,),"")</f>
        <v>540.11199999999997</v>
      </c>
    </row>
    <row r="105" spans="1:16" ht="25.5" x14ac:dyDescent="0.2">
      <c r="A105" s="49">
        <v>40985</v>
      </c>
      <c r="B105" s="50" t="s">
        <v>258</v>
      </c>
      <c r="C105" s="51" t="s">
        <v>156</v>
      </c>
      <c r="D105" s="52">
        <f t="shared" si="2"/>
        <v>19.5</v>
      </c>
      <c r="E105" s="53">
        <f t="shared" si="3"/>
        <v>15.81</v>
      </c>
      <c r="I105" s="55">
        <v>16.79</v>
      </c>
      <c r="L105" s="47" t="s">
        <v>212</v>
      </c>
      <c r="M105" s="48">
        <f>IFERROR(VLOOKUP(L105,Reajuste!$A:$Q,17,),"")</f>
        <v>1.1619999999999999</v>
      </c>
      <c r="O105" s="33">
        <f>IFERROR(VLOOKUP(L105,Reajuste!$A:$Q,15,),"")</f>
        <v>464.47500000000002</v>
      </c>
      <c r="P105" s="33">
        <f>IFERROR(VLOOKUP(L105,Reajuste!$A:$Q,16,),"")</f>
        <v>540.11199999999997</v>
      </c>
    </row>
    <row r="106" spans="1:16" ht="25.5" x14ac:dyDescent="0.2">
      <c r="A106" s="49">
        <v>40868</v>
      </c>
      <c r="B106" s="50" t="s">
        <v>259</v>
      </c>
      <c r="C106" s="51" t="s">
        <v>156</v>
      </c>
      <c r="D106" s="52">
        <f t="shared" si="2"/>
        <v>27.86</v>
      </c>
      <c r="E106" s="53">
        <f t="shared" si="3"/>
        <v>22.59</v>
      </c>
      <c r="I106" s="55">
        <v>23.98</v>
      </c>
      <c r="L106" s="47" t="s">
        <v>212</v>
      </c>
      <c r="M106" s="48">
        <f>IFERROR(VLOOKUP(L106,Reajuste!$A:$Q,17,),"")</f>
        <v>1.1619999999999999</v>
      </c>
      <c r="O106" s="33">
        <f>IFERROR(VLOOKUP(L106,Reajuste!$A:$Q,15,),"")</f>
        <v>464.47500000000002</v>
      </c>
      <c r="P106" s="33">
        <f>IFERROR(VLOOKUP(L106,Reajuste!$A:$Q,16,),"")</f>
        <v>540.11199999999997</v>
      </c>
    </row>
    <row r="107" spans="1:16" ht="25.5" x14ac:dyDescent="0.2">
      <c r="A107" s="49">
        <v>40816</v>
      </c>
      <c r="B107" s="50" t="s">
        <v>260</v>
      </c>
      <c r="C107" s="51" t="s">
        <v>156</v>
      </c>
      <c r="D107" s="52">
        <f t="shared" si="2"/>
        <v>1.33</v>
      </c>
      <c r="E107" s="53">
        <f t="shared" si="3"/>
        <v>1.07</v>
      </c>
      <c r="I107" s="55">
        <v>1.1499999999999999</v>
      </c>
      <c r="L107" s="47" t="s">
        <v>212</v>
      </c>
      <c r="M107" s="48">
        <f>IFERROR(VLOOKUP(L107,Reajuste!$A:$Q,17,),"")</f>
        <v>1.1619999999999999</v>
      </c>
      <c r="O107" s="33">
        <f>IFERROR(VLOOKUP(L107,Reajuste!$A:$Q,15,),"")</f>
        <v>464.47500000000002</v>
      </c>
      <c r="P107" s="33">
        <f>IFERROR(VLOOKUP(L107,Reajuste!$A:$Q,16,),"")</f>
        <v>540.11199999999997</v>
      </c>
    </row>
    <row r="108" spans="1:16" ht="25.5" x14ac:dyDescent="0.2">
      <c r="A108" s="49">
        <v>40817</v>
      </c>
      <c r="B108" s="50" t="s">
        <v>261</v>
      </c>
      <c r="C108" s="51" t="s">
        <v>156</v>
      </c>
      <c r="D108" s="52">
        <f t="shared" si="2"/>
        <v>12.49</v>
      </c>
      <c r="E108" s="53">
        <f t="shared" si="3"/>
        <v>10.119999999999999</v>
      </c>
      <c r="I108" s="55">
        <v>10.75</v>
      </c>
      <c r="L108" s="47" t="s">
        <v>212</v>
      </c>
      <c r="M108" s="48">
        <f>IFERROR(VLOOKUP(L108,Reajuste!$A:$Q,17,),"")</f>
        <v>1.1619999999999999</v>
      </c>
      <c r="O108" s="33">
        <f>IFERROR(VLOOKUP(L108,Reajuste!$A:$Q,15,),"")</f>
        <v>464.47500000000002</v>
      </c>
      <c r="P108" s="33">
        <f>IFERROR(VLOOKUP(L108,Reajuste!$A:$Q,16,),"")</f>
        <v>540.11199999999997</v>
      </c>
    </row>
    <row r="109" spans="1:16" ht="25.5" x14ac:dyDescent="0.2">
      <c r="A109" s="49">
        <v>40850</v>
      </c>
      <c r="B109" s="50" t="s">
        <v>262</v>
      </c>
      <c r="C109" s="51" t="s">
        <v>156</v>
      </c>
      <c r="D109" s="52">
        <f t="shared" si="2"/>
        <v>2.74</v>
      </c>
      <c r="E109" s="53">
        <f t="shared" si="3"/>
        <v>2.2200000000000002</v>
      </c>
      <c r="I109" s="55">
        <v>2.36</v>
      </c>
      <c r="L109" s="47" t="s">
        <v>212</v>
      </c>
      <c r="M109" s="48">
        <f>IFERROR(VLOOKUP(L109,Reajuste!$A:$Q,17,),"")</f>
        <v>1.1619999999999999</v>
      </c>
      <c r="O109" s="33">
        <f>IFERROR(VLOOKUP(L109,Reajuste!$A:$Q,15,),"")</f>
        <v>464.47500000000002</v>
      </c>
      <c r="P109" s="33">
        <f>IFERROR(VLOOKUP(L109,Reajuste!$A:$Q,16,),"")</f>
        <v>540.11199999999997</v>
      </c>
    </row>
    <row r="110" spans="1:16" ht="25.5" x14ac:dyDescent="0.2">
      <c r="A110" s="49">
        <v>40851</v>
      </c>
      <c r="B110" s="50" t="s">
        <v>263</v>
      </c>
      <c r="C110" s="51" t="s">
        <v>156</v>
      </c>
      <c r="D110" s="52">
        <f t="shared" si="2"/>
        <v>7.01</v>
      </c>
      <c r="E110" s="53">
        <f t="shared" si="3"/>
        <v>5.68</v>
      </c>
      <c r="I110" s="55">
        <v>6.04</v>
      </c>
      <c r="L110" s="47" t="s">
        <v>212</v>
      </c>
      <c r="M110" s="48">
        <f>IFERROR(VLOOKUP(L110,Reajuste!$A:$Q,17,),"")</f>
        <v>1.1619999999999999</v>
      </c>
      <c r="O110" s="33">
        <f>IFERROR(VLOOKUP(L110,Reajuste!$A:$Q,15,),"")</f>
        <v>464.47500000000002</v>
      </c>
      <c r="P110" s="33">
        <f>IFERROR(VLOOKUP(L110,Reajuste!$A:$Q,16,),"")</f>
        <v>540.11199999999997</v>
      </c>
    </row>
    <row r="111" spans="1:16" ht="25.5" x14ac:dyDescent="0.2">
      <c r="A111" s="49">
        <v>40852</v>
      </c>
      <c r="B111" s="50" t="s">
        <v>264</v>
      </c>
      <c r="C111" s="51" t="s">
        <v>156</v>
      </c>
      <c r="D111" s="52">
        <f t="shared" si="2"/>
        <v>2.89</v>
      </c>
      <c r="E111" s="53">
        <f t="shared" si="3"/>
        <v>2.34</v>
      </c>
      <c r="I111" s="55">
        <v>2.4900000000000002</v>
      </c>
      <c r="L111" s="47" t="s">
        <v>212</v>
      </c>
      <c r="M111" s="48">
        <f>IFERROR(VLOOKUP(L111,Reajuste!$A:$Q,17,),"")</f>
        <v>1.1619999999999999</v>
      </c>
      <c r="O111" s="33">
        <f>IFERROR(VLOOKUP(L111,Reajuste!$A:$Q,15,),"")</f>
        <v>464.47500000000002</v>
      </c>
      <c r="P111" s="33">
        <f>IFERROR(VLOOKUP(L111,Reajuste!$A:$Q,16,),"")</f>
        <v>540.11199999999997</v>
      </c>
    </row>
    <row r="112" spans="1:16" ht="25.5" x14ac:dyDescent="0.2">
      <c r="A112" s="49">
        <v>40853</v>
      </c>
      <c r="B112" s="50" t="s">
        <v>265</v>
      </c>
      <c r="C112" s="51" t="s">
        <v>156</v>
      </c>
      <c r="D112" s="52">
        <f t="shared" si="2"/>
        <v>9.6</v>
      </c>
      <c r="E112" s="53">
        <f t="shared" si="3"/>
        <v>7.78</v>
      </c>
      <c r="I112" s="55">
        <v>8.27</v>
      </c>
      <c r="L112" s="47" t="s">
        <v>212</v>
      </c>
      <c r="M112" s="48">
        <f>IFERROR(VLOOKUP(L112,Reajuste!$A:$Q,17,),"")</f>
        <v>1.1619999999999999</v>
      </c>
      <c r="O112" s="33">
        <f>IFERROR(VLOOKUP(L112,Reajuste!$A:$Q,15,),"")</f>
        <v>464.47500000000002</v>
      </c>
      <c r="P112" s="33">
        <f>IFERROR(VLOOKUP(L112,Reajuste!$A:$Q,16,),"")</f>
        <v>540.11199999999997</v>
      </c>
    </row>
    <row r="113" spans="1:16" ht="25.5" x14ac:dyDescent="0.2">
      <c r="A113" s="49">
        <v>40854</v>
      </c>
      <c r="B113" s="50" t="s">
        <v>266</v>
      </c>
      <c r="C113" s="51" t="s">
        <v>156</v>
      </c>
      <c r="D113" s="52">
        <f t="shared" si="2"/>
        <v>3.02</v>
      </c>
      <c r="E113" s="53">
        <f t="shared" si="3"/>
        <v>2.44</v>
      </c>
      <c r="I113" s="55">
        <v>2.6</v>
      </c>
      <c r="L113" s="47" t="s">
        <v>212</v>
      </c>
      <c r="M113" s="48">
        <f>IFERROR(VLOOKUP(L113,Reajuste!$A:$Q,17,),"")</f>
        <v>1.1619999999999999</v>
      </c>
      <c r="O113" s="33">
        <f>IFERROR(VLOOKUP(L113,Reajuste!$A:$Q,15,),"")</f>
        <v>464.47500000000002</v>
      </c>
      <c r="P113" s="33">
        <f>IFERROR(VLOOKUP(L113,Reajuste!$A:$Q,16,),"")</f>
        <v>540.11199999999997</v>
      </c>
    </row>
    <row r="114" spans="1:16" ht="25.5" x14ac:dyDescent="0.2">
      <c r="A114" s="49">
        <v>40855</v>
      </c>
      <c r="B114" s="50" t="s">
        <v>267</v>
      </c>
      <c r="C114" s="51" t="s">
        <v>156</v>
      </c>
      <c r="D114" s="52">
        <f t="shared" si="2"/>
        <v>12.79</v>
      </c>
      <c r="E114" s="53">
        <f t="shared" si="3"/>
        <v>10.37</v>
      </c>
      <c r="I114" s="55">
        <v>11.01</v>
      </c>
      <c r="L114" s="47" t="s">
        <v>212</v>
      </c>
      <c r="M114" s="48">
        <f>IFERROR(VLOOKUP(L114,Reajuste!$A:$Q,17,),"")</f>
        <v>1.1619999999999999</v>
      </c>
      <c r="O114" s="33">
        <f>IFERROR(VLOOKUP(L114,Reajuste!$A:$Q,15,),"")</f>
        <v>464.47500000000002</v>
      </c>
      <c r="P114" s="33">
        <f>IFERROR(VLOOKUP(L114,Reajuste!$A:$Q,16,),"")</f>
        <v>540.11199999999997</v>
      </c>
    </row>
    <row r="115" spans="1:16" ht="25.5" x14ac:dyDescent="0.2">
      <c r="A115" s="49">
        <v>40856</v>
      </c>
      <c r="B115" s="50" t="s">
        <v>268</v>
      </c>
      <c r="C115" s="51" t="s">
        <v>156</v>
      </c>
      <c r="D115" s="52">
        <f t="shared" si="2"/>
        <v>3.4</v>
      </c>
      <c r="E115" s="53">
        <f t="shared" si="3"/>
        <v>2.75</v>
      </c>
      <c r="I115" s="55">
        <v>2.93</v>
      </c>
      <c r="L115" s="47" t="s">
        <v>212</v>
      </c>
      <c r="M115" s="48">
        <f>IFERROR(VLOOKUP(L115,Reajuste!$A:$Q,17,),"")</f>
        <v>1.1619999999999999</v>
      </c>
      <c r="O115" s="33">
        <f>IFERROR(VLOOKUP(L115,Reajuste!$A:$Q,15,),"")</f>
        <v>464.47500000000002</v>
      </c>
      <c r="P115" s="33">
        <f>IFERROR(VLOOKUP(L115,Reajuste!$A:$Q,16,),"")</f>
        <v>540.11199999999997</v>
      </c>
    </row>
    <row r="116" spans="1:16" ht="25.5" x14ac:dyDescent="0.2">
      <c r="A116" s="49">
        <v>40857</v>
      </c>
      <c r="B116" s="50" t="s">
        <v>269</v>
      </c>
      <c r="C116" s="51" t="s">
        <v>156</v>
      </c>
      <c r="D116" s="52">
        <f t="shared" si="2"/>
        <v>16.84</v>
      </c>
      <c r="E116" s="53">
        <f t="shared" si="3"/>
        <v>13.65</v>
      </c>
      <c r="I116" s="55">
        <v>14.5</v>
      </c>
      <c r="L116" s="47" t="s">
        <v>212</v>
      </c>
      <c r="M116" s="48">
        <f>IFERROR(VLOOKUP(L116,Reajuste!$A:$Q,17,),"")</f>
        <v>1.1619999999999999</v>
      </c>
      <c r="O116" s="33">
        <f>IFERROR(VLOOKUP(L116,Reajuste!$A:$Q,15,),"")</f>
        <v>464.47500000000002</v>
      </c>
      <c r="P116" s="33">
        <f>IFERROR(VLOOKUP(L116,Reajuste!$A:$Q,16,),"")</f>
        <v>540.11199999999997</v>
      </c>
    </row>
    <row r="117" spans="1:16" ht="15" x14ac:dyDescent="0.2">
      <c r="A117" s="49">
        <v>42229</v>
      </c>
      <c r="B117" s="50" t="s">
        <v>270</v>
      </c>
      <c r="C117" s="51" t="s">
        <v>159</v>
      </c>
      <c r="D117" s="52">
        <f t="shared" si="2"/>
        <v>33.119999999999997</v>
      </c>
      <c r="E117" s="53">
        <f t="shared" si="3"/>
        <v>26.85</v>
      </c>
      <c r="I117" s="55">
        <v>28.51</v>
      </c>
      <c r="L117" s="47" t="s">
        <v>212</v>
      </c>
      <c r="M117" s="48">
        <f>IFERROR(VLOOKUP(L117,Reajuste!$A:$Q,17,),"")</f>
        <v>1.1619999999999999</v>
      </c>
      <c r="O117" s="33">
        <f>IFERROR(VLOOKUP(L117,Reajuste!$A:$Q,15,),"")</f>
        <v>464.47500000000002</v>
      </c>
      <c r="P117" s="33">
        <f>IFERROR(VLOOKUP(L117,Reajuste!$A:$Q,16,),"")</f>
        <v>540.11199999999997</v>
      </c>
    </row>
    <row r="118" spans="1:16" ht="15" x14ac:dyDescent="0.2">
      <c r="A118" s="49">
        <v>40894</v>
      </c>
      <c r="B118" s="50" t="s">
        <v>271</v>
      </c>
      <c r="C118" s="51" t="s">
        <v>272</v>
      </c>
      <c r="D118" s="52">
        <f t="shared" si="2"/>
        <v>43.79</v>
      </c>
      <c r="E118" s="53">
        <f t="shared" si="3"/>
        <v>35.5</v>
      </c>
      <c r="I118" s="55">
        <v>37.69</v>
      </c>
      <c r="L118" s="47" t="s">
        <v>212</v>
      </c>
      <c r="M118" s="48">
        <f>IFERROR(VLOOKUP(L118,Reajuste!$A:$Q,17,),"")</f>
        <v>1.1619999999999999</v>
      </c>
      <c r="O118" s="33">
        <f>IFERROR(VLOOKUP(L118,Reajuste!$A:$Q,15,),"")</f>
        <v>464.47500000000002</v>
      </c>
      <c r="P118" s="33">
        <f>IFERROR(VLOOKUP(L118,Reajuste!$A:$Q,16,),"")</f>
        <v>540.11199999999997</v>
      </c>
    </row>
    <row r="119" spans="1:16" ht="15" x14ac:dyDescent="0.2">
      <c r="A119" s="49">
        <v>40895</v>
      </c>
      <c r="B119" s="50" t="s">
        <v>273</v>
      </c>
      <c r="C119" s="51" t="s">
        <v>272</v>
      </c>
      <c r="D119" s="52">
        <f t="shared" si="2"/>
        <v>78.42</v>
      </c>
      <c r="E119" s="53">
        <f t="shared" si="3"/>
        <v>63.59</v>
      </c>
      <c r="I119" s="55">
        <v>67.489999999999995</v>
      </c>
      <c r="L119" s="47" t="s">
        <v>212</v>
      </c>
      <c r="M119" s="48">
        <f>IFERROR(VLOOKUP(L119,Reajuste!$A:$Q,17,),"")</f>
        <v>1.1619999999999999</v>
      </c>
      <c r="O119" s="33">
        <f>IFERROR(VLOOKUP(L119,Reajuste!$A:$Q,15,),"")</f>
        <v>464.47500000000002</v>
      </c>
      <c r="P119" s="33">
        <f>IFERROR(VLOOKUP(L119,Reajuste!$A:$Q,16,),"")</f>
        <v>540.11199999999997</v>
      </c>
    </row>
    <row r="120" spans="1:16" ht="38.25" x14ac:dyDescent="0.2">
      <c r="A120" s="49">
        <v>40869</v>
      </c>
      <c r="B120" s="56" t="s">
        <v>274</v>
      </c>
      <c r="C120" s="51" t="s">
        <v>156</v>
      </c>
      <c r="D120" s="52">
        <f t="shared" si="2"/>
        <v>9.42</v>
      </c>
      <c r="E120" s="53">
        <f t="shared" si="3"/>
        <v>7.63</v>
      </c>
      <c r="I120" s="55">
        <v>8.11</v>
      </c>
      <c r="L120" s="47" t="s">
        <v>212</v>
      </c>
      <c r="M120" s="48">
        <f>IFERROR(VLOOKUP(L120,Reajuste!$A:$Q,17,),"")</f>
        <v>1.1619999999999999</v>
      </c>
      <c r="O120" s="33">
        <f>IFERROR(VLOOKUP(L120,Reajuste!$A:$Q,15,),"")</f>
        <v>464.47500000000002</v>
      </c>
      <c r="P120" s="33">
        <f>IFERROR(VLOOKUP(L120,Reajuste!$A:$Q,16,),"")</f>
        <v>540.11199999999997</v>
      </c>
    </row>
    <row r="121" spans="1:16" ht="38.25" x14ac:dyDescent="0.2">
      <c r="A121" s="49">
        <v>40881</v>
      </c>
      <c r="B121" s="56" t="s">
        <v>275</v>
      </c>
      <c r="C121" s="51" t="s">
        <v>156</v>
      </c>
      <c r="D121" s="52">
        <f t="shared" si="2"/>
        <v>9.42</v>
      </c>
      <c r="E121" s="53">
        <f t="shared" si="3"/>
        <v>7.63</v>
      </c>
      <c r="I121" s="55">
        <v>8.11</v>
      </c>
      <c r="L121" s="47" t="s">
        <v>212</v>
      </c>
      <c r="M121" s="48">
        <f>IFERROR(VLOOKUP(L121,Reajuste!$A:$Q,17,),"")</f>
        <v>1.1619999999999999</v>
      </c>
      <c r="O121" s="33">
        <f>IFERROR(VLOOKUP(L121,Reajuste!$A:$Q,15,),"")</f>
        <v>464.47500000000002</v>
      </c>
      <c r="P121" s="33">
        <f>IFERROR(VLOOKUP(L121,Reajuste!$A:$Q,16,),"")</f>
        <v>540.11199999999997</v>
      </c>
    </row>
    <row r="122" spans="1:16" ht="38.25" x14ac:dyDescent="0.2">
      <c r="A122" s="49">
        <v>40870</v>
      </c>
      <c r="B122" s="56" t="s">
        <v>276</v>
      </c>
      <c r="C122" s="51" t="s">
        <v>156</v>
      </c>
      <c r="D122" s="52">
        <f t="shared" si="2"/>
        <v>26.14</v>
      </c>
      <c r="E122" s="53">
        <f t="shared" si="3"/>
        <v>21.19</v>
      </c>
      <c r="I122" s="55">
        <v>22.5</v>
      </c>
      <c r="L122" s="47" t="s">
        <v>212</v>
      </c>
      <c r="M122" s="48">
        <f>IFERROR(VLOOKUP(L122,Reajuste!$A:$Q,17,),"")</f>
        <v>1.1619999999999999</v>
      </c>
      <c r="O122" s="33">
        <f>IFERROR(VLOOKUP(L122,Reajuste!$A:$Q,15,),"")</f>
        <v>464.47500000000002</v>
      </c>
      <c r="P122" s="33">
        <f>IFERROR(VLOOKUP(L122,Reajuste!$A:$Q,16,),"")</f>
        <v>540.11199999999997</v>
      </c>
    </row>
    <row r="123" spans="1:16" ht="38.25" x14ac:dyDescent="0.2">
      <c r="A123" s="49">
        <v>40860</v>
      </c>
      <c r="B123" s="56" t="s">
        <v>277</v>
      </c>
      <c r="C123" s="51" t="s">
        <v>156</v>
      </c>
      <c r="D123" s="52">
        <f t="shared" si="2"/>
        <v>71.86</v>
      </c>
      <c r="E123" s="53">
        <f t="shared" si="3"/>
        <v>58.27</v>
      </c>
      <c r="I123" s="55">
        <v>61.85</v>
      </c>
      <c r="L123" s="47" t="s">
        <v>212</v>
      </c>
      <c r="M123" s="48">
        <f>IFERROR(VLOOKUP(L123,Reajuste!$A:$Q,17,),"")</f>
        <v>1.1619999999999999</v>
      </c>
      <c r="O123" s="33">
        <f>IFERROR(VLOOKUP(L123,Reajuste!$A:$Q,15,),"")</f>
        <v>464.47500000000002</v>
      </c>
      <c r="P123" s="33">
        <f>IFERROR(VLOOKUP(L123,Reajuste!$A:$Q,16,),"")</f>
        <v>540.11199999999997</v>
      </c>
    </row>
    <row r="124" spans="1:16" ht="38.25" x14ac:dyDescent="0.2">
      <c r="A124" s="49">
        <v>40864</v>
      </c>
      <c r="B124" s="56" t="s">
        <v>278</v>
      </c>
      <c r="C124" s="51" t="s">
        <v>237</v>
      </c>
      <c r="D124" s="52">
        <f t="shared" si="2"/>
        <v>738.83</v>
      </c>
      <c r="E124" s="53">
        <f t="shared" si="3"/>
        <v>599.11</v>
      </c>
      <c r="I124" s="55">
        <v>635.83000000000004</v>
      </c>
      <c r="L124" s="47" t="s">
        <v>212</v>
      </c>
      <c r="M124" s="48">
        <f>IFERROR(VLOOKUP(L124,Reajuste!$A:$Q,17,),"")</f>
        <v>1.1619999999999999</v>
      </c>
      <c r="O124" s="33">
        <f>IFERROR(VLOOKUP(L124,Reajuste!$A:$Q,15,),"")</f>
        <v>464.47500000000002</v>
      </c>
      <c r="P124" s="33">
        <f>IFERROR(VLOOKUP(L124,Reajuste!$A:$Q,16,),"")</f>
        <v>540.11199999999997</v>
      </c>
    </row>
    <row r="125" spans="1:16" ht="38.25" x14ac:dyDescent="0.2">
      <c r="A125" s="49">
        <v>40861</v>
      </c>
      <c r="B125" s="56" t="s">
        <v>279</v>
      </c>
      <c r="C125" s="51" t="s">
        <v>156</v>
      </c>
      <c r="D125" s="52">
        <f t="shared" si="2"/>
        <v>118.17</v>
      </c>
      <c r="E125" s="53">
        <f t="shared" si="3"/>
        <v>95.82</v>
      </c>
      <c r="I125" s="55">
        <v>101.7</v>
      </c>
      <c r="L125" s="47" t="s">
        <v>212</v>
      </c>
      <c r="M125" s="48">
        <f>IFERROR(VLOOKUP(L125,Reajuste!$A:$Q,17,),"")</f>
        <v>1.1619999999999999</v>
      </c>
      <c r="O125" s="33">
        <f>IFERROR(VLOOKUP(L125,Reajuste!$A:$Q,15,),"")</f>
        <v>464.47500000000002</v>
      </c>
      <c r="P125" s="33">
        <f>IFERROR(VLOOKUP(L125,Reajuste!$A:$Q,16,),"")</f>
        <v>540.11199999999997</v>
      </c>
    </row>
    <row r="126" spans="1:16" ht="25.5" x14ac:dyDescent="0.2">
      <c r="A126" s="49">
        <v>40865</v>
      </c>
      <c r="B126" s="50" t="s">
        <v>280</v>
      </c>
      <c r="C126" s="51" t="s">
        <v>237</v>
      </c>
      <c r="D126" s="52">
        <f t="shared" si="2"/>
        <v>1248.26</v>
      </c>
      <c r="E126" s="53">
        <f t="shared" si="3"/>
        <v>1012.21</v>
      </c>
      <c r="I126" s="58">
        <v>1074.24</v>
      </c>
      <c r="L126" s="47" t="s">
        <v>212</v>
      </c>
      <c r="M126" s="48">
        <f>IFERROR(VLOOKUP(L126,Reajuste!$A:$Q,17,),"")</f>
        <v>1.1619999999999999</v>
      </c>
      <c r="O126" s="33">
        <f>IFERROR(VLOOKUP(L126,Reajuste!$A:$Q,15,),"")</f>
        <v>464.47500000000002</v>
      </c>
      <c r="P126" s="33">
        <f>IFERROR(VLOOKUP(L126,Reajuste!$A:$Q,16,),"")</f>
        <v>540.11199999999997</v>
      </c>
    </row>
    <row r="127" spans="1:16" ht="38.25" x14ac:dyDescent="0.2">
      <c r="A127" s="49">
        <v>40880</v>
      </c>
      <c r="B127" s="56" t="s">
        <v>281</v>
      </c>
      <c r="C127" s="51" t="s">
        <v>156</v>
      </c>
      <c r="D127" s="52">
        <f t="shared" si="2"/>
        <v>77.88</v>
      </c>
      <c r="E127" s="53">
        <f t="shared" si="3"/>
        <v>63.15</v>
      </c>
      <c r="I127" s="55">
        <v>67.03</v>
      </c>
      <c r="L127" s="47" t="s">
        <v>212</v>
      </c>
      <c r="M127" s="48">
        <f>IFERROR(VLOOKUP(L127,Reajuste!$A:$Q,17,),"")</f>
        <v>1.1619999999999999</v>
      </c>
      <c r="O127" s="33">
        <f>IFERROR(VLOOKUP(L127,Reajuste!$A:$Q,15,),"")</f>
        <v>464.47500000000002</v>
      </c>
      <c r="P127" s="33">
        <f>IFERROR(VLOOKUP(L127,Reajuste!$A:$Q,16,),"")</f>
        <v>540.11199999999997</v>
      </c>
    </row>
    <row r="128" spans="1:16" ht="25.5" x14ac:dyDescent="0.2">
      <c r="A128" s="49">
        <v>40858</v>
      </c>
      <c r="B128" s="50" t="s">
        <v>282</v>
      </c>
      <c r="C128" s="51" t="s">
        <v>156</v>
      </c>
      <c r="D128" s="52">
        <f t="shared" si="2"/>
        <v>64.03</v>
      </c>
      <c r="E128" s="53">
        <f t="shared" si="3"/>
        <v>51.92</v>
      </c>
      <c r="I128" s="55">
        <v>55.11</v>
      </c>
      <c r="L128" s="47" t="s">
        <v>212</v>
      </c>
      <c r="M128" s="48">
        <f>IFERROR(VLOOKUP(L128,Reajuste!$A:$Q,17,),"")</f>
        <v>1.1619999999999999</v>
      </c>
      <c r="O128" s="33">
        <f>IFERROR(VLOOKUP(L128,Reajuste!$A:$Q,15,),"")</f>
        <v>464.47500000000002</v>
      </c>
      <c r="P128" s="33">
        <f>IFERROR(VLOOKUP(L128,Reajuste!$A:$Q,16,),"")</f>
        <v>540.11199999999997</v>
      </c>
    </row>
    <row r="129" spans="1:16" ht="25.5" x14ac:dyDescent="0.2">
      <c r="A129" s="49">
        <v>40862</v>
      </c>
      <c r="B129" s="50" t="s">
        <v>283</v>
      </c>
      <c r="C129" s="51" t="s">
        <v>237</v>
      </c>
      <c r="D129" s="52">
        <f t="shared" si="2"/>
        <v>657.23</v>
      </c>
      <c r="E129" s="53">
        <f t="shared" si="3"/>
        <v>532.94000000000005</v>
      </c>
      <c r="I129" s="55">
        <v>565.61</v>
      </c>
      <c r="L129" s="47" t="s">
        <v>212</v>
      </c>
      <c r="M129" s="48">
        <f>IFERROR(VLOOKUP(L129,Reajuste!$A:$Q,17,),"")</f>
        <v>1.1619999999999999</v>
      </c>
      <c r="O129" s="33">
        <f>IFERROR(VLOOKUP(L129,Reajuste!$A:$Q,15,),"")</f>
        <v>464.47500000000002</v>
      </c>
      <c r="P129" s="33">
        <f>IFERROR(VLOOKUP(L129,Reajuste!$A:$Q,16,),"")</f>
        <v>540.11199999999997</v>
      </c>
    </row>
    <row r="130" spans="1:16" ht="25.5" x14ac:dyDescent="0.2">
      <c r="A130" s="49">
        <v>40859</v>
      </c>
      <c r="B130" s="50" t="s">
        <v>284</v>
      </c>
      <c r="C130" s="51" t="s">
        <v>156</v>
      </c>
      <c r="D130" s="52">
        <f t="shared" si="2"/>
        <v>111.36</v>
      </c>
      <c r="E130" s="53">
        <f t="shared" si="3"/>
        <v>90.3</v>
      </c>
      <c r="I130" s="55">
        <v>95.84</v>
      </c>
      <c r="L130" s="47" t="s">
        <v>212</v>
      </c>
      <c r="M130" s="48">
        <f>IFERROR(VLOOKUP(L130,Reajuste!$A:$Q,17,),"")</f>
        <v>1.1619999999999999</v>
      </c>
      <c r="O130" s="33">
        <f>IFERROR(VLOOKUP(L130,Reajuste!$A:$Q,15,),"")</f>
        <v>464.47500000000002</v>
      </c>
      <c r="P130" s="33">
        <f>IFERROR(VLOOKUP(L130,Reajuste!$A:$Q,16,),"")</f>
        <v>540.11199999999997</v>
      </c>
    </row>
    <row r="131" spans="1:16" ht="25.5" x14ac:dyDescent="0.2">
      <c r="A131" s="49">
        <v>40863</v>
      </c>
      <c r="B131" s="50" t="s">
        <v>285</v>
      </c>
      <c r="C131" s="51" t="s">
        <v>237</v>
      </c>
      <c r="D131" s="52">
        <f t="shared" si="2"/>
        <v>1159.21</v>
      </c>
      <c r="E131" s="53">
        <f t="shared" si="3"/>
        <v>940</v>
      </c>
      <c r="I131" s="55">
        <v>997.6</v>
      </c>
      <c r="L131" s="47" t="s">
        <v>212</v>
      </c>
      <c r="M131" s="48">
        <f>IFERROR(VLOOKUP(L131,Reajuste!$A:$Q,17,),"")</f>
        <v>1.1619999999999999</v>
      </c>
      <c r="O131" s="33">
        <f>IFERROR(VLOOKUP(L131,Reajuste!$A:$Q,15,),"")</f>
        <v>464.47500000000002</v>
      </c>
      <c r="P131" s="33">
        <f>IFERROR(VLOOKUP(L131,Reajuste!$A:$Q,16,),"")</f>
        <v>540.11199999999997</v>
      </c>
    </row>
    <row r="132" spans="1:16" ht="38.25" x14ac:dyDescent="0.2">
      <c r="A132" s="49">
        <v>40883</v>
      </c>
      <c r="B132" s="56" t="s">
        <v>286</v>
      </c>
      <c r="C132" s="51" t="s">
        <v>156</v>
      </c>
      <c r="D132" s="52">
        <f t="shared" si="2"/>
        <v>121.01</v>
      </c>
      <c r="E132" s="53">
        <f t="shared" si="3"/>
        <v>98.12</v>
      </c>
      <c r="I132" s="55">
        <v>104.14</v>
      </c>
      <c r="L132" s="47" t="s">
        <v>212</v>
      </c>
      <c r="M132" s="48">
        <f>IFERROR(VLOOKUP(L132,Reajuste!$A:$Q,17,),"")</f>
        <v>1.1619999999999999</v>
      </c>
      <c r="O132" s="33">
        <f>IFERROR(VLOOKUP(L132,Reajuste!$A:$Q,15,),"")</f>
        <v>464.47500000000002</v>
      </c>
      <c r="P132" s="33">
        <f>IFERROR(VLOOKUP(L132,Reajuste!$A:$Q,16,),"")</f>
        <v>540.11199999999997</v>
      </c>
    </row>
    <row r="133" spans="1:16" ht="38.25" x14ac:dyDescent="0.2">
      <c r="A133" s="49">
        <v>40885</v>
      </c>
      <c r="B133" s="56" t="s">
        <v>287</v>
      </c>
      <c r="C133" s="51" t="s">
        <v>156</v>
      </c>
      <c r="D133" s="52">
        <f t="shared" si="2"/>
        <v>151.11000000000001</v>
      </c>
      <c r="E133" s="53">
        <f t="shared" si="3"/>
        <v>122.53</v>
      </c>
      <c r="I133" s="55">
        <v>130.05000000000001</v>
      </c>
      <c r="L133" s="47" t="s">
        <v>212</v>
      </c>
      <c r="M133" s="48">
        <f>IFERROR(VLOOKUP(L133,Reajuste!$A:$Q,17,),"")</f>
        <v>1.1619999999999999</v>
      </c>
      <c r="O133" s="33">
        <f>IFERROR(VLOOKUP(L133,Reajuste!$A:$Q,15,),"")</f>
        <v>464.47500000000002</v>
      </c>
      <c r="P133" s="33">
        <f>IFERROR(VLOOKUP(L133,Reajuste!$A:$Q,16,),"")</f>
        <v>540.11199999999997</v>
      </c>
    </row>
    <row r="134" spans="1:16" ht="38.25" x14ac:dyDescent="0.2">
      <c r="A134" s="49">
        <v>40897</v>
      </c>
      <c r="B134" s="56" t="s">
        <v>288</v>
      </c>
      <c r="C134" s="51" t="s">
        <v>156</v>
      </c>
      <c r="D134" s="52">
        <f t="shared" ref="D134:D197" si="4">TRUNC(I134*M134,2)</f>
        <v>121.01</v>
      </c>
      <c r="E134" s="53">
        <f t="shared" ref="E134:E197" si="5">TRUNC(D134/1.2332,2)</f>
        <v>98.12</v>
      </c>
      <c r="I134" s="55">
        <v>104.14</v>
      </c>
      <c r="L134" s="47" t="s">
        <v>212</v>
      </c>
      <c r="M134" s="48">
        <f>IFERROR(VLOOKUP(L134,Reajuste!$A:$Q,17,),"")</f>
        <v>1.1619999999999999</v>
      </c>
      <c r="O134" s="33">
        <f>IFERROR(VLOOKUP(L134,Reajuste!$A:$Q,15,),"")</f>
        <v>464.47500000000002</v>
      </c>
      <c r="P134" s="33">
        <f>IFERROR(VLOOKUP(L134,Reajuste!$A:$Q,16,),"")</f>
        <v>540.11199999999997</v>
      </c>
    </row>
    <row r="135" spans="1:16" ht="38.25" x14ac:dyDescent="0.2">
      <c r="A135" s="49">
        <v>40884</v>
      </c>
      <c r="B135" s="56" t="s">
        <v>289</v>
      </c>
      <c r="C135" s="51" t="s">
        <v>156</v>
      </c>
      <c r="D135" s="52">
        <f t="shared" si="4"/>
        <v>143.15</v>
      </c>
      <c r="E135" s="53">
        <f t="shared" si="5"/>
        <v>116.08</v>
      </c>
      <c r="I135" s="55">
        <v>123.2</v>
      </c>
      <c r="L135" s="47" t="s">
        <v>212</v>
      </c>
      <c r="M135" s="48">
        <f>IFERROR(VLOOKUP(L135,Reajuste!$A:$Q,17,),"")</f>
        <v>1.1619999999999999</v>
      </c>
      <c r="O135" s="33">
        <f>IFERROR(VLOOKUP(L135,Reajuste!$A:$Q,15,),"")</f>
        <v>464.47500000000002</v>
      </c>
      <c r="P135" s="33">
        <f>IFERROR(VLOOKUP(L135,Reajuste!$A:$Q,16,),"")</f>
        <v>540.11199999999997</v>
      </c>
    </row>
    <row r="136" spans="1:16" ht="51" x14ac:dyDescent="0.2">
      <c r="A136" s="49">
        <v>40898</v>
      </c>
      <c r="B136" s="56" t="s">
        <v>290</v>
      </c>
      <c r="C136" s="51" t="s">
        <v>156</v>
      </c>
      <c r="D136" s="52">
        <f t="shared" si="4"/>
        <v>143.15</v>
      </c>
      <c r="E136" s="53">
        <f t="shared" si="5"/>
        <v>116.08</v>
      </c>
      <c r="I136" s="55">
        <v>123.2</v>
      </c>
      <c r="L136" s="47" t="s">
        <v>212</v>
      </c>
      <c r="M136" s="48">
        <f>IFERROR(VLOOKUP(L136,Reajuste!$A:$Q,17,),"")</f>
        <v>1.1619999999999999</v>
      </c>
      <c r="O136" s="33">
        <f>IFERROR(VLOOKUP(L136,Reajuste!$A:$Q,15,),"")</f>
        <v>464.47500000000002</v>
      </c>
      <c r="P136" s="33">
        <f>IFERROR(VLOOKUP(L136,Reajuste!$A:$Q,16,),"")</f>
        <v>540.11199999999997</v>
      </c>
    </row>
    <row r="137" spans="1:16" ht="38.25" x14ac:dyDescent="0.2">
      <c r="A137" s="49">
        <v>40896</v>
      </c>
      <c r="B137" s="56" t="s">
        <v>291</v>
      </c>
      <c r="C137" s="51" t="s">
        <v>156</v>
      </c>
      <c r="D137" s="52">
        <f t="shared" si="4"/>
        <v>151.11000000000001</v>
      </c>
      <c r="E137" s="53">
        <f t="shared" si="5"/>
        <v>122.53</v>
      </c>
      <c r="I137" s="55">
        <v>130.05000000000001</v>
      </c>
      <c r="L137" s="47" t="s">
        <v>212</v>
      </c>
      <c r="M137" s="48">
        <f>IFERROR(VLOOKUP(L137,Reajuste!$A:$Q,17,),"")</f>
        <v>1.1619999999999999</v>
      </c>
      <c r="O137" s="33">
        <f>IFERROR(VLOOKUP(L137,Reajuste!$A:$Q,15,),"")</f>
        <v>464.47500000000002</v>
      </c>
      <c r="P137" s="33">
        <f>IFERROR(VLOOKUP(L137,Reajuste!$A:$Q,16,),"")</f>
        <v>540.11199999999997</v>
      </c>
    </row>
    <row r="138" spans="1:16" ht="38.25" x14ac:dyDescent="0.2">
      <c r="A138" s="49">
        <v>40886</v>
      </c>
      <c r="B138" s="56" t="s">
        <v>292</v>
      </c>
      <c r="C138" s="51" t="s">
        <v>156</v>
      </c>
      <c r="D138" s="52">
        <f t="shared" si="4"/>
        <v>59.73</v>
      </c>
      <c r="E138" s="53">
        <f t="shared" si="5"/>
        <v>48.43</v>
      </c>
      <c r="I138" s="55">
        <v>51.41</v>
      </c>
      <c r="L138" s="47" t="s">
        <v>212</v>
      </c>
      <c r="M138" s="48">
        <f>IFERROR(VLOOKUP(L138,Reajuste!$A:$Q,17,),"")</f>
        <v>1.1619999999999999</v>
      </c>
      <c r="O138" s="33">
        <f>IFERROR(VLOOKUP(L138,Reajuste!$A:$Q,15,),"")</f>
        <v>464.47500000000002</v>
      </c>
      <c r="P138" s="33">
        <f>IFERROR(VLOOKUP(L138,Reajuste!$A:$Q,16,),"")</f>
        <v>540.11199999999997</v>
      </c>
    </row>
    <row r="139" spans="1:16" ht="38.25" x14ac:dyDescent="0.2">
      <c r="A139" s="49">
        <v>40887</v>
      </c>
      <c r="B139" s="56" t="s">
        <v>293</v>
      </c>
      <c r="C139" s="51" t="s">
        <v>156</v>
      </c>
      <c r="D139" s="52">
        <f t="shared" si="4"/>
        <v>302.33999999999997</v>
      </c>
      <c r="E139" s="53">
        <f t="shared" si="5"/>
        <v>245.16</v>
      </c>
      <c r="I139" s="55">
        <v>260.19</v>
      </c>
      <c r="L139" s="47" t="s">
        <v>212</v>
      </c>
      <c r="M139" s="48">
        <f>IFERROR(VLOOKUP(L139,Reajuste!$A:$Q,17,),"")</f>
        <v>1.1619999999999999</v>
      </c>
      <c r="O139" s="33">
        <f>IFERROR(VLOOKUP(L139,Reajuste!$A:$Q,15,),"")</f>
        <v>464.47500000000002</v>
      </c>
      <c r="P139" s="33">
        <f>IFERROR(VLOOKUP(L139,Reajuste!$A:$Q,16,),"")</f>
        <v>540.11199999999997</v>
      </c>
    </row>
    <row r="140" spans="1:16" ht="38.25" x14ac:dyDescent="0.2">
      <c r="A140" s="49">
        <v>40888</v>
      </c>
      <c r="B140" s="56" t="s">
        <v>294</v>
      </c>
      <c r="C140" s="51" t="s">
        <v>156</v>
      </c>
      <c r="D140" s="52">
        <f t="shared" si="4"/>
        <v>301.37</v>
      </c>
      <c r="E140" s="53">
        <f t="shared" si="5"/>
        <v>244.38</v>
      </c>
      <c r="I140" s="55">
        <v>259.36</v>
      </c>
      <c r="L140" s="47" t="s">
        <v>212</v>
      </c>
      <c r="M140" s="48">
        <f>IFERROR(VLOOKUP(L140,Reajuste!$A:$Q,17,),"")</f>
        <v>1.1619999999999999</v>
      </c>
      <c r="O140" s="33">
        <f>IFERROR(VLOOKUP(L140,Reajuste!$A:$Q,15,),"")</f>
        <v>464.47500000000002</v>
      </c>
      <c r="P140" s="33">
        <f>IFERROR(VLOOKUP(L140,Reajuste!$A:$Q,16,),"")</f>
        <v>540.11199999999997</v>
      </c>
    </row>
    <row r="141" spans="1:16" ht="38.25" x14ac:dyDescent="0.2">
      <c r="A141" s="49">
        <v>40889</v>
      </c>
      <c r="B141" s="56" t="s">
        <v>295</v>
      </c>
      <c r="C141" s="51" t="s">
        <v>156</v>
      </c>
      <c r="D141" s="52">
        <f t="shared" si="4"/>
        <v>177.13</v>
      </c>
      <c r="E141" s="53">
        <f t="shared" si="5"/>
        <v>143.63</v>
      </c>
      <c r="I141" s="55">
        <v>152.44</v>
      </c>
      <c r="L141" s="47" t="s">
        <v>212</v>
      </c>
      <c r="M141" s="48">
        <f>IFERROR(VLOOKUP(L141,Reajuste!$A:$Q,17,),"")</f>
        <v>1.1619999999999999</v>
      </c>
      <c r="O141" s="33">
        <f>IFERROR(VLOOKUP(L141,Reajuste!$A:$Q,15,),"")</f>
        <v>464.47500000000002</v>
      </c>
      <c r="P141" s="33">
        <f>IFERROR(VLOOKUP(L141,Reajuste!$A:$Q,16,),"")</f>
        <v>540.11199999999997</v>
      </c>
    </row>
    <row r="142" spans="1:16" ht="25.5" x14ac:dyDescent="0.2">
      <c r="A142" s="49">
        <v>40818</v>
      </c>
      <c r="B142" s="50" t="s">
        <v>296</v>
      </c>
      <c r="C142" s="51" t="s">
        <v>156</v>
      </c>
      <c r="D142" s="52">
        <f t="shared" si="4"/>
        <v>1.1100000000000001</v>
      </c>
      <c r="E142" s="53">
        <f t="shared" si="5"/>
        <v>0.9</v>
      </c>
      <c r="I142" s="55">
        <v>0.96</v>
      </c>
      <c r="L142" s="47" t="s">
        <v>212</v>
      </c>
      <c r="M142" s="48">
        <f>IFERROR(VLOOKUP(L142,Reajuste!$A:$Q,17,),"")</f>
        <v>1.1619999999999999</v>
      </c>
      <c r="O142" s="33">
        <f>IFERROR(VLOOKUP(L142,Reajuste!$A:$Q,15,),"")</f>
        <v>464.47500000000002</v>
      </c>
      <c r="P142" s="33">
        <f>IFERROR(VLOOKUP(L142,Reajuste!$A:$Q,16,),"")</f>
        <v>540.11199999999997</v>
      </c>
    </row>
    <row r="143" spans="1:16" ht="25.5" x14ac:dyDescent="0.2">
      <c r="A143" s="49">
        <v>40819</v>
      </c>
      <c r="B143" s="50" t="s">
        <v>297</v>
      </c>
      <c r="C143" s="51" t="s">
        <v>156</v>
      </c>
      <c r="D143" s="52">
        <f t="shared" si="4"/>
        <v>3.99</v>
      </c>
      <c r="E143" s="53">
        <f t="shared" si="5"/>
        <v>3.23</v>
      </c>
      <c r="I143" s="55">
        <v>3.44</v>
      </c>
      <c r="L143" s="47" t="s">
        <v>212</v>
      </c>
      <c r="M143" s="48">
        <f>IFERROR(VLOOKUP(L143,Reajuste!$A:$Q,17,),"")</f>
        <v>1.1619999999999999</v>
      </c>
      <c r="O143" s="33">
        <f>IFERROR(VLOOKUP(L143,Reajuste!$A:$Q,15,),"")</f>
        <v>464.47500000000002</v>
      </c>
      <c r="P143" s="33">
        <f>IFERROR(VLOOKUP(L143,Reajuste!$A:$Q,16,),"")</f>
        <v>540.11199999999997</v>
      </c>
    </row>
    <row r="144" spans="1:16" ht="25.5" x14ac:dyDescent="0.2">
      <c r="A144" s="49">
        <v>40872</v>
      </c>
      <c r="B144" s="50" t="s">
        <v>298</v>
      </c>
      <c r="C144" s="51" t="s">
        <v>237</v>
      </c>
      <c r="D144" s="52">
        <f t="shared" si="4"/>
        <v>112.52</v>
      </c>
      <c r="E144" s="53">
        <f t="shared" si="5"/>
        <v>91.24</v>
      </c>
      <c r="I144" s="55">
        <v>96.84</v>
      </c>
      <c r="L144" s="47" t="s">
        <v>212</v>
      </c>
      <c r="M144" s="48">
        <f>IFERROR(VLOOKUP(L144,Reajuste!$A:$Q,17,),"")</f>
        <v>1.1619999999999999</v>
      </c>
      <c r="O144" s="33">
        <f>IFERROR(VLOOKUP(L144,Reajuste!$A:$Q,15,),"")</f>
        <v>464.47500000000002</v>
      </c>
      <c r="P144" s="33">
        <f>IFERROR(VLOOKUP(L144,Reajuste!$A:$Q,16,),"")</f>
        <v>540.11199999999997</v>
      </c>
    </row>
    <row r="145" spans="1:16" ht="25.5" x14ac:dyDescent="0.2">
      <c r="A145" s="49">
        <v>40836</v>
      </c>
      <c r="B145" s="50" t="s">
        <v>299</v>
      </c>
      <c r="C145" s="51" t="s">
        <v>237</v>
      </c>
      <c r="D145" s="52">
        <f t="shared" si="4"/>
        <v>72.63</v>
      </c>
      <c r="E145" s="53">
        <f t="shared" si="5"/>
        <v>58.89</v>
      </c>
      <c r="I145" s="55">
        <v>62.51</v>
      </c>
      <c r="L145" s="47" t="s">
        <v>212</v>
      </c>
      <c r="M145" s="48">
        <f>IFERROR(VLOOKUP(L145,Reajuste!$A:$Q,17,),"")</f>
        <v>1.1619999999999999</v>
      </c>
      <c r="O145" s="33">
        <f>IFERROR(VLOOKUP(L145,Reajuste!$A:$Q,15,),"")</f>
        <v>464.47500000000002</v>
      </c>
      <c r="P145" s="33">
        <f>IFERROR(VLOOKUP(L145,Reajuste!$A:$Q,16,),"")</f>
        <v>540.11199999999997</v>
      </c>
    </row>
    <row r="146" spans="1:16" ht="25.5" x14ac:dyDescent="0.2">
      <c r="A146" s="49">
        <v>40837</v>
      </c>
      <c r="B146" s="50" t="s">
        <v>300</v>
      </c>
      <c r="C146" s="51" t="s">
        <v>237</v>
      </c>
      <c r="D146" s="52">
        <f t="shared" si="4"/>
        <v>507.7</v>
      </c>
      <c r="E146" s="53">
        <f t="shared" si="5"/>
        <v>411.69</v>
      </c>
      <c r="I146" s="55">
        <v>436.92</v>
      </c>
      <c r="L146" s="47" t="s">
        <v>212</v>
      </c>
      <c r="M146" s="48">
        <f>IFERROR(VLOOKUP(L146,Reajuste!$A:$Q,17,),"")</f>
        <v>1.1619999999999999</v>
      </c>
      <c r="O146" s="33">
        <f>IFERROR(VLOOKUP(L146,Reajuste!$A:$Q,15,),"")</f>
        <v>464.47500000000002</v>
      </c>
      <c r="P146" s="33">
        <f>IFERROR(VLOOKUP(L146,Reajuste!$A:$Q,16,),"")</f>
        <v>540.11199999999997</v>
      </c>
    </row>
    <row r="147" spans="1:16" ht="15" x14ac:dyDescent="0.2">
      <c r="A147" s="49">
        <v>41076</v>
      </c>
      <c r="B147" s="50" t="s">
        <v>301</v>
      </c>
      <c r="C147" s="51" t="s">
        <v>159</v>
      </c>
      <c r="D147" s="52">
        <f t="shared" si="4"/>
        <v>69.319999999999993</v>
      </c>
      <c r="E147" s="53">
        <f t="shared" si="5"/>
        <v>56.21</v>
      </c>
      <c r="I147" s="55">
        <v>59.66</v>
      </c>
      <c r="L147" s="47" t="s">
        <v>212</v>
      </c>
      <c r="M147" s="48">
        <f>IFERROR(VLOOKUP(L147,Reajuste!$A:$Q,17,),"")</f>
        <v>1.1619999999999999</v>
      </c>
      <c r="O147" s="33">
        <f>IFERROR(VLOOKUP(L147,Reajuste!$A:$Q,15,),"")</f>
        <v>464.47500000000002</v>
      </c>
      <c r="P147" s="33">
        <f>IFERROR(VLOOKUP(L147,Reajuste!$A:$Q,16,),"")</f>
        <v>540.11199999999997</v>
      </c>
    </row>
    <row r="148" spans="1:16" ht="15" x14ac:dyDescent="0.2">
      <c r="A148" s="49">
        <v>41556</v>
      </c>
      <c r="B148" s="50" t="s">
        <v>302</v>
      </c>
      <c r="C148" s="51" t="s">
        <v>159</v>
      </c>
      <c r="D148" s="52">
        <f t="shared" si="4"/>
        <v>75.849999999999994</v>
      </c>
      <c r="E148" s="53">
        <f t="shared" si="5"/>
        <v>61.5</v>
      </c>
      <c r="I148" s="55">
        <v>65.28</v>
      </c>
      <c r="L148" s="47" t="s">
        <v>212</v>
      </c>
      <c r="M148" s="48">
        <f>IFERROR(VLOOKUP(L148,Reajuste!$A:$Q,17,),"")</f>
        <v>1.1619999999999999</v>
      </c>
      <c r="O148" s="33">
        <f>IFERROR(VLOOKUP(L148,Reajuste!$A:$Q,15,),"")</f>
        <v>464.47500000000002</v>
      </c>
      <c r="P148" s="33">
        <f>IFERROR(VLOOKUP(L148,Reajuste!$A:$Q,16,),"")</f>
        <v>540.11199999999997</v>
      </c>
    </row>
    <row r="149" spans="1:16" ht="25.5" x14ac:dyDescent="0.2">
      <c r="A149" s="49">
        <v>43345</v>
      </c>
      <c r="B149" s="50" t="s">
        <v>303</v>
      </c>
      <c r="C149" s="51" t="s">
        <v>159</v>
      </c>
      <c r="D149" s="52">
        <f t="shared" si="4"/>
        <v>58.11</v>
      </c>
      <c r="E149" s="53">
        <f t="shared" si="5"/>
        <v>47.12</v>
      </c>
      <c r="I149" s="55">
        <v>50.01</v>
      </c>
      <c r="L149" s="47" t="s">
        <v>212</v>
      </c>
      <c r="M149" s="48">
        <f>IFERROR(VLOOKUP(L149,Reajuste!$A:$Q,17,),"")</f>
        <v>1.1619999999999999</v>
      </c>
      <c r="O149" s="33">
        <f>IFERROR(VLOOKUP(L149,Reajuste!$A:$Q,15,),"")</f>
        <v>464.47500000000002</v>
      </c>
      <c r="P149" s="33">
        <f>IFERROR(VLOOKUP(L149,Reajuste!$A:$Q,16,),"")</f>
        <v>540.11199999999997</v>
      </c>
    </row>
    <row r="150" spans="1:16" ht="25.5" x14ac:dyDescent="0.2">
      <c r="A150" s="49">
        <v>40720</v>
      </c>
      <c r="B150" s="50" t="s">
        <v>304</v>
      </c>
      <c r="C150" s="51" t="s">
        <v>159</v>
      </c>
      <c r="D150" s="52">
        <f t="shared" si="4"/>
        <v>123.96</v>
      </c>
      <c r="E150" s="53">
        <f t="shared" si="5"/>
        <v>100.51</v>
      </c>
      <c r="I150" s="55">
        <v>106.68</v>
      </c>
      <c r="L150" s="47" t="s">
        <v>212</v>
      </c>
      <c r="M150" s="48">
        <f>IFERROR(VLOOKUP(L150,Reajuste!$A:$Q,17,),"")</f>
        <v>1.1619999999999999</v>
      </c>
      <c r="O150" s="33">
        <f>IFERROR(VLOOKUP(L150,Reajuste!$A:$Q,15,),"")</f>
        <v>464.47500000000002</v>
      </c>
      <c r="P150" s="33">
        <f>IFERROR(VLOOKUP(L150,Reajuste!$A:$Q,16,),"")</f>
        <v>540.11199999999997</v>
      </c>
    </row>
    <row r="151" spans="1:16" ht="38.25" x14ac:dyDescent="0.2">
      <c r="A151" s="49">
        <v>41070</v>
      </c>
      <c r="B151" s="56" t="s">
        <v>305</v>
      </c>
      <c r="C151" s="51" t="s">
        <v>159</v>
      </c>
      <c r="D151" s="52">
        <f t="shared" si="4"/>
        <v>156.97</v>
      </c>
      <c r="E151" s="53">
        <f t="shared" si="5"/>
        <v>127.28</v>
      </c>
      <c r="I151" s="55">
        <v>135.09</v>
      </c>
      <c r="L151" s="47" t="s">
        <v>212</v>
      </c>
      <c r="M151" s="48">
        <f>IFERROR(VLOOKUP(L151,Reajuste!$A:$Q,17,),"")</f>
        <v>1.1619999999999999</v>
      </c>
      <c r="O151" s="33">
        <f>IFERROR(VLOOKUP(L151,Reajuste!$A:$Q,15,),"")</f>
        <v>464.47500000000002</v>
      </c>
      <c r="P151" s="33">
        <f>IFERROR(VLOOKUP(L151,Reajuste!$A:$Q,16,),"")</f>
        <v>540.11199999999997</v>
      </c>
    </row>
    <row r="152" spans="1:16" ht="25.5" x14ac:dyDescent="0.2">
      <c r="A152" s="49">
        <v>40984</v>
      </c>
      <c r="B152" s="50" t="s">
        <v>306</v>
      </c>
      <c r="C152" s="51" t="s">
        <v>159</v>
      </c>
      <c r="D152" s="52">
        <f t="shared" si="4"/>
        <v>83.14</v>
      </c>
      <c r="E152" s="53">
        <f t="shared" si="5"/>
        <v>67.41</v>
      </c>
      <c r="I152" s="55">
        <v>71.55</v>
      </c>
      <c r="L152" s="47" t="s">
        <v>212</v>
      </c>
      <c r="M152" s="48">
        <f>IFERROR(VLOOKUP(L152,Reajuste!$A:$Q,17,),"")</f>
        <v>1.1619999999999999</v>
      </c>
      <c r="O152" s="33">
        <f>IFERROR(VLOOKUP(L152,Reajuste!$A:$Q,15,),"")</f>
        <v>464.47500000000002</v>
      </c>
      <c r="P152" s="33">
        <f>IFERROR(VLOOKUP(L152,Reajuste!$A:$Q,16,),"")</f>
        <v>540.11199999999997</v>
      </c>
    </row>
    <row r="153" spans="1:16" ht="38.25" x14ac:dyDescent="0.2">
      <c r="A153" s="49">
        <v>41356</v>
      </c>
      <c r="B153" s="56" t="s">
        <v>307</v>
      </c>
      <c r="C153" s="51" t="s">
        <v>159</v>
      </c>
      <c r="D153" s="52">
        <f t="shared" si="4"/>
        <v>165.01</v>
      </c>
      <c r="E153" s="53">
        <f t="shared" si="5"/>
        <v>133.80000000000001</v>
      </c>
      <c r="I153" s="55">
        <v>142.01</v>
      </c>
      <c r="L153" s="47" t="s">
        <v>212</v>
      </c>
      <c r="M153" s="48">
        <f>IFERROR(VLOOKUP(L153,Reajuste!$A:$Q,17,),"")</f>
        <v>1.1619999999999999</v>
      </c>
      <c r="O153" s="33">
        <f>IFERROR(VLOOKUP(L153,Reajuste!$A:$Q,15,),"")</f>
        <v>464.47500000000002</v>
      </c>
      <c r="P153" s="33">
        <f>IFERROR(VLOOKUP(L153,Reajuste!$A:$Q,16,),"")</f>
        <v>540.11199999999997</v>
      </c>
    </row>
    <row r="154" spans="1:16" ht="38.25" x14ac:dyDescent="0.2">
      <c r="A154" s="49">
        <v>40774</v>
      </c>
      <c r="B154" s="56" t="s">
        <v>308</v>
      </c>
      <c r="C154" s="51" t="s">
        <v>159</v>
      </c>
      <c r="D154" s="52">
        <f t="shared" si="4"/>
        <v>165.01</v>
      </c>
      <c r="E154" s="53">
        <f t="shared" si="5"/>
        <v>133.80000000000001</v>
      </c>
      <c r="I154" s="55">
        <v>142.01</v>
      </c>
      <c r="L154" s="47" t="s">
        <v>212</v>
      </c>
      <c r="M154" s="48">
        <f>IFERROR(VLOOKUP(L154,Reajuste!$A:$Q,17,),"")</f>
        <v>1.1619999999999999</v>
      </c>
      <c r="O154" s="33">
        <f>IFERROR(VLOOKUP(L154,Reajuste!$A:$Q,15,),"")</f>
        <v>464.47500000000002</v>
      </c>
      <c r="P154" s="33">
        <f>IFERROR(VLOOKUP(L154,Reajuste!$A:$Q,16,),"")</f>
        <v>540.11199999999997</v>
      </c>
    </row>
    <row r="155" spans="1:16" ht="38.25" x14ac:dyDescent="0.2">
      <c r="A155" s="49">
        <v>40768</v>
      </c>
      <c r="B155" s="56" t="s">
        <v>309</v>
      </c>
      <c r="C155" s="51" t="s">
        <v>159</v>
      </c>
      <c r="D155" s="52">
        <f t="shared" si="4"/>
        <v>150.57</v>
      </c>
      <c r="E155" s="53">
        <f t="shared" si="5"/>
        <v>122.09</v>
      </c>
      <c r="I155" s="55">
        <v>129.58000000000001</v>
      </c>
      <c r="L155" s="47" t="s">
        <v>212</v>
      </c>
      <c r="M155" s="48">
        <f>IFERROR(VLOOKUP(L155,Reajuste!$A:$Q,17,),"")</f>
        <v>1.1619999999999999</v>
      </c>
      <c r="O155" s="33">
        <f>IFERROR(VLOOKUP(L155,Reajuste!$A:$Q,15,),"")</f>
        <v>464.47500000000002</v>
      </c>
      <c r="P155" s="33">
        <f>IFERROR(VLOOKUP(L155,Reajuste!$A:$Q,16,),"")</f>
        <v>540.11199999999997</v>
      </c>
    </row>
    <row r="156" spans="1:16" ht="38.25" x14ac:dyDescent="0.2">
      <c r="A156" s="49">
        <v>40767</v>
      </c>
      <c r="B156" s="56" t="s">
        <v>310</v>
      </c>
      <c r="C156" s="51" t="s">
        <v>159</v>
      </c>
      <c r="D156" s="52">
        <f t="shared" si="4"/>
        <v>129.31</v>
      </c>
      <c r="E156" s="53">
        <f t="shared" si="5"/>
        <v>104.85</v>
      </c>
      <c r="I156" s="55">
        <v>111.29</v>
      </c>
      <c r="L156" s="47" t="s">
        <v>212</v>
      </c>
      <c r="M156" s="48">
        <f>IFERROR(VLOOKUP(L156,Reajuste!$A:$Q,17,),"")</f>
        <v>1.1619999999999999</v>
      </c>
      <c r="O156" s="33">
        <f>IFERROR(VLOOKUP(L156,Reajuste!$A:$Q,15,),"")</f>
        <v>464.47500000000002</v>
      </c>
      <c r="P156" s="33">
        <f>IFERROR(VLOOKUP(L156,Reajuste!$A:$Q,16,),"")</f>
        <v>540.11199999999997</v>
      </c>
    </row>
    <row r="157" spans="1:16" ht="38.25" x14ac:dyDescent="0.2">
      <c r="A157" s="49">
        <v>40769</v>
      </c>
      <c r="B157" s="56" t="s">
        <v>311</v>
      </c>
      <c r="C157" s="51" t="s">
        <v>159</v>
      </c>
      <c r="D157" s="52">
        <f t="shared" si="4"/>
        <v>179.45</v>
      </c>
      <c r="E157" s="53">
        <f t="shared" si="5"/>
        <v>145.51</v>
      </c>
      <c r="I157" s="55">
        <v>154.44</v>
      </c>
      <c r="L157" s="47" t="s">
        <v>212</v>
      </c>
      <c r="M157" s="48">
        <f>IFERROR(VLOOKUP(L157,Reajuste!$A:$Q,17,),"")</f>
        <v>1.1619999999999999</v>
      </c>
      <c r="O157" s="33">
        <f>IFERROR(VLOOKUP(L157,Reajuste!$A:$Q,15,),"")</f>
        <v>464.47500000000002</v>
      </c>
      <c r="P157" s="33">
        <f>IFERROR(VLOOKUP(L157,Reajuste!$A:$Q,16,),"")</f>
        <v>540.11199999999997</v>
      </c>
    </row>
    <row r="158" spans="1:16" ht="25.5" x14ac:dyDescent="0.2">
      <c r="A158" s="49">
        <v>40766</v>
      </c>
      <c r="B158" s="50" t="s">
        <v>312</v>
      </c>
      <c r="C158" s="51" t="s">
        <v>159</v>
      </c>
      <c r="D158" s="52">
        <f t="shared" si="4"/>
        <v>90.7</v>
      </c>
      <c r="E158" s="53">
        <f t="shared" si="5"/>
        <v>73.540000000000006</v>
      </c>
      <c r="I158" s="55">
        <v>78.06</v>
      </c>
      <c r="L158" s="47" t="s">
        <v>212</v>
      </c>
      <c r="M158" s="48">
        <f>IFERROR(VLOOKUP(L158,Reajuste!$A:$Q,17,),"")</f>
        <v>1.1619999999999999</v>
      </c>
      <c r="O158" s="33">
        <f>IFERROR(VLOOKUP(L158,Reajuste!$A:$Q,15,),"")</f>
        <v>464.47500000000002</v>
      </c>
      <c r="P158" s="33">
        <f>IFERROR(VLOOKUP(L158,Reajuste!$A:$Q,16,),"")</f>
        <v>540.11199999999997</v>
      </c>
    </row>
    <row r="159" spans="1:16" ht="38.25" x14ac:dyDescent="0.2">
      <c r="A159" s="49">
        <v>40771</v>
      </c>
      <c r="B159" s="56" t="s">
        <v>313</v>
      </c>
      <c r="C159" s="51" t="s">
        <v>159</v>
      </c>
      <c r="D159" s="52">
        <f t="shared" si="4"/>
        <v>449.04</v>
      </c>
      <c r="E159" s="53">
        <f t="shared" si="5"/>
        <v>364.12</v>
      </c>
      <c r="I159" s="55">
        <v>386.44</v>
      </c>
      <c r="L159" s="47" t="s">
        <v>212</v>
      </c>
      <c r="M159" s="48">
        <f>IFERROR(VLOOKUP(L159,Reajuste!$A:$Q,17,),"")</f>
        <v>1.1619999999999999</v>
      </c>
      <c r="O159" s="33">
        <f>IFERROR(VLOOKUP(L159,Reajuste!$A:$Q,15,),"")</f>
        <v>464.47500000000002</v>
      </c>
      <c r="P159" s="33">
        <f>IFERROR(VLOOKUP(L159,Reajuste!$A:$Q,16,),"")</f>
        <v>540.11199999999997</v>
      </c>
    </row>
    <row r="160" spans="1:16" ht="38.25" x14ac:dyDescent="0.2">
      <c r="A160" s="49">
        <v>40773</v>
      </c>
      <c r="B160" s="56" t="s">
        <v>314</v>
      </c>
      <c r="C160" s="51" t="s">
        <v>159</v>
      </c>
      <c r="D160" s="52">
        <f t="shared" si="4"/>
        <v>116.14</v>
      </c>
      <c r="E160" s="53">
        <f t="shared" si="5"/>
        <v>94.17</v>
      </c>
      <c r="I160" s="55">
        <v>99.95</v>
      </c>
      <c r="L160" s="47" t="s">
        <v>212</v>
      </c>
      <c r="M160" s="48">
        <f>IFERROR(VLOOKUP(L160,Reajuste!$A:$Q,17,),"")</f>
        <v>1.1619999999999999</v>
      </c>
      <c r="O160" s="33">
        <f>IFERROR(VLOOKUP(L160,Reajuste!$A:$Q,15,),"")</f>
        <v>464.47500000000002</v>
      </c>
      <c r="P160" s="33">
        <f>IFERROR(VLOOKUP(L160,Reajuste!$A:$Q,16,),"")</f>
        <v>540.11199999999997</v>
      </c>
    </row>
    <row r="161" spans="1:16" ht="38.25" x14ac:dyDescent="0.2">
      <c r="A161" s="49">
        <v>40775</v>
      </c>
      <c r="B161" s="56" t="s">
        <v>315</v>
      </c>
      <c r="C161" s="51" t="s">
        <v>159</v>
      </c>
      <c r="D161" s="52">
        <f t="shared" si="4"/>
        <v>179.45</v>
      </c>
      <c r="E161" s="53">
        <f t="shared" si="5"/>
        <v>145.51</v>
      </c>
      <c r="I161" s="55">
        <v>154.44</v>
      </c>
      <c r="L161" s="47" t="s">
        <v>212</v>
      </c>
      <c r="M161" s="48">
        <f>IFERROR(VLOOKUP(L161,Reajuste!$A:$Q,17,),"")</f>
        <v>1.1619999999999999</v>
      </c>
      <c r="O161" s="33">
        <f>IFERROR(VLOOKUP(L161,Reajuste!$A:$Q,15,),"")</f>
        <v>464.47500000000002</v>
      </c>
      <c r="P161" s="33">
        <f>IFERROR(VLOOKUP(L161,Reajuste!$A:$Q,16,),"")</f>
        <v>540.11199999999997</v>
      </c>
    </row>
    <row r="162" spans="1:16" ht="25.5" x14ac:dyDescent="0.2">
      <c r="A162" s="49">
        <v>40762</v>
      </c>
      <c r="B162" s="50" t="s">
        <v>316</v>
      </c>
      <c r="C162" s="51" t="s">
        <v>156</v>
      </c>
      <c r="D162" s="52">
        <f t="shared" si="4"/>
        <v>10.57</v>
      </c>
      <c r="E162" s="53">
        <f t="shared" si="5"/>
        <v>8.57</v>
      </c>
      <c r="I162" s="55">
        <v>9.1</v>
      </c>
      <c r="L162" s="47" t="s">
        <v>212</v>
      </c>
      <c r="M162" s="48">
        <f>IFERROR(VLOOKUP(L162,Reajuste!$A:$Q,17,),"")</f>
        <v>1.1619999999999999</v>
      </c>
      <c r="O162" s="33">
        <f>IFERROR(VLOOKUP(L162,Reajuste!$A:$Q,15,),"")</f>
        <v>464.47500000000002</v>
      </c>
      <c r="P162" s="33">
        <f>IFERROR(VLOOKUP(L162,Reajuste!$A:$Q,16,),"")</f>
        <v>540.11199999999997</v>
      </c>
    </row>
    <row r="163" spans="1:16" ht="25.5" x14ac:dyDescent="0.2">
      <c r="A163" s="49">
        <v>40804</v>
      </c>
      <c r="B163" s="50" t="s">
        <v>317</v>
      </c>
      <c r="C163" s="51" t="s">
        <v>156</v>
      </c>
      <c r="D163" s="52">
        <f t="shared" si="4"/>
        <v>18.579999999999998</v>
      </c>
      <c r="E163" s="53">
        <f t="shared" si="5"/>
        <v>15.06</v>
      </c>
      <c r="I163" s="55">
        <v>15.99</v>
      </c>
      <c r="L163" s="47" t="s">
        <v>212</v>
      </c>
      <c r="M163" s="48">
        <f>IFERROR(VLOOKUP(L163,Reajuste!$A:$Q,17,),"")</f>
        <v>1.1619999999999999</v>
      </c>
      <c r="O163" s="33">
        <f>IFERROR(VLOOKUP(L163,Reajuste!$A:$Q,15,),"")</f>
        <v>464.47500000000002</v>
      </c>
      <c r="P163" s="33">
        <f>IFERROR(VLOOKUP(L163,Reajuste!$A:$Q,16,),"")</f>
        <v>540.11199999999997</v>
      </c>
    </row>
    <row r="164" spans="1:16" ht="38.25" x14ac:dyDescent="0.2">
      <c r="A164" s="49">
        <v>40811</v>
      </c>
      <c r="B164" s="56" t="s">
        <v>318</v>
      </c>
      <c r="C164" s="51" t="s">
        <v>159</v>
      </c>
      <c r="D164" s="52">
        <f t="shared" si="4"/>
        <v>105.48</v>
      </c>
      <c r="E164" s="53">
        <f t="shared" si="5"/>
        <v>85.53</v>
      </c>
      <c r="I164" s="55">
        <v>90.78</v>
      </c>
      <c r="L164" s="47" t="s">
        <v>212</v>
      </c>
      <c r="M164" s="48">
        <f>IFERROR(VLOOKUP(L164,Reajuste!$A:$Q,17,),"")</f>
        <v>1.1619999999999999</v>
      </c>
      <c r="O164" s="33">
        <f>IFERROR(VLOOKUP(L164,Reajuste!$A:$Q,15,),"")</f>
        <v>464.47500000000002</v>
      </c>
      <c r="P164" s="33">
        <f>IFERROR(VLOOKUP(L164,Reajuste!$A:$Q,16,),"")</f>
        <v>540.11199999999997</v>
      </c>
    </row>
    <row r="165" spans="1:16" ht="38.25" x14ac:dyDescent="0.2">
      <c r="A165" s="49">
        <v>42211</v>
      </c>
      <c r="B165" s="56" t="s">
        <v>319</v>
      </c>
      <c r="C165" s="51" t="s">
        <v>159</v>
      </c>
      <c r="D165" s="52">
        <f t="shared" si="4"/>
        <v>105.48</v>
      </c>
      <c r="E165" s="53">
        <f t="shared" si="5"/>
        <v>85.53</v>
      </c>
      <c r="I165" s="55">
        <v>90.78</v>
      </c>
      <c r="L165" s="47" t="s">
        <v>212</v>
      </c>
      <c r="M165" s="48">
        <f>IFERROR(VLOOKUP(L165,Reajuste!$A:$Q,17,),"")</f>
        <v>1.1619999999999999</v>
      </c>
      <c r="O165" s="33">
        <f>IFERROR(VLOOKUP(L165,Reajuste!$A:$Q,15,),"")</f>
        <v>464.47500000000002</v>
      </c>
      <c r="P165" s="33">
        <f>IFERROR(VLOOKUP(L165,Reajuste!$A:$Q,16,),"")</f>
        <v>540.11199999999997</v>
      </c>
    </row>
    <row r="166" spans="1:16" ht="15" x14ac:dyDescent="0.2">
      <c r="A166" s="49">
        <v>40756</v>
      </c>
      <c r="B166" s="50" t="s">
        <v>320</v>
      </c>
      <c r="C166" s="51" t="s">
        <v>159</v>
      </c>
      <c r="D166" s="52">
        <f t="shared" si="4"/>
        <v>11.86</v>
      </c>
      <c r="E166" s="53">
        <f t="shared" si="5"/>
        <v>9.61</v>
      </c>
      <c r="I166" s="55">
        <v>10.210000000000001</v>
      </c>
      <c r="L166" s="47" t="s">
        <v>212</v>
      </c>
      <c r="M166" s="48">
        <f>IFERROR(VLOOKUP(L166,Reajuste!$A:$Q,17,),"")</f>
        <v>1.1619999999999999</v>
      </c>
      <c r="O166" s="33">
        <f>IFERROR(VLOOKUP(L166,Reajuste!$A:$Q,15,),"")</f>
        <v>464.47500000000002</v>
      </c>
      <c r="P166" s="33">
        <f>IFERROR(VLOOKUP(L166,Reajuste!$A:$Q,16,),"")</f>
        <v>540.11199999999997</v>
      </c>
    </row>
    <row r="167" spans="1:16" ht="25.5" x14ac:dyDescent="0.2">
      <c r="A167" s="49">
        <v>40754</v>
      </c>
      <c r="B167" s="50" t="s">
        <v>321</v>
      </c>
      <c r="C167" s="51" t="s">
        <v>156</v>
      </c>
      <c r="D167" s="52">
        <f t="shared" si="4"/>
        <v>2.11</v>
      </c>
      <c r="E167" s="53">
        <f t="shared" si="5"/>
        <v>1.71</v>
      </c>
      <c r="I167" s="55">
        <v>1.82</v>
      </c>
      <c r="L167" s="47" t="s">
        <v>212</v>
      </c>
      <c r="M167" s="48">
        <f>IFERROR(VLOOKUP(L167,Reajuste!$A:$Q,17,),"")</f>
        <v>1.1619999999999999</v>
      </c>
      <c r="O167" s="33">
        <f>IFERROR(VLOOKUP(L167,Reajuste!$A:$Q,15,),"")</f>
        <v>464.47500000000002</v>
      </c>
      <c r="P167" s="33">
        <f>IFERROR(VLOOKUP(L167,Reajuste!$A:$Q,16,),"")</f>
        <v>540.11199999999997</v>
      </c>
    </row>
    <row r="168" spans="1:16" ht="25.5" x14ac:dyDescent="0.2">
      <c r="A168" s="49">
        <v>40866</v>
      </c>
      <c r="B168" s="50" t="s">
        <v>322</v>
      </c>
      <c r="C168" s="51" t="s">
        <v>156</v>
      </c>
      <c r="D168" s="52">
        <f t="shared" si="4"/>
        <v>1.26</v>
      </c>
      <c r="E168" s="53">
        <f t="shared" si="5"/>
        <v>1.02</v>
      </c>
      <c r="I168" s="55">
        <v>1.0900000000000001</v>
      </c>
      <c r="L168" s="47" t="s">
        <v>212</v>
      </c>
      <c r="M168" s="48">
        <f>IFERROR(VLOOKUP(L168,Reajuste!$A:$Q,17,),"")</f>
        <v>1.1619999999999999</v>
      </c>
      <c r="O168" s="33">
        <f>IFERROR(VLOOKUP(L168,Reajuste!$A:$Q,15,),"")</f>
        <v>464.47500000000002</v>
      </c>
      <c r="P168" s="33">
        <f>IFERROR(VLOOKUP(L168,Reajuste!$A:$Q,16,),"")</f>
        <v>540.11199999999997</v>
      </c>
    </row>
    <row r="169" spans="1:16" ht="15" x14ac:dyDescent="0.2">
      <c r="A169" s="49">
        <v>40893</v>
      </c>
      <c r="B169" s="50" t="s">
        <v>323</v>
      </c>
      <c r="C169" s="51" t="s">
        <v>272</v>
      </c>
      <c r="D169" s="52">
        <f t="shared" si="4"/>
        <v>34.6</v>
      </c>
      <c r="E169" s="53">
        <f t="shared" si="5"/>
        <v>28.05</v>
      </c>
      <c r="I169" s="55">
        <v>29.78</v>
      </c>
      <c r="L169" s="47" t="s">
        <v>212</v>
      </c>
      <c r="M169" s="48">
        <f>IFERROR(VLOOKUP(L169,Reajuste!$A:$Q,17,),"")</f>
        <v>1.1619999999999999</v>
      </c>
      <c r="O169" s="33">
        <f>IFERROR(VLOOKUP(L169,Reajuste!$A:$Q,15,),"")</f>
        <v>464.47500000000002</v>
      </c>
      <c r="P169" s="33">
        <f>IFERROR(VLOOKUP(L169,Reajuste!$A:$Q,16,),"")</f>
        <v>540.11199999999997</v>
      </c>
    </row>
    <row r="170" spans="1:16" ht="15" x14ac:dyDescent="0.2">
      <c r="A170" s="49">
        <v>40891</v>
      </c>
      <c r="B170" s="50" t="s">
        <v>324</v>
      </c>
      <c r="C170" s="51" t="s">
        <v>156</v>
      </c>
      <c r="D170" s="52">
        <f t="shared" si="4"/>
        <v>27.98</v>
      </c>
      <c r="E170" s="53">
        <f t="shared" si="5"/>
        <v>22.68</v>
      </c>
      <c r="I170" s="55">
        <v>24.08</v>
      </c>
      <c r="L170" s="47" t="s">
        <v>212</v>
      </c>
      <c r="M170" s="48">
        <f>IFERROR(VLOOKUP(L170,Reajuste!$A:$Q,17,),"")</f>
        <v>1.1619999999999999</v>
      </c>
      <c r="O170" s="33">
        <f>IFERROR(VLOOKUP(L170,Reajuste!$A:$Q,15,),"")</f>
        <v>464.47500000000002</v>
      </c>
      <c r="P170" s="33">
        <f>IFERROR(VLOOKUP(L170,Reajuste!$A:$Q,16,),"")</f>
        <v>540.11199999999997</v>
      </c>
    </row>
    <row r="171" spans="1:16" ht="25.5" x14ac:dyDescent="0.2">
      <c r="A171" s="49">
        <v>40890</v>
      </c>
      <c r="B171" s="50" t="s">
        <v>325</v>
      </c>
      <c r="C171" s="51" t="s">
        <v>156</v>
      </c>
      <c r="D171" s="52">
        <f t="shared" si="4"/>
        <v>112.86</v>
      </c>
      <c r="E171" s="53">
        <f t="shared" si="5"/>
        <v>91.51</v>
      </c>
      <c r="I171" s="55">
        <v>97.13</v>
      </c>
      <c r="L171" s="47" t="s">
        <v>212</v>
      </c>
      <c r="M171" s="48">
        <f>IFERROR(VLOOKUP(L171,Reajuste!$A:$Q,17,),"")</f>
        <v>1.1619999999999999</v>
      </c>
      <c r="O171" s="33">
        <f>IFERROR(VLOOKUP(L171,Reajuste!$A:$Q,15,),"")</f>
        <v>464.47500000000002</v>
      </c>
      <c r="P171" s="33">
        <f>IFERROR(VLOOKUP(L171,Reajuste!$A:$Q,16,),"")</f>
        <v>540.11199999999997</v>
      </c>
    </row>
    <row r="172" spans="1:16" ht="38.25" x14ac:dyDescent="0.2">
      <c r="A172" s="49">
        <v>40892</v>
      </c>
      <c r="B172" s="56" t="s">
        <v>326</v>
      </c>
      <c r="C172" s="51" t="s">
        <v>156</v>
      </c>
      <c r="D172" s="52">
        <f t="shared" si="4"/>
        <v>128</v>
      </c>
      <c r="E172" s="53">
        <f t="shared" si="5"/>
        <v>103.79</v>
      </c>
      <c r="I172" s="55">
        <v>110.16</v>
      </c>
      <c r="L172" s="47" t="s">
        <v>212</v>
      </c>
      <c r="M172" s="48">
        <f>IFERROR(VLOOKUP(L172,Reajuste!$A:$Q,17,),"")</f>
        <v>1.1619999999999999</v>
      </c>
      <c r="O172" s="33">
        <f>IFERROR(VLOOKUP(L172,Reajuste!$A:$Q,15,),"")</f>
        <v>464.47500000000002</v>
      </c>
      <c r="P172" s="33">
        <f>IFERROR(VLOOKUP(L172,Reajuste!$A:$Q,16,),"")</f>
        <v>540.11199999999997</v>
      </c>
    </row>
    <row r="173" spans="1:16" ht="15" x14ac:dyDescent="0.2">
      <c r="A173" s="49">
        <v>40749</v>
      </c>
      <c r="B173" s="50" t="s">
        <v>327</v>
      </c>
      <c r="C173" s="51" t="s">
        <v>156</v>
      </c>
      <c r="D173" s="52">
        <f t="shared" si="4"/>
        <v>0.26</v>
      </c>
      <c r="E173" s="53">
        <f t="shared" si="5"/>
        <v>0.21</v>
      </c>
      <c r="I173" s="55">
        <v>0.23</v>
      </c>
      <c r="L173" s="47" t="s">
        <v>212</v>
      </c>
      <c r="M173" s="48">
        <f>IFERROR(VLOOKUP(L173,Reajuste!$A:$Q,17,),"")</f>
        <v>1.1619999999999999</v>
      </c>
      <c r="O173" s="33">
        <f>IFERROR(VLOOKUP(L173,Reajuste!$A:$Q,15,),"")</f>
        <v>464.47500000000002</v>
      </c>
      <c r="P173" s="33">
        <f>IFERROR(VLOOKUP(L173,Reajuste!$A:$Q,16,),"")</f>
        <v>540.11199999999997</v>
      </c>
    </row>
    <row r="174" spans="1:16" ht="25.5" x14ac:dyDescent="0.2">
      <c r="A174" s="49">
        <v>40750</v>
      </c>
      <c r="B174" s="50" t="s">
        <v>328</v>
      </c>
      <c r="C174" s="51" t="s">
        <v>156</v>
      </c>
      <c r="D174" s="52">
        <f t="shared" si="4"/>
        <v>1.38</v>
      </c>
      <c r="E174" s="53">
        <f t="shared" si="5"/>
        <v>1.1100000000000001</v>
      </c>
      <c r="I174" s="55">
        <v>1.19</v>
      </c>
      <c r="L174" s="47" t="s">
        <v>212</v>
      </c>
      <c r="M174" s="48">
        <f>IFERROR(VLOOKUP(L174,Reajuste!$A:$Q,17,),"")</f>
        <v>1.1619999999999999</v>
      </c>
      <c r="O174" s="33">
        <f>IFERROR(VLOOKUP(L174,Reajuste!$A:$Q,15,),"")</f>
        <v>464.47500000000002</v>
      </c>
      <c r="P174" s="33">
        <f>IFERROR(VLOOKUP(L174,Reajuste!$A:$Q,16,),"")</f>
        <v>540.11199999999997</v>
      </c>
    </row>
    <row r="175" spans="1:16" ht="38.25" x14ac:dyDescent="0.2">
      <c r="A175" s="49">
        <v>40792</v>
      </c>
      <c r="B175" s="56" t="s">
        <v>329</v>
      </c>
      <c r="C175" s="51" t="s">
        <v>159</v>
      </c>
      <c r="D175" s="52">
        <f t="shared" si="4"/>
        <v>141.66999999999999</v>
      </c>
      <c r="E175" s="53">
        <f t="shared" si="5"/>
        <v>114.87</v>
      </c>
      <c r="I175" s="55">
        <v>121.92</v>
      </c>
      <c r="L175" s="47" t="s">
        <v>212</v>
      </c>
      <c r="M175" s="48">
        <f>IFERROR(VLOOKUP(L175,Reajuste!$A:$Q,17,),"")</f>
        <v>1.1619999999999999</v>
      </c>
      <c r="O175" s="33">
        <f>IFERROR(VLOOKUP(L175,Reajuste!$A:$Q,15,),"")</f>
        <v>464.47500000000002</v>
      </c>
      <c r="P175" s="33">
        <f>IFERROR(VLOOKUP(L175,Reajuste!$A:$Q,16,),"")</f>
        <v>540.11199999999997</v>
      </c>
    </row>
    <row r="176" spans="1:16" ht="25.5" x14ac:dyDescent="0.2">
      <c r="A176" s="49">
        <v>40794</v>
      </c>
      <c r="B176" s="50" t="s">
        <v>330</v>
      </c>
      <c r="C176" s="51" t="s">
        <v>159</v>
      </c>
      <c r="D176" s="52">
        <f t="shared" si="4"/>
        <v>62.53</v>
      </c>
      <c r="E176" s="53">
        <f t="shared" si="5"/>
        <v>50.7</v>
      </c>
      <c r="I176" s="55">
        <v>53.82</v>
      </c>
      <c r="L176" s="47" t="s">
        <v>212</v>
      </c>
      <c r="M176" s="48">
        <f>IFERROR(VLOOKUP(L176,Reajuste!$A:$Q,17,),"")</f>
        <v>1.1619999999999999</v>
      </c>
      <c r="O176" s="33">
        <f>IFERROR(VLOOKUP(L176,Reajuste!$A:$Q,15,),"")</f>
        <v>464.47500000000002</v>
      </c>
      <c r="P176" s="33">
        <f>IFERROR(VLOOKUP(L176,Reajuste!$A:$Q,16,),"")</f>
        <v>540.11199999999997</v>
      </c>
    </row>
    <row r="177" spans="1:16" ht="38.25" x14ac:dyDescent="0.2">
      <c r="A177" s="49">
        <v>40796</v>
      </c>
      <c r="B177" s="56" t="s">
        <v>331</v>
      </c>
      <c r="C177" s="51" t="s">
        <v>159</v>
      </c>
      <c r="D177" s="52">
        <f t="shared" si="4"/>
        <v>66.62</v>
      </c>
      <c r="E177" s="53">
        <f t="shared" si="5"/>
        <v>54.02</v>
      </c>
      <c r="I177" s="55">
        <v>57.34</v>
      </c>
      <c r="L177" s="47" t="s">
        <v>212</v>
      </c>
      <c r="M177" s="48">
        <f>IFERROR(VLOOKUP(L177,Reajuste!$A:$Q,17,),"")</f>
        <v>1.1619999999999999</v>
      </c>
      <c r="O177" s="33">
        <f>IFERROR(VLOOKUP(L177,Reajuste!$A:$Q,15,),"")</f>
        <v>464.47500000000002</v>
      </c>
      <c r="P177" s="33">
        <f>IFERROR(VLOOKUP(L177,Reajuste!$A:$Q,16,),"")</f>
        <v>540.11199999999997</v>
      </c>
    </row>
    <row r="178" spans="1:16" ht="38.25" x14ac:dyDescent="0.2">
      <c r="A178" s="49">
        <v>41098</v>
      </c>
      <c r="B178" s="56" t="s">
        <v>332</v>
      </c>
      <c r="C178" s="51" t="s">
        <v>159</v>
      </c>
      <c r="D178" s="52">
        <f t="shared" si="4"/>
        <v>66.62</v>
      </c>
      <c r="E178" s="53">
        <f t="shared" si="5"/>
        <v>54.02</v>
      </c>
      <c r="I178" s="55">
        <v>57.34</v>
      </c>
      <c r="L178" s="47" t="s">
        <v>212</v>
      </c>
      <c r="M178" s="48">
        <f>IFERROR(VLOOKUP(L178,Reajuste!$A:$Q,17,),"")</f>
        <v>1.1619999999999999</v>
      </c>
      <c r="O178" s="33">
        <f>IFERROR(VLOOKUP(L178,Reajuste!$A:$Q,15,),"")</f>
        <v>464.47500000000002</v>
      </c>
      <c r="P178" s="33">
        <f>IFERROR(VLOOKUP(L178,Reajuste!$A:$Q,16,),"")</f>
        <v>540.11199999999997</v>
      </c>
    </row>
    <row r="179" spans="1:16" ht="25.5" x14ac:dyDescent="0.2">
      <c r="A179" s="49">
        <v>40786</v>
      </c>
      <c r="B179" s="50" t="s">
        <v>333</v>
      </c>
      <c r="C179" s="51" t="s">
        <v>159</v>
      </c>
      <c r="D179" s="52">
        <f t="shared" si="4"/>
        <v>167.81</v>
      </c>
      <c r="E179" s="53">
        <f t="shared" si="5"/>
        <v>136.07</v>
      </c>
      <c r="I179" s="55">
        <v>144.41999999999999</v>
      </c>
      <c r="L179" s="47" t="s">
        <v>212</v>
      </c>
      <c r="M179" s="48">
        <f>IFERROR(VLOOKUP(L179,Reajuste!$A:$Q,17,),"")</f>
        <v>1.1619999999999999</v>
      </c>
      <c r="O179" s="33">
        <f>IFERROR(VLOOKUP(L179,Reajuste!$A:$Q,15,),"")</f>
        <v>464.47500000000002</v>
      </c>
      <c r="P179" s="33">
        <f>IFERROR(VLOOKUP(L179,Reajuste!$A:$Q,16,),"")</f>
        <v>540.11199999999997</v>
      </c>
    </row>
    <row r="180" spans="1:16" ht="25.5" x14ac:dyDescent="0.2">
      <c r="A180" s="49">
        <v>43327</v>
      </c>
      <c r="B180" s="50" t="s">
        <v>334</v>
      </c>
      <c r="C180" s="51" t="s">
        <v>159</v>
      </c>
      <c r="D180" s="52">
        <f t="shared" si="4"/>
        <v>167.81</v>
      </c>
      <c r="E180" s="53">
        <f t="shared" si="5"/>
        <v>136.07</v>
      </c>
      <c r="I180" s="55">
        <v>144.41999999999999</v>
      </c>
      <c r="L180" s="47" t="s">
        <v>212</v>
      </c>
      <c r="M180" s="48">
        <f>IFERROR(VLOOKUP(L180,Reajuste!$A:$Q,17,),"")</f>
        <v>1.1619999999999999</v>
      </c>
      <c r="O180" s="33">
        <f>IFERROR(VLOOKUP(L180,Reajuste!$A:$Q,15,),"")</f>
        <v>464.47500000000002</v>
      </c>
      <c r="P180" s="33">
        <f>IFERROR(VLOOKUP(L180,Reajuste!$A:$Q,16,),"")</f>
        <v>540.11199999999997</v>
      </c>
    </row>
    <row r="181" spans="1:16" ht="25.5" x14ac:dyDescent="0.2">
      <c r="A181" s="49">
        <v>42675</v>
      </c>
      <c r="B181" s="50" t="s">
        <v>335</v>
      </c>
      <c r="C181" s="51" t="s">
        <v>159</v>
      </c>
      <c r="D181" s="52">
        <f t="shared" si="4"/>
        <v>198.67</v>
      </c>
      <c r="E181" s="53">
        <f t="shared" si="5"/>
        <v>161.1</v>
      </c>
      <c r="I181" s="55">
        <v>170.98</v>
      </c>
      <c r="L181" s="47" t="s">
        <v>212</v>
      </c>
      <c r="M181" s="48">
        <f>IFERROR(VLOOKUP(L181,Reajuste!$A:$Q,17,),"")</f>
        <v>1.1619999999999999</v>
      </c>
      <c r="O181" s="33">
        <f>IFERROR(VLOOKUP(L181,Reajuste!$A:$Q,15,),"")</f>
        <v>464.47500000000002</v>
      </c>
      <c r="P181" s="33">
        <f>IFERROR(VLOOKUP(L181,Reajuste!$A:$Q,16,),"")</f>
        <v>540.11199999999997</v>
      </c>
    </row>
    <row r="182" spans="1:16" ht="25.5" x14ac:dyDescent="0.2">
      <c r="A182" s="49">
        <v>40802</v>
      </c>
      <c r="B182" s="50" t="s">
        <v>336</v>
      </c>
      <c r="C182" s="51" t="s">
        <v>159</v>
      </c>
      <c r="D182" s="52">
        <f t="shared" si="4"/>
        <v>119.37</v>
      </c>
      <c r="E182" s="53">
        <f t="shared" si="5"/>
        <v>96.79</v>
      </c>
      <c r="I182" s="55">
        <v>102.73</v>
      </c>
      <c r="L182" s="47" t="s">
        <v>212</v>
      </c>
      <c r="M182" s="48">
        <f>IFERROR(VLOOKUP(L182,Reajuste!$A:$Q,17,),"")</f>
        <v>1.1619999999999999</v>
      </c>
      <c r="O182" s="33">
        <f>IFERROR(VLOOKUP(L182,Reajuste!$A:$Q,15,),"")</f>
        <v>464.47500000000002</v>
      </c>
      <c r="P182" s="33">
        <f>IFERROR(VLOOKUP(L182,Reajuste!$A:$Q,16,),"")</f>
        <v>540.11199999999997</v>
      </c>
    </row>
    <row r="183" spans="1:16" ht="25.5" x14ac:dyDescent="0.2">
      <c r="A183" s="49">
        <v>41074</v>
      </c>
      <c r="B183" s="50" t="s">
        <v>337</v>
      </c>
      <c r="C183" s="51" t="s">
        <v>159</v>
      </c>
      <c r="D183" s="52">
        <f t="shared" si="4"/>
        <v>106.84</v>
      </c>
      <c r="E183" s="53">
        <f t="shared" si="5"/>
        <v>86.63</v>
      </c>
      <c r="I183" s="55">
        <v>91.95</v>
      </c>
      <c r="L183" s="47" t="s">
        <v>212</v>
      </c>
      <c r="M183" s="48">
        <f>IFERROR(VLOOKUP(L183,Reajuste!$A:$Q,17,),"")</f>
        <v>1.1619999999999999</v>
      </c>
      <c r="O183" s="33">
        <f>IFERROR(VLOOKUP(L183,Reajuste!$A:$Q,15,),"")</f>
        <v>464.47500000000002</v>
      </c>
      <c r="P183" s="33">
        <f>IFERROR(VLOOKUP(L183,Reajuste!$A:$Q,16,),"")</f>
        <v>540.11199999999997</v>
      </c>
    </row>
    <row r="184" spans="1:16" ht="25.5" x14ac:dyDescent="0.2">
      <c r="A184" s="49">
        <v>40776</v>
      </c>
      <c r="B184" s="50" t="s">
        <v>338</v>
      </c>
      <c r="C184" s="51" t="s">
        <v>159</v>
      </c>
      <c r="D184" s="52">
        <f t="shared" si="4"/>
        <v>69.09</v>
      </c>
      <c r="E184" s="53">
        <f t="shared" si="5"/>
        <v>56.02</v>
      </c>
      <c r="I184" s="55">
        <v>59.46</v>
      </c>
      <c r="L184" s="47" t="s">
        <v>212</v>
      </c>
      <c r="M184" s="48">
        <f>IFERROR(VLOOKUP(L184,Reajuste!$A:$Q,17,),"")</f>
        <v>1.1619999999999999</v>
      </c>
      <c r="O184" s="33">
        <f>IFERROR(VLOOKUP(L184,Reajuste!$A:$Q,15,),"")</f>
        <v>464.47500000000002</v>
      </c>
      <c r="P184" s="33">
        <f>IFERROR(VLOOKUP(L184,Reajuste!$A:$Q,16,),"")</f>
        <v>540.11199999999997</v>
      </c>
    </row>
    <row r="185" spans="1:16" ht="25.5" x14ac:dyDescent="0.2">
      <c r="A185" s="49">
        <v>40778</v>
      </c>
      <c r="B185" s="50" t="s">
        <v>339</v>
      </c>
      <c r="C185" s="51" t="s">
        <v>159</v>
      </c>
      <c r="D185" s="52">
        <f t="shared" si="4"/>
        <v>78.739999999999995</v>
      </c>
      <c r="E185" s="53">
        <f t="shared" si="5"/>
        <v>63.85</v>
      </c>
      <c r="I185" s="55">
        <v>67.77</v>
      </c>
      <c r="L185" s="47" t="s">
        <v>212</v>
      </c>
      <c r="M185" s="48">
        <f>IFERROR(VLOOKUP(L185,Reajuste!$A:$Q,17,),"")</f>
        <v>1.1619999999999999</v>
      </c>
      <c r="O185" s="33">
        <f>IFERROR(VLOOKUP(L185,Reajuste!$A:$Q,15,),"")</f>
        <v>464.47500000000002</v>
      </c>
      <c r="P185" s="33">
        <f>IFERROR(VLOOKUP(L185,Reajuste!$A:$Q,16,),"")</f>
        <v>540.11199999999997</v>
      </c>
    </row>
    <row r="186" spans="1:16" ht="25.5" x14ac:dyDescent="0.2">
      <c r="A186" s="49">
        <v>40780</v>
      </c>
      <c r="B186" s="50" t="s">
        <v>340</v>
      </c>
      <c r="C186" s="51" t="s">
        <v>159</v>
      </c>
      <c r="D186" s="52">
        <f t="shared" si="4"/>
        <v>111.28</v>
      </c>
      <c r="E186" s="53">
        <f t="shared" si="5"/>
        <v>90.23</v>
      </c>
      <c r="I186" s="55">
        <v>95.77</v>
      </c>
      <c r="L186" s="47" t="s">
        <v>212</v>
      </c>
      <c r="M186" s="48">
        <f>IFERROR(VLOOKUP(L186,Reajuste!$A:$Q,17,),"")</f>
        <v>1.1619999999999999</v>
      </c>
      <c r="O186" s="33">
        <f>IFERROR(VLOOKUP(L186,Reajuste!$A:$Q,15,),"")</f>
        <v>464.47500000000002</v>
      </c>
      <c r="P186" s="33">
        <f>IFERROR(VLOOKUP(L186,Reajuste!$A:$Q,16,),"")</f>
        <v>540.11199999999997</v>
      </c>
    </row>
    <row r="187" spans="1:16" ht="25.5" x14ac:dyDescent="0.2">
      <c r="A187" s="49">
        <v>40782</v>
      </c>
      <c r="B187" s="50" t="s">
        <v>341</v>
      </c>
      <c r="C187" s="51" t="s">
        <v>159</v>
      </c>
      <c r="D187" s="52">
        <f t="shared" si="4"/>
        <v>140.29</v>
      </c>
      <c r="E187" s="53">
        <f t="shared" si="5"/>
        <v>113.76</v>
      </c>
      <c r="I187" s="55">
        <v>120.74</v>
      </c>
      <c r="L187" s="47" t="s">
        <v>212</v>
      </c>
      <c r="M187" s="48">
        <f>IFERROR(VLOOKUP(L187,Reajuste!$A:$Q,17,),"")</f>
        <v>1.1619999999999999</v>
      </c>
      <c r="O187" s="33">
        <f>IFERROR(VLOOKUP(L187,Reajuste!$A:$Q,15,),"")</f>
        <v>464.47500000000002</v>
      </c>
      <c r="P187" s="33">
        <f>IFERROR(VLOOKUP(L187,Reajuste!$A:$Q,16,),"")</f>
        <v>540.11199999999997</v>
      </c>
    </row>
    <row r="188" spans="1:16" ht="38.25" x14ac:dyDescent="0.2">
      <c r="A188" s="49">
        <v>40830</v>
      </c>
      <c r="B188" s="56" t="s">
        <v>342</v>
      </c>
      <c r="C188" s="51" t="s">
        <v>156</v>
      </c>
      <c r="D188" s="52">
        <f t="shared" si="4"/>
        <v>13.65</v>
      </c>
      <c r="E188" s="53">
        <f t="shared" si="5"/>
        <v>11.06</v>
      </c>
      <c r="I188" s="55">
        <v>11.75</v>
      </c>
      <c r="L188" s="47" t="s">
        <v>212</v>
      </c>
      <c r="M188" s="48">
        <f>IFERROR(VLOOKUP(L188,Reajuste!$A:$Q,17,),"")</f>
        <v>1.1619999999999999</v>
      </c>
      <c r="O188" s="33">
        <f>IFERROR(VLOOKUP(L188,Reajuste!$A:$Q,15,),"")</f>
        <v>464.47500000000002</v>
      </c>
      <c r="P188" s="33">
        <f>IFERROR(VLOOKUP(L188,Reajuste!$A:$Q,16,),"")</f>
        <v>540.11199999999997</v>
      </c>
    </row>
    <row r="189" spans="1:16" ht="38.25" x14ac:dyDescent="0.2">
      <c r="A189" s="49">
        <v>40873</v>
      </c>
      <c r="B189" s="56" t="s">
        <v>343</v>
      </c>
      <c r="C189" s="51" t="s">
        <v>156</v>
      </c>
      <c r="D189" s="52">
        <f t="shared" si="4"/>
        <v>11.16</v>
      </c>
      <c r="E189" s="53">
        <f t="shared" si="5"/>
        <v>9.0399999999999991</v>
      </c>
      <c r="I189" s="55">
        <v>9.61</v>
      </c>
      <c r="L189" s="47" t="s">
        <v>212</v>
      </c>
      <c r="M189" s="48">
        <f>IFERROR(VLOOKUP(L189,Reajuste!$A:$Q,17,),"")</f>
        <v>1.1619999999999999</v>
      </c>
      <c r="O189" s="33">
        <f>IFERROR(VLOOKUP(L189,Reajuste!$A:$Q,15,),"")</f>
        <v>464.47500000000002</v>
      </c>
      <c r="P189" s="33">
        <f>IFERROR(VLOOKUP(L189,Reajuste!$A:$Q,16,),"")</f>
        <v>540.11199999999997</v>
      </c>
    </row>
    <row r="190" spans="1:16" ht="38.25" x14ac:dyDescent="0.2">
      <c r="A190" s="49">
        <v>40876</v>
      </c>
      <c r="B190" s="56" t="s">
        <v>344</v>
      </c>
      <c r="C190" s="51" t="s">
        <v>156</v>
      </c>
      <c r="D190" s="52">
        <f t="shared" si="4"/>
        <v>12.04</v>
      </c>
      <c r="E190" s="53">
        <f t="shared" si="5"/>
        <v>9.76</v>
      </c>
      <c r="I190" s="55">
        <v>10.37</v>
      </c>
      <c r="L190" s="47" t="s">
        <v>212</v>
      </c>
      <c r="M190" s="48">
        <f>IFERROR(VLOOKUP(L190,Reajuste!$A:$Q,17,),"")</f>
        <v>1.1619999999999999</v>
      </c>
      <c r="O190" s="33">
        <f>IFERROR(VLOOKUP(L190,Reajuste!$A:$Q,15,),"")</f>
        <v>464.47500000000002</v>
      </c>
      <c r="P190" s="33">
        <f>IFERROR(VLOOKUP(L190,Reajuste!$A:$Q,16,),"")</f>
        <v>540.11199999999997</v>
      </c>
    </row>
    <row r="191" spans="1:16" ht="38.25" x14ac:dyDescent="0.2">
      <c r="A191" s="49">
        <v>41363</v>
      </c>
      <c r="B191" s="56" t="s">
        <v>345</v>
      </c>
      <c r="C191" s="51" t="s">
        <v>156</v>
      </c>
      <c r="D191" s="52">
        <f t="shared" si="4"/>
        <v>20.36</v>
      </c>
      <c r="E191" s="53">
        <f t="shared" si="5"/>
        <v>16.5</v>
      </c>
      <c r="I191" s="55">
        <v>17.53</v>
      </c>
      <c r="L191" s="47" t="s">
        <v>212</v>
      </c>
      <c r="M191" s="48">
        <f>IFERROR(VLOOKUP(L191,Reajuste!$A:$Q,17,),"")</f>
        <v>1.1619999999999999</v>
      </c>
      <c r="O191" s="33">
        <f>IFERROR(VLOOKUP(L191,Reajuste!$A:$Q,15,),"")</f>
        <v>464.47500000000002</v>
      </c>
      <c r="P191" s="33">
        <f>IFERROR(VLOOKUP(L191,Reajuste!$A:$Q,16,),"")</f>
        <v>540.11199999999997</v>
      </c>
    </row>
    <row r="192" spans="1:16" ht="38.25" x14ac:dyDescent="0.2">
      <c r="A192" s="49">
        <v>40831</v>
      </c>
      <c r="B192" s="56" t="s">
        <v>346</v>
      </c>
      <c r="C192" s="51" t="s">
        <v>156</v>
      </c>
      <c r="D192" s="52">
        <f t="shared" si="4"/>
        <v>36.729999999999997</v>
      </c>
      <c r="E192" s="53">
        <f t="shared" si="5"/>
        <v>29.78</v>
      </c>
      <c r="I192" s="55">
        <v>31.61</v>
      </c>
      <c r="L192" s="47" t="s">
        <v>212</v>
      </c>
      <c r="M192" s="48">
        <f>IFERROR(VLOOKUP(L192,Reajuste!$A:$Q,17,),"")</f>
        <v>1.1619999999999999</v>
      </c>
      <c r="O192" s="33">
        <f>IFERROR(VLOOKUP(L192,Reajuste!$A:$Q,15,),"")</f>
        <v>464.47500000000002</v>
      </c>
      <c r="P192" s="33">
        <f>IFERROR(VLOOKUP(L192,Reajuste!$A:$Q,16,),"")</f>
        <v>540.11199999999997</v>
      </c>
    </row>
    <row r="193" spans="1:16" ht="38.25" x14ac:dyDescent="0.2">
      <c r="A193" s="49">
        <v>40827</v>
      </c>
      <c r="B193" s="56" t="s">
        <v>347</v>
      </c>
      <c r="C193" s="51" t="s">
        <v>156</v>
      </c>
      <c r="D193" s="52">
        <f t="shared" si="4"/>
        <v>19.68</v>
      </c>
      <c r="E193" s="53">
        <f t="shared" si="5"/>
        <v>15.95</v>
      </c>
      <c r="I193" s="55">
        <v>16.940000000000001</v>
      </c>
      <c r="L193" s="47" t="s">
        <v>212</v>
      </c>
      <c r="M193" s="48">
        <f>IFERROR(VLOOKUP(L193,Reajuste!$A:$Q,17,),"")</f>
        <v>1.1619999999999999</v>
      </c>
      <c r="O193" s="33">
        <f>IFERROR(VLOOKUP(L193,Reajuste!$A:$Q,15,),"")</f>
        <v>464.47500000000002</v>
      </c>
      <c r="P193" s="33">
        <f>IFERROR(VLOOKUP(L193,Reajuste!$A:$Q,16,),"")</f>
        <v>540.11199999999997</v>
      </c>
    </row>
    <row r="194" spans="1:16" ht="38.25" x14ac:dyDescent="0.2">
      <c r="A194" s="49">
        <v>40828</v>
      </c>
      <c r="B194" s="56" t="s">
        <v>348</v>
      </c>
      <c r="C194" s="51" t="s">
        <v>156</v>
      </c>
      <c r="D194" s="52">
        <f t="shared" si="4"/>
        <v>12.47</v>
      </c>
      <c r="E194" s="53">
        <f t="shared" si="5"/>
        <v>10.11</v>
      </c>
      <c r="I194" s="55">
        <v>10.74</v>
      </c>
      <c r="L194" s="47" t="s">
        <v>212</v>
      </c>
      <c r="M194" s="48">
        <f>IFERROR(VLOOKUP(L194,Reajuste!$A:$Q,17,),"")</f>
        <v>1.1619999999999999</v>
      </c>
      <c r="O194" s="33">
        <f>IFERROR(VLOOKUP(L194,Reajuste!$A:$Q,15,),"")</f>
        <v>464.47500000000002</v>
      </c>
      <c r="P194" s="33">
        <f>IFERROR(VLOOKUP(L194,Reajuste!$A:$Q,16,),"")</f>
        <v>540.11199999999997</v>
      </c>
    </row>
    <row r="195" spans="1:16" ht="38.25" x14ac:dyDescent="0.2">
      <c r="A195" s="49">
        <v>40874</v>
      </c>
      <c r="B195" s="56" t="s">
        <v>349</v>
      </c>
      <c r="C195" s="51" t="s">
        <v>156</v>
      </c>
      <c r="D195" s="52">
        <f t="shared" si="4"/>
        <v>12.47</v>
      </c>
      <c r="E195" s="53">
        <f t="shared" si="5"/>
        <v>10.11</v>
      </c>
      <c r="I195" s="55">
        <v>10.74</v>
      </c>
      <c r="L195" s="47" t="s">
        <v>212</v>
      </c>
      <c r="M195" s="48">
        <f>IFERROR(VLOOKUP(L195,Reajuste!$A:$Q,17,),"")</f>
        <v>1.1619999999999999</v>
      </c>
      <c r="O195" s="33">
        <f>IFERROR(VLOOKUP(L195,Reajuste!$A:$Q,15,),"")</f>
        <v>464.47500000000002</v>
      </c>
      <c r="P195" s="33">
        <f>IFERROR(VLOOKUP(L195,Reajuste!$A:$Q,16,),"")</f>
        <v>540.11199999999997</v>
      </c>
    </row>
    <row r="196" spans="1:16" ht="38.25" x14ac:dyDescent="0.2">
      <c r="A196" s="49">
        <v>40875</v>
      </c>
      <c r="B196" s="56" t="s">
        <v>350</v>
      </c>
      <c r="C196" s="51" t="s">
        <v>156</v>
      </c>
      <c r="D196" s="52">
        <f t="shared" si="4"/>
        <v>11.87</v>
      </c>
      <c r="E196" s="53">
        <f t="shared" si="5"/>
        <v>9.6199999999999992</v>
      </c>
      <c r="I196" s="55">
        <v>10.220000000000001</v>
      </c>
      <c r="L196" s="47" t="s">
        <v>212</v>
      </c>
      <c r="M196" s="48">
        <f>IFERROR(VLOOKUP(L196,Reajuste!$A:$Q,17,),"")</f>
        <v>1.1619999999999999</v>
      </c>
      <c r="O196" s="33">
        <f>IFERROR(VLOOKUP(L196,Reajuste!$A:$Q,15,),"")</f>
        <v>464.47500000000002</v>
      </c>
      <c r="P196" s="33">
        <f>IFERROR(VLOOKUP(L196,Reajuste!$A:$Q,16,),"")</f>
        <v>540.11199999999997</v>
      </c>
    </row>
    <row r="197" spans="1:16" ht="38.25" x14ac:dyDescent="0.2">
      <c r="A197" s="49">
        <v>40829</v>
      </c>
      <c r="B197" s="56" t="s">
        <v>351</v>
      </c>
      <c r="C197" s="51" t="s">
        <v>156</v>
      </c>
      <c r="D197" s="52">
        <f t="shared" si="4"/>
        <v>33.74</v>
      </c>
      <c r="E197" s="53">
        <f t="shared" si="5"/>
        <v>27.35</v>
      </c>
      <c r="I197" s="55">
        <v>29.04</v>
      </c>
      <c r="L197" s="47" t="s">
        <v>212</v>
      </c>
      <c r="M197" s="48">
        <f>IFERROR(VLOOKUP(L197,Reajuste!$A:$Q,17,),"")</f>
        <v>1.1619999999999999</v>
      </c>
      <c r="O197" s="33">
        <f>IFERROR(VLOOKUP(L197,Reajuste!$A:$Q,15,),"")</f>
        <v>464.47500000000002</v>
      </c>
      <c r="P197" s="33">
        <f>IFERROR(VLOOKUP(L197,Reajuste!$A:$Q,16,),"")</f>
        <v>540.11199999999997</v>
      </c>
    </row>
    <row r="198" spans="1:16" ht="38.25" x14ac:dyDescent="0.2">
      <c r="A198" s="49">
        <v>40824</v>
      </c>
      <c r="B198" s="56" t="s">
        <v>352</v>
      </c>
      <c r="C198" s="51" t="s">
        <v>156</v>
      </c>
      <c r="D198" s="52">
        <f t="shared" ref="D198:D261" si="6">TRUNC(I198*M198,2)</f>
        <v>7.83</v>
      </c>
      <c r="E198" s="53">
        <f t="shared" ref="E198:E261" si="7">TRUNC(D198/1.2332,2)</f>
        <v>6.34</v>
      </c>
      <c r="I198" s="55">
        <v>6.74</v>
      </c>
      <c r="L198" s="47" t="s">
        <v>212</v>
      </c>
      <c r="M198" s="48">
        <f>IFERROR(VLOOKUP(L198,Reajuste!$A:$Q,17,),"")</f>
        <v>1.1619999999999999</v>
      </c>
      <c r="O198" s="33">
        <f>IFERROR(VLOOKUP(L198,Reajuste!$A:$Q,15,),"")</f>
        <v>464.47500000000002</v>
      </c>
      <c r="P198" s="33">
        <f>IFERROR(VLOOKUP(L198,Reajuste!$A:$Q,16,),"")</f>
        <v>540.11199999999997</v>
      </c>
    </row>
    <row r="199" spans="1:16" ht="38.25" x14ac:dyDescent="0.2">
      <c r="A199" s="49">
        <v>40825</v>
      </c>
      <c r="B199" s="56" t="s">
        <v>353</v>
      </c>
      <c r="C199" s="51" t="s">
        <v>156</v>
      </c>
      <c r="D199" s="52">
        <f t="shared" si="6"/>
        <v>15.03</v>
      </c>
      <c r="E199" s="53">
        <f t="shared" si="7"/>
        <v>12.18</v>
      </c>
      <c r="I199" s="55">
        <v>12.94</v>
      </c>
      <c r="L199" s="47" t="s">
        <v>212</v>
      </c>
      <c r="M199" s="48">
        <f>IFERROR(VLOOKUP(L199,Reajuste!$A:$Q,17,),"")</f>
        <v>1.1619999999999999</v>
      </c>
      <c r="O199" s="33">
        <f>IFERROR(VLOOKUP(L199,Reajuste!$A:$Q,15,),"")</f>
        <v>464.47500000000002</v>
      </c>
      <c r="P199" s="33">
        <f>IFERROR(VLOOKUP(L199,Reajuste!$A:$Q,16,),"")</f>
        <v>540.11199999999997</v>
      </c>
    </row>
    <row r="200" spans="1:16" ht="38.25" x14ac:dyDescent="0.2">
      <c r="A200" s="49">
        <v>40820</v>
      </c>
      <c r="B200" s="56" t="s">
        <v>354</v>
      </c>
      <c r="C200" s="51" t="s">
        <v>156</v>
      </c>
      <c r="D200" s="52">
        <f t="shared" si="6"/>
        <v>7.26</v>
      </c>
      <c r="E200" s="53">
        <f t="shared" si="7"/>
        <v>5.88</v>
      </c>
      <c r="I200" s="55">
        <v>6.25</v>
      </c>
      <c r="L200" s="47" t="s">
        <v>212</v>
      </c>
      <c r="M200" s="48">
        <f>IFERROR(VLOOKUP(L200,Reajuste!$A:$Q,17,),"")</f>
        <v>1.1619999999999999</v>
      </c>
      <c r="O200" s="33">
        <f>IFERROR(VLOOKUP(L200,Reajuste!$A:$Q,15,),"")</f>
        <v>464.47500000000002</v>
      </c>
      <c r="P200" s="33">
        <f>IFERROR(VLOOKUP(L200,Reajuste!$A:$Q,16,),"")</f>
        <v>540.11199999999997</v>
      </c>
    </row>
    <row r="201" spans="1:16" ht="25.5" x14ac:dyDescent="0.2">
      <c r="A201" s="49">
        <v>40821</v>
      </c>
      <c r="B201" s="50" t="s">
        <v>355</v>
      </c>
      <c r="C201" s="51" t="s">
        <v>156</v>
      </c>
      <c r="D201" s="52">
        <f t="shared" si="6"/>
        <v>14.46</v>
      </c>
      <c r="E201" s="53">
        <f t="shared" si="7"/>
        <v>11.72</v>
      </c>
      <c r="I201" s="55">
        <v>12.45</v>
      </c>
      <c r="L201" s="47" t="s">
        <v>212</v>
      </c>
      <c r="M201" s="48">
        <f>IFERROR(VLOOKUP(L201,Reajuste!$A:$Q,17,),"")</f>
        <v>1.1619999999999999</v>
      </c>
      <c r="O201" s="33">
        <f>IFERROR(VLOOKUP(L201,Reajuste!$A:$Q,15,),"")</f>
        <v>464.47500000000002</v>
      </c>
      <c r="P201" s="33">
        <f>IFERROR(VLOOKUP(L201,Reajuste!$A:$Q,16,),"")</f>
        <v>540.11199999999997</v>
      </c>
    </row>
    <row r="202" spans="1:16" ht="38.25" x14ac:dyDescent="0.2">
      <c r="A202" s="49">
        <v>40840</v>
      </c>
      <c r="B202" s="56" t="s">
        <v>356</v>
      </c>
      <c r="C202" s="51" t="s">
        <v>237</v>
      </c>
      <c r="D202" s="52">
        <f t="shared" si="6"/>
        <v>93.98</v>
      </c>
      <c r="E202" s="53">
        <f t="shared" si="7"/>
        <v>76.2</v>
      </c>
      <c r="I202" s="55">
        <v>80.88</v>
      </c>
      <c r="L202" s="47" t="s">
        <v>212</v>
      </c>
      <c r="M202" s="48">
        <f>IFERROR(VLOOKUP(L202,Reajuste!$A:$Q,17,),"")</f>
        <v>1.1619999999999999</v>
      </c>
      <c r="O202" s="33">
        <f>IFERROR(VLOOKUP(L202,Reajuste!$A:$Q,15,),"")</f>
        <v>464.47500000000002</v>
      </c>
      <c r="P202" s="33">
        <f>IFERROR(VLOOKUP(L202,Reajuste!$A:$Q,16,),"")</f>
        <v>540.11199999999997</v>
      </c>
    </row>
    <row r="203" spans="1:16" ht="15" x14ac:dyDescent="0.2">
      <c r="A203" s="49">
        <v>43331</v>
      </c>
      <c r="B203" s="50" t="s">
        <v>357</v>
      </c>
      <c r="C203" s="51" t="s">
        <v>159</v>
      </c>
      <c r="D203" s="52">
        <f t="shared" si="6"/>
        <v>11.02</v>
      </c>
      <c r="E203" s="53">
        <f t="shared" si="7"/>
        <v>8.93</v>
      </c>
      <c r="I203" s="55">
        <v>9.49</v>
      </c>
      <c r="L203" s="47" t="s">
        <v>212</v>
      </c>
      <c r="M203" s="48">
        <f>IFERROR(VLOOKUP(L203,Reajuste!$A:$Q,17,),"")</f>
        <v>1.1619999999999999</v>
      </c>
      <c r="O203" s="33">
        <f>IFERROR(VLOOKUP(L203,Reajuste!$A:$Q,15,),"")</f>
        <v>464.47500000000002</v>
      </c>
      <c r="P203" s="33">
        <f>IFERROR(VLOOKUP(L203,Reajuste!$A:$Q,16,),"")</f>
        <v>540.11199999999997</v>
      </c>
    </row>
    <row r="204" spans="1:16" x14ac:dyDescent="0.2">
      <c r="A204" s="42" t="s">
        <v>358</v>
      </c>
      <c r="B204" s="43"/>
      <c r="C204" s="43"/>
      <c r="D204" s="57"/>
      <c r="E204" s="53">
        <f t="shared" si="7"/>
        <v>0</v>
      </c>
      <c r="F204" s="43"/>
      <c r="G204" s="43"/>
      <c r="H204" s="43"/>
      <c r="I204" s="43"/>
      <c r="J204" s="43"/>
      <c r="K204" s="43"/>
      <c r="L204" s="43"/>
      <c r="M204" s="43"/>
      <c r="N204" s="43"/>
      <c r="O204" s="33" t="str">
        <f>IFERROR(VLOOKUP(L204,Reajuste!$A:$Q,15,),"")</f>
        <v/>
      </c>
      <c r="P204" s="33" t="str">
        <f>IFERROR(VLOOKUP(L204,Reajuste!$A:$Q,16,),"")</f>
        <v/>
      </c>
    </row>
    <row r="205" spans="1:16" ht="15" x14ac:dyDescent="0.2">
      <c r="A205" s="49">
        <v>100394</v>
      </c>
      <c r="B205" s="50" t="s">
        <v>359</v>
      </c>
      <c r="C205" s="51" t="s">
        <v>360</v>
      </c>
      <c r="D205" s="52">
        <f t="shared" si="6"/>
        <v>25.38</v>
      </c>
      <c r="E205" s="53">
        <f t="shared" si="7"/>
        <v>20.58</v>
      </c>
      <c r="I205" s="55">
        <v>22.85</v>
      </c>
      <c r="L205" s="47" t="s">
        <v>361</v>
      </c>
      <c r="M205" s="48">
        <f>IFERROR(VLOOKUP(L205,Reajuste!$A:$Q,17,),"")</f>
        <v>1.111</v>
      </c>
      <c r="O205" s="33">
        <f>IFERROR(VLOOKUP(L205,Reajuste!$A:$Q,15,),"")</f>
        <v>402.10899999999998</v>
      </c>
      <c r="P205" s="33">
        <f>IFERROR(VLOOKUP(L205,Reajuste!$A:$Q,16,),"")</f>
        <v>446.97500000000002</v>
      </c>
    </row>
    <row r="206" spans="1:16" ht="25.5" x14ac:dyDescent="0.2">
      <c r="A206" s="49">
        <v>40376</v>
      </c>
      <c r="B206" s="50" t="s">
        <v>362</v>
      </c>
      <c r="C206" s="51" t="s">
        <v>360</v>
      </c>
      <c r="D206" s="52">
        <f t="shared" si="6"/>
        <v>19.8</v>
      </c>
      <c r="E206" s="53">
        <f t="shared" si="7"/>
        <v>16.05</v>
      </c>
      <c r="I206" s="55">
        <v>17.829999999999998</v>
      </c>
      <c r="L206" s="47" t="s">
        <v>361</v>
      </c>
      <c r="M206" s="48">
        <f>IFERROR(VLOOKUP(L206,Reajuste!$A:$Q,17,),"")</f>
        <v>1.111</v>
      </c>
      <c r="O206" s="33">
        <f>IFERROR(VLOOKUP(L206,Reajuste!$A:$Q,15,),"")</f>
        <v>402.10899999999998</v>
      </c>
      <c r="P206" s="33">
        <f>IFERROR(VLOOKUP(L206,Reajuste!$A:$Q,16,),"")</f>
        <v>446.97500000000002</v>
      </c>
    </row>
    <row r="207" spans="1:16" ht="38.25" x14ac:dyDescent="0.2">
      <c r="A207" s="49">
        <v>43351</v>
      </c>
      <c r="B207" s="56" t="s">
        <v>363</v>
      </c>
      <c r="C207" s="51" t="s">
        <v>360</v>
      </c>
      <c r="D207" s="52">
        <f t="shared" si="6"/>
        <v>18.760000000000002</v>
      </c>
      <c r="E207" s="53">
        <f t="shared" si="7"/>
        <v>15.21</v>
      </c>
      <c r="I207" s="55">
        <v>16.89</v>
      </c>
      <c r="L207" s="47" t="s">
        <v>361</v>
      </c>
      <c r="M207" s="48">
        <f>IFERROR(VLOOKUP(L207,Reajuste!$A:$Q,17,),"")</f>
        <v>1.111</v>
      </c>
      <c r="O207" s="33">
        <f>IFERROR(VLOOKUP(L207,Reajuste!$A:$Q,15,),"")</f>
        <v>402.10899999999998</v>
      </c>
      <c r="P207" s="33">
        <f>IFERROR(VLOOKUP(L207,Reajuste!$A:$Q,16,),"")</f>
        <v>446.97500000000002</v>
      </c>
    </row>
    <row r="208" spans="1:16" ht="25.5" x14ac:dyDescent="0.2">
      <c r="A208" s="49">
        <v>43350</v>
      </c>
      <c r="B208" s="50" t="s">
        <v>80</v>
      </c>
      <c r="C208" s="51" t="s">
        <v>360</v>
      </c>
      <c r="D208" s="52">
        <f t="shared" si="6"/>
        <v>18.47</v>
      </c>
      <c r="E208" s="53">
        <f t="shared" si="7"/>
        <v>14.97</v>
      </c>
      <c r="I208" s="55">
        <v>16.63</v>
      </c>
      <c r="L208" s="47" t="s">
        <v>361</v>
      </c>
      <c r="M208" s="48">
        <f>IFERROR(VLOOKUP(L208,Reajuste!$A:$Q,17,),"")</f>
        <v>1.111</v>
      </c>
      <c r="O208" s="33">
        <f>IFERROR(VLOOKUP(L208,Reajuste!$A:$Q,15,),"")</f>
        <v>402.10899999999998</v>
      </c>
      <c r="P208" s="33">
        <f>IFERROR(VLOOKUP(L208,Reajuste!$A:$Q,16,),"")</f>
        <v>446.97500000000002</v>
      </c>
    </row>
    <row r="209" spans="1:16" ht="25.5" x14ac:dyDescent="0.2">
      <c r="A209" s="49">
        <v>41261</v>
      </c>
      <c r="B209" s="50" t="s">
        <v>364</v>
      </c>
      <c r="C209" s="51" t="s">
        <v>360</v>
      </c>
      <c r="D209" s="52">
        <f t="shared" si="6"/>
        <v>20.25</v>
      </c>
      <c r="E209" s="53">
        <f t="shared" si="7"/>
        <v>16.420000000000002</v>
      </c>
      <c r="I209" s="55">
        <v>18.23</v>
      </c>
      <c r="L209" s="47" t="s">
        <v>361</v>
      </c>
      <c r="M209" s="48">
        <f>IFERROR(VLOOKUP(L209,Reajuste!$A:$Q,17,),"")</f>
        <v>1.111</v>
      </c>
      <c r="O209" s="33">
        <f>IFERROR(VLOOKUP(L209,Reajuste!$A:$Q,15,),"")</f>
        <v>402.10899999999998</v>
      </c>
      <c r="P209" s="33">
        <f>IFERROR(VLOOKUP(L209,Reajuste!$A:$Q,16,),"")</f>
        <v>446.97500000000002</v>
      </c>
    </row>
    <row r="210" spans="1:16" ht="25.5" x14ac:dyDescent="0.2">
      <c r="A210" s="49">
        <v>41023</v>
      </c>
      <c r="B210" s="50" t="s">
        <v>365</v>
      </c>
      <c r="C210" s="51" t="s">
        <v>272</v>
      </c>
      <c r="D210" s="52">
        <f t="shared" si="6"/>
        <v>118.62</v>
      </c>
      <c r="E210" s="53">
        <f t="shared" si="7"/>
        <v>96.18</v>
      </c>
      <c r="I210" s="55">
        <v>106.77</v>
      </c>
      <c r="L210" s="47" t="s">
        <v>361</v>
      </c>
      <c r="M210" s="48">
        <f>IFERROR(VLOOKUP(L210,Reajuste!$A:$Q,17,),"")</f>
        <v>1.111</v>
      </c>
      <c r="O210" s="33">
        <f>IFERROR(VLOOKUP(L210,Reajuste!$A:$Q,15,),"")</f>
        <v>402.10899999999998</v>
      </c>
      <c r="P210" s="33">
        <f>IFERROR(VLOOKUP(L210,Reajuste!$A:$Q,16,),"")</f>
        <v>446.97500000000002</v>
      </c>
    </row>
    <row r="211" spans="1:16" ht="38.25" x14ac:dyDescent="0.2">
      <c r="A211" s="49">
        <v>41575</v>
      </c>
      <c r="B211" s="56" t="s">
        <v>366</v>
      </c>
      <c r="C211" s="51" t="s">
        <v>156</v>
      </c>
      <c r="D211" s="52">
        <f t="shared" si="6"/>
        <v>74.8</v>
      </c>
      <c r="E211" s="53">
        <f t="shared" si="7"/>
        <v>60.65</v>
      </c>
      <c r="I211" s="55">
        <v>67.33</v>
      </c>
      <c r="L211" s="47" t="s">
        <v>361</v>
      </c>
      <c r="M211" s="48">
        <f>IFERROR(VLOOKUP(L211,Reajuste!$A:$Q,17,),"")</f>
        <v>1.111</v>
      </c>
      <c r="O211" s="33">
        <f>IFERROR(VLOOKUP(L211,Reajuste!$A:$Q,15,),"")</f>
        <v>402.10899999999998</v>
      </c>
      <c r="P211" s="33">
        <f>IFERROR(VLOOKUP(L211,Reajuste!$A:$Q,16,),"")</f>
        <v>446.97500000000002</v>
      </c>
    </row>
    <row r="212" spans="1:16" ht="38.25" x14ac:dyDescent="0.2">
      <c r="A212" s="49">
        <v>40346</v>
      </c>
      <c r="B212" s="56" t="s">
        <v>367</v>
      </c>
      <c r="C212" s="51" t="s">
        <v>156</v>
      </c>
      <c r="D212" s="52">
        <f t="shared" si="6"/>
        <v>124.24</v>
      </c>
      <c r="E212" s="53">
        <f t="shared" si="7"/>
        <v>100.74</v>
      </c>
      <c r="I212" s="55">
        <v>111.83</v>
      </c>
      <c r="L212" s="47" t="s">
        <v>361</v>
      </c>
      <c r="M212" s="48">
        <f>IFERROR(VLOOKUP(L212,Reajuste!$A:$Q,17,),"")</f>
        <v>1.111</v>
      </c>
      <c r="O212" s="33">
        <f>IFERROR(VLOOKUP(L212,Reajuste!$A:$Q,15,),"")</f>
        <v>402.10899999999998</v>
      </c>
      <c r="P212" s="33">
        <f>IFERROR(VLOOKUP(L212,Reajuste!$A:$Q,16,),"")</f>
        <v>446.97500000000002</v>
      </c>
    </row>
    <row r="213" spans="1:16" ht="38.25" x14ac:dyDescent="0.2">
      <c r="A213" s="49">
        <v>40345</v>
      </c>
      <c r="B213" s="56" t="s">
        <v>368</v>
      </c>
      <c r="C213" s="51" t="s">
        <v>156</v>
      </c>
      <c r="D213" s="52">
        <f t="shared" si="6"/>
        <v>80.400000000000006</v>
      </c>
      <c r="E213" s="53">
        <f t="shared" si="7"/>
        <v>65.19</v>
      </c>
      <c r="I213" s="55">
        <v>72.37</v>
      </c>
      <c r="L213" s="47" t="s">
        <v>361</v>
      </c>
      <c r="M213" s="48">
        <f>IFERROR(VLOOKUP(L213,Reajuste!$A:$Q,17,),"")</f>
        <v>1.111</v>
      </c>
      <c r="O213" s="33">
        <f>IFERROR(VLOOKUP(L213,Reajuste!$A:$Q,15,),"")</f>
        <v>402.10899999999998</v>
      </c>
      <c r="P213" s="33">
        <f>IFERROR(VLOOKUP(L213,Reajuste!$A:$Q,16,),"")</f>
        <v>446.97500000000002</v>
      </c>
    </row>
    <row r="214" spans="1:16" ht="38.25" x14ac:dyDescent="0.2">
      <c r="A214" s="49">
        <v>40343</v>
      </c>
      <c r="B214" s="56" t="s">
        <v>369</v>
      </c>
      <c r="C214" s="51" t="s">
        <v>159</v>
      </c>
      <c r="D214" s="52">
        <f t="shared" si="6"/>
        <v>493.55</v>
      </c>
      <c r="E214" s="53">
        <f t="shared" si="7"/>
        <v>400.21</v>
      </c>
      <c r="I214" s="55">
        <v>444.24</v>
      </c>
      <c r="L214" s="47" t="s">
        <v>361</v>
      </c>
      <c r="M214" s="48">
        <f>IFERROR(VLOOKUP(L214,Reajuste!$A:$Q,17,),"")</f>
        <v>1.111</v>
      </c>
      <c r="O214" s="33">
        <f>IFERROR(VLOOKUP(L214,Reajuste!$A:$Q,15,),"")</f>
        <v>402.10899999999998</v>
      </c>
      <c r="P214" s="33">
        <f>IFERROR(VLOOKUP(L214,Reajuste!$A:$Q,16,),"")</f>
        <v>446.97500000000002</v>
      </c>
    </row>
    <row r="215" spans="1:16" ht="25.5" x14ac:dyDescent="0.2">
      <c r="A215" s="49">
        <v>40344</v>
      </c>
      <c r="B215" s="50" t="s">
        <v>370</v>
      </c>
      <c r="C215" s="51" t="s">
        <v>159</v>
      </c>
      <c r="D215" s="52">
        <f t="shared" si="6"/>
        <v>369.91</v>
      </c>
      <c r="E215" s="53">
        <f t="shared" si="7"/>
        <v>299.95</v>
      </c>
      <c r="I215" s="55">
        <v>332.96</v>
      </c>
      <c r="L215" s="47" t="s">
        <v>361</v>
      </c>
      <c r="M215" s="48">
        <f>IFERROR(VLOOKUP(L215,Reajuste!$A:$Q,17,),"")</f>
        <v>1.111</v>
      </c>
      <c r="O215" s="33">
        <f>IFERROR(VLOOKUP(L215,Reajuste!$A:$Q,15,),"")</f>
        <v>402.10899999999998</v>
      </c>
      <c r="P215" s="33">
        <f>IFERROR(VLOOKUP(L215,Reajuste!$A:$Q,16,),"")</f>
        <v>446.97500000000002</v>
      </c>
    </row>
    <row r="216" spans="1:16" ht="25.5" x14ac:dyDescent="0.2">
      <c r="A216" s="49">
        <v>41027</v>
      </c>
      <c r="B216" s="50" t="s">
        <v>371</v>
      </c>
      <c r="C216" s="51" t="s">
        <v>159</v>
      </c>
      <c r="D216" s="52">
        <f t="shared" si="6"/>
        <v>42.6</v>
      </c>
      <c r="E216" s="53">
        <f t="shared" si="7"/>
        <v>34.54</v>
      </c>
      <c r="I216" s="55">
        <v>38.35</v>
      </c>
      <c r="L216" s="47" t="s">
        <v>361</v>
      </c>
      <c r="M216" s="48">
        <f>IFERROR(VLOOKUP(L216,Reajuste!$A:$Q,17,),"")</f>
        <v>1.111</v>
      </c>
      <c r="O216" s="33">
        <f>IFERROR(VLOOKUP(L216,Reajuste!$A:$Q,15,),"")</f>
        <v>402.10899999999998</v>
      </c>
      <c r="P216" s="33">
        <f>IFERROR(VLOOKUP(L216,Reajuste!$A:$Q,16,),"")</f>
        <v>446.97500000000002</v>
      </c>
    </row>
    <row r="217" spans="1:16" ht="25.5" x14ac:dyDescent="0.2">
      <c r="A217" s="49">
        <v>40337</v>
      </c>
      <c r="B217" s="50" t="s">
        <v>372</v>
      </c>
      <c r="C217" s="51" t="s">
        <v>156</v>
      </c>
      <c r="D217" s="52">
        <f t="shared" si="6"/>
        <v>194.3</v>
      </c>
      <c r="E217" s="53">
        <f t="shared" si="7"/>
        <v>157.55000000000001</v>
      </c>
      <c r="I217" s="55">
        <v>174.89</v>
      </c>
      <c r="L217" s="47" t="s">
        <v>361</v>
      </c>
      <c r="M217" s="48">
        <f>IFERROR(VLOOKUP(L217,Reajuste!$A:$Q,17,),"")</f>
        <v>1.111</v>
      </c>
      <c r="O217" s="33">
        <f>IFERROR(VLOOKUP(L217,Reajuste!$A:$Q,15,),"")</f>
        <v>402.10899999999998</v>
      </c>
      <c r="P217" s="33">
        <f>IFERROR(VLOOKUP(L217,Reajuste!$A:$Q,16,),"")</f>
        <v>446.97500000000002</v>
      </c>
    </row>
    <row r="218" spans="1:16" ht="15" x14ac:dyDescent="0.2">
      <c r="A218" s="49">
        <v>40395</v>
      </c>
      <c r="B218" s="50" t="s">
        <v>373</v>
      </c>
      <c r="C218" s="51" t="s">
        <v>156</v>
      </c>
      <c r="D218" s="52">
        <f t="shared" si="6"/>
        <v>33.57</v>
      </c>
      <c r="E218" s="53">
        <f t="shared" si="7"/>
        <v>27.22</v>
      </c>
      <c r="I218" s="55">
        <v>30.22</v>
      </c>
      <c r="L218" s="47" t="s">
        <v>361</v>
      </c>
      <c r="M218" s="48">
        <f>IFERROR(VLOOKUP(L218,Reajuste!$A:$Q,17,),"")</f>
        <v>1.111</v>
      </c>
      <c r="O218" s="33">
        <f>IFERROR(VLOOKUP(L218,Reajuste!$A:$Q,15,),"")</f>
        <v>402.10899999999998</v>
      </c>
      <c r="P218" s="33">
        <f>IFERROR(VLOOKUP(L218,Reajuste!$A:$Q,16,),"")</f>
        <v>446.97500000000002</v>
      </c>
    </row>
    <row r="219" spans="1:16" ht="15" x14ac:dyDescent="0.2">
      <c r="A219" s="49">
        <v>40300</v>
      </c>
      <c r="B219" s="50" t="s">
        <v>374</v>
      </c>
      <c r="C219" s="51" t="s">
        <v>159</v>
      </c>
      <c r="D219" s="52">
        <f t="shared" si="6"/>
        <v>71.709999999999994</v>
      </c>
      <c r="E219" s="53">
        <f t="shared" si="7"/>
        <v>58.14</v>
      </c>
      <c r="I219" s="55">
        <v>64.55</v>
      </c>
      <c r="L219" s="47" t="s">
        <v>361</v>
      </c>
      <c r="M219" s="48">
        <f>IFERROR(VLOOKUP(L219,Reajuste!$A:$Q,17,),"")</f>
        <v>1.111</v>
      </c>
      <c r="O219" s="33">
        <f>IFERROR(VLOOKUP(L219,Reajuste!$A:$Q,15,),"")</f>
        <v>402.10899999999998</v>
      </c>
      <c r="P219" s="33">
        <f>IFERROR(VLOOKUP(L219,Reajuste!$A:$Q,16,),"")</f>
        <v>446.97500000000002</v>
      </c>
    </row>
    <row r="220" spans="1:16" ht="15" x14ac:dyDescent="0.2">
      <c r="A220" s="49">
        <v>40348</v>
      </c>
      <c r="B220" s="50" t="s">
        <v>375</v>
      </c>
      <c r="C220" s="51" t="s">
        <v>159</v>
      </c>
      <c r="D220" s="52">
        <f t="shared" si="6"/>
        <v>588.84</v>
      </c>
      <c r="E220" s="53">
        <f t="shared" si="7"/>
        <v>477.48</v>
      </c>
      <c r="I220" s="55">
        <v>530.01</v>
      </c>
      <c r="L220" s="47" t="s">
        <v>361</v>
      </c>
      <c r="M220" s="48">
        <f>IFERROR(VLOOKUP(L220,Reajuste!$A:$Q,17,),"")</f>
        <v>1.111</v>
      </c>
      <c r="O220" s="33">
        <f>IFERROR(VLOOKUP(L220,Reajuste!$A:$Q,15,),"")</f>
        <v>402.10899999999998</v>
      </c>
      <c r="P220" s="33">
        <f>IFERROR(VLOOKUP(L220,Reajuste!$A:$Q,16,),"")</f>
        <v>446.97500000000002</v>
      </c>
    </row>
    <row r="221" spans="1:16" ht="15" x14ac:dyDescent="0.2">
      <c r="A221" s="49">
        <v>40347</v>
      </c>
      <c r="B221" s="50" t="s">
        <v>376</v>
      </c>
      <c r="C221" s="51" t="s">
        <v>159</v>
      </c>
      <c r="D221" s="52">
        <f t="shared" si="6"/>
        <v>1074.6300000000001</v>
      </c>
      <c r="E221" s="53">
        <f t="shared" si="7"/>
        <v>871.41</v>
      </c>
      <c r="I221" s="55">
        <v>967.27</v>
      </c>
      <c r="L221" s="47" t="s">
        <v>361</v>
      </c>
      <c r="M221" s="48">
        <f>IFERROR(VLOOKUP(L221,Reajuste!$A:$Q,17,),"")</f>
        <v>1.111</v>
      </c>
      <c r="O221" s="33">
        <f>IFERROR(VLOOKUP(L221,Reajuste!$A:$Q,15,),"")</f>
        <v>402.10899999999998</v>
      </c>
      <c r="P221" s="33">
        <f>IFERROR(VLOOKUP(L221,Reajuste!$A:$Q,16,),"")</f>
        <v>446.97500000000002</v>
      </c>
    </row>
    <row r="222" spans="1:16" ht="25.5" x14ac:dyDescent="0.2">
      <c r="A222" s="49">
        <v>41415</v>
      </c>
      <c r="B222" s="50" t="s">
        <v>377</v>
      </c>
      <c r="C222" s="51" t="s">
        <v>159</v>
      </c>
      <c r="D222" s="52">
        <f t="shared" si="6"/>
        <v>605.29</v>
      </c>
      <c r="E222" s="53">
        <f t="shared" si="7"/>
        <v>490.82</v>
      </c>
      <c r="I222" s="55">
        <v>544.82000000000005</v>
      </c>
      <c r="L222" s="47" t="s">
        <v>361</v>
      </c>
      <c r="M222" s="48">
        <f>IFERROR(VLOOKUP(L222,Reajuste!$A:$Q,17,),"")</f>
        <v>1.111</v>
      </c>
      <c r="O222" s="33">
        <f>IFERROR(VLOOKUP(L222,Reajuste!$A:$Q,15,),"")</f>
        <v>402.10899999999998</v>
      </c>
      <c r="P222" s="33">
        <f>IFERROR(VLOOKUP(L222,Reajuste!$A:$Q,16,),"")</f>
        <v>446.97500000000002</v>
      </c>
    </row>
    <row r="223" spans="1:16" ht="15" x14ac:dyDescent="0.2">
      <c r="A223" s="49">
        <v>42257</v>
      </c>
      <c r="B223" s="50" t="s">
        <v>378</v>
      </c>
      <c r="C223" s="51" t="s">
        <v>159</v>
      </c>
      <c r="D223" s="52">
        <f t="shared" si="6"/>
        <v>10.75</v>
      </c>
      <c r="E223" s="53">
        <f t="shared" si="7"/>
        <v>8.7100000000000009</v>
      </c>
      <c r="I223" s="55">
        <v>9.68</v>
      </c>
      <c r="L223" s="47" t="s">
        <v>361</v>
      </c>
      <c r="M223" s="48">
        <f>IFERROR(VLOOKUP(L223,Reajuste!$A:$Q,17,),"")</f>
        <v>1.111</v>
      </c>
      <c r="O223" s="33">
        <f>IFERROR(VLOOKUP(L223,Reajuste!$A:$Q,15,),"")</f>
        <v>402.10899999999998</v>
      </c>
      <c r="P223" s="33">
        <f>IFERROR(VLOOKUP(L223,Reajuste!$A:$Q,16,),"")</f>
        <v>446.97500000000002</v>
      </c>
    </row>
    <row r="224" spans="1:16" ht="15" x14ac:dyDescent="0.2">
      <c r="A224" s="49">
        <v>40519</v>
      </c>
      <c r="B224" s="50" t="s">
        <v>379</v>
      </c>
      <c r="C224" s="51" t="s">
        <v>272</v>
      </c>
      <c r="D224" s="52">
        <f t="shared" si="6"/>
        <v>362.83</v>
      </c>
      <c r="E224" s="53">
        <f t="shared" si="7"/>
        <v>294.20999999999998</v>
      </c>
      <c r="I224" s="55">
        <v>326.58</v>
      </c>
      <c r="L224" s="47" t="s">
        <v>361</v>
      </c>
      <c r="M224" s="48">
        <f>IFERROR(VLOOKUP(L224,Reajuste!$A:$Q,17,),"")</f>
        <v>1.111</v>
      </c>
      <c r="O224" s="33">
        <f>IFERROR(VLOOKUP(L224,Reajuste!$A:$Q,15,),"")</f>
        <v>402.10899999999998</v>
      </c>
      <c r="P224" s="33">
        <f>IFERROR(VLOOKUP(L224,Reajuste!$A:$Q,16,),"")</f>
        <v>446.97500000000002</v>
      </c>
    </row>
    <row r="225" spans="1:16" ht="15" x14ac:dyDescent="0.2">
      <c r="A225" s="49">
        <v>40520</v>
      </c>
      <c r="B225" s="50" t="s">
        <v>380</v>
      </c>
      <c r="C225" s="51" t="s">
        <v>272</v>
      </c>
      <c r="D225" s="52">
        <f t="shared" si="6"/>
        <v>565.85</v>
      </c>
      <c r="E225" s="53">
        <f t="shared" si="7"/>
        <v>458.84</v>
      </c>
      <c r="I225" s="55">
        <v>509.32</v>
      </c>
      <c r="L225" s="47" t="s">
        <v>361</v>
      </c>
      <c r="M225" s="48">
        <f>IFERROR(VLOOKUP(L225,Reajuste!$A:$Q,17,),"")</f>
        <v>1.111</v>
      </c>
      <c r="O225" s="33">
        <f>IFERROR(VLOOKUP(L225,Reajuste!$A:$Q,15,),"")</f>
        <v>402.10899999999998</v>
      </c>
      <c r="P225" s="33">
        <f>IFERROR(VLOOKUP(L225,Reajuste!$A:$Q,16,),"")</f>
        <v>446.97500000000002</v>
      </c>
    </row>
    <row r="226" spans="1:16" ht="15" x14ac:dyDescent="0.2">
      <c r="A226" s="49">
        <v>40521</v>
      </c>
      <c r="B226" s="50" t="s">
        <v>381</v>
      </c>
      <c r="C226" s="51" t="s">
        <v>272</v>
      </c>
      <c r="D226" s="52">
        <f t="shared" si="6"/>
        <v>812.89</v>
      </c>
      <c r="E226" s="53">
        <f t="shared" si="7"/>
        <v>659.17</v>
      </c>
      <c r="I226" s="55">
        <v>731.68</v>
      </c>
      <c r="L226" s="47" t="s">
        <v>361</v>
      </c>
      <c r="M226" s="48">
        <f>IFERROR(VLOOKUP(L226,Reajuste!$A:$Q,17,),"")</f>
        <v>1.111</v>
      </c>
      <c r="O226" s="33">
        <f>IFERROR(VLOOKUP(L226,Reajuste!$A:$Q,15,),"")</f>
        <v>402.10899999999998</v>
      </c>
      <c r="P226" s="33">
        <f>IFERROR(VLOOKUP(L226,Reajuste!$A:$Q,16,),"")</f>
        <v>446.97500000000002</v>
      </c>
    </row>
    <row r="227" spans="1:16" ht="15" x14ac:dyDescent="0.2">
      <c r="A227" s="49">
        <v>40522</v>
      </c>
      <c r="B227" s="50" t="s">
        <v>382</v>
      </c>
      <c r="C227" s="51" t="s">
        <v>272</v>
      </c>
      <c r="D227" s="52">
        <f t="shared" si="6"/>
        <v>1096.0899999999999</v>
      </c>
      <c r="E227" s="53">
        <f t="shared" si="7"/>
        <v>888.81</v>
      </c>
      <c r="I227" s="55">
        <v>986.58</v>
      </c>
      <c r="L227" s="47" t="s">
        <v>361</v>
      </c>
      <c r="M227" s="48">
        <f>IFERROR(VLOOKUP(L227,Reajuste!$A:$Q,17,),"")</f>
        <v>1.111</v>
      </c>
      <c r="O227" s="33">
        <f>IFERROR(VLOOKUP(L227,Reajuste!$A:$Q,15,),"")</f>
        <v>402.10899999999998</v>
      </c>
      <c r="P227" s="33">
        <f>IFERROR(VLOOKUP(L227,Reajuste!$A:$Q,16,),"")</f>
        <v>446.97500000000002</v>
      </c>
    </row>
    <row r="228" spans="1:16" ht="15" x14ac:dyDescent="0.2">
      <c r="A228" s="49">
        <v>40523</v>
      </c>
      <c r="B228" s="50" t="s">
        <v>383</v>
      </c>
      <c r="C228" s="51" t="s">
        <v>272</v>
      </c>
      <c r="D228" s="52">
        <f t="shared" si="6"/>
        <v>1580.37</v>
      </c>
      <c r="E228" s="53">
        <f t="shared" si="7"/>
        <v>1281.51</v>
      </c>
      <c r="I228" s="58">
        <v>1422.48</v>
      </c>
      <c r="L228" s="47" t="s">
        <v>361</v>
      </c>
      <c r="M228" s="48">
        <f>IFERROR(VLOOKUP(L228,Reajuste!$A:$Q,17,),"")</f>
        <v>1.111</v>
      </c>
      <c r="O228" s="33">
        <f>IFERROR(VLOOKUP(L228,Reajuste!$A:$Q,15,),"")</f>
        <v>402.10899999999998</v>
      </c>
      <c r="P228" s="33">
        <f>IFERROR(VLOOKUP(L228,Reajuste!$A:$Q,16,),"")</f>
        <v>446.97500000000002</v>
      </c>
    </row>
    <row r="229" spans="1:16" ht="15" x14ac:dyDescent="0.2">
      <c r="A229" s="49">
        <v>40513</v>
      </c>
      <c r="B229" s="50" t="s">
        <v>384</v>
      </c>
      <c r="C229" s="51" t="s">
        <v>272</v>
      </c>
      <c r="D229" s="52">
        <f t="shared" si="6"/>
        <v>131.85</v>
      </c>
      <c r="E229" s="53">
        <f t="shared" si="7"/>
        <v>106.91</v>
      </c>
      <c r="I229" s="55">
        <v>118.68</v>
      </c>
      <c r="L229" s="47" t="s">
        <v>361</v>
      </c>
      <c r="M229" s="48">
        <f>IFERROR(VLOOKUP(L229,Reajuste!$A:$Q,17,),"")</f>
        <v>1.111</v>
      </c>
      <c r="O229" s="33">
        <f>IFERROR(VLOOKUP(L229,Reajuste!$A:$Q,15,),"")</f>
        <v>402.10899999999998</v>
      </c>
      <c r="P229" s="33">
        <f>IFERROR(VLOOKUP(L229,Reajuste!$A:$Q,16,),"")</f>
        <v>446.97500000000002</v>
      </c>
    </row>
    <row r="230" spans="1:16" ht="15" x14ac:dyDescent="0.2">
      <c r="A230" s="49">
        <v>40514</v>
      </c>
      <c r="B230" s="50" t="s">
        <v>385</v>
      </c>
      <c r="C230" s="51" t="s">
        <v>272</v>
      </c>
      <c r="D230" s="52">
        <f t="shared" si="6"/>
        <v>219.33</v>
      </c>
      <c r="E230" s="53">
        <f t="shared" si="7"/>
        <v>177.85</v>
      </c>
      <c r="I230" s="55">
        <v>197.42</v>
      </c>
      <c r="L230" s="47" t="s">
        <v>361</v>
      </c>
      <c r="M230" s="48">
        <f>IFERROR(VLOOKUP(L230,Reajuste!$A:$Q,17,),"")</f>
        <v>1.111</v>
      </c>
      <c r="O230" s="33">
        <f>IFERROR(VLOOKUP(L230,Reajuste!$A:$Q,15,),"")</f>
        <v>402.10899999999998</v>
      </c>
      <c r="P230" s="33">
        <f>IFERROR(VLOOKUP(L230,Reajuste!$A:$Q,16,),"")</f>
        <v>446.97500000000002</v>
      </c>
    </row>
    <row r="231" spans="1:16" ht="15" x14ac:dyDescent="0.2">
      <c r="A231" s="49">
        <v>40515</v>
      </c>
      <c r="B231" s="50" t="s">
        <v>386</v>
      </c>
      <c r="C231" s="51" t="s">
        <v>272</v>
      </c>
      <c r="D231" s="52">
        <f t="shared" si="6"/>
        <v>333.12</v>
      </c>
      <c r="E231" s="53">
        <f t="shared" si="7"/>
        <v>270.12</v>
      </c>
      <c r="I231" s="55">
        <v>299.83999999999997</v>
      </c>
      <c r="L231" s="47" t="s">
        <v>361</v>
      </c>
      <c r="M231" s="48">
        <f>IFERROR(VLOOKUP(L231,Reajuste!$A:$Q,17,),"")</f>
        <v>1.111</v>
      </c>
      <c r="O231" s="33">
        <f>IFERROR(VLOOKUP(L231,Reajuste!$A:$Q,15,),"")</f>
        <v>402.10899999999998</v>
      </c>
      <c r="P231" s="33">
        <f>IFERROR(VLOOKUP(L231,Reajuste!$A:$Q,16,),"")</f>
        <v>446.97500000000002</v>
      </c>
    </row>
    <row r="232" spans="1:16" ht="15" x14ac:dyDescent="0.2">
      <c r="A232" s="49">
        <v>40516</v>
      </c>
      <c r="B232" s="50" t="s">
        <v>387</v>
      </c>
      <c r="C232" s="51" t="s">
        <v>272</v>
      </c>
      <c r="D232" s="52">
        <f t="shared" si="6"/>
        <v>468.6</v>
      </c>
      <c r="E232" s="53">
        <f t="shared" si="7"/>
        <v>379.98</v>
      </c>
      <c r="I232" s="55">
        <v>421.79</v>
      </c>
      <c r="L232" s="47" t="s">
        <v>361</v>
      </c>
      <c r="M232" s="48">
        <f>IFERROR(VLOOKUP(L232,Reajuste!$A:$Q,17,),"")</f>
        <v>1.111</v>
      </c>
      <c r="O232" s="33">
        <f>IFERROR(VLOOKUP(L232,Reajuste!$A:$Q,15,),"")</f>
        <v>402.10899999999998</v>
      </c>
      <c r="P232" s="33">
        <f>IFERROR(VLOOKUP(L232,Reajuste!$A:$Q,16,),"")</f>
        <v>446.97500000000002</v>
      </c>
    </row>
    <row r="233" spans="1:16" ht="15" x14ac:dyDescent="0.2">
      <c r="A233" s="49">
        <v>40517</v>
      </c>
      <c r="B233" s="50" t="s">
        <v>388</v>
      </c>
      <c r="C233" s="51" t="s">
        <v>272</v>
      </c>
      <c r="D233" s="52">
        <f t="shared" si="6"/>
        <v>622.78</v>
      </c>
      <c r="E233" s="53">
        <f t="shared" si="7"/>
        <v>505.01</v>
      </c>
      <c r="I233" s="55">
        <v>560.55999999999995</v>
      </c>
      <c r="L233" s="47" t="s">
        <v>361</v>
      </c>
      <c r="M233" s="48">
        <f>IFERROR(VLOOKUP(L233,Reajuste!$A:$Q,17,),"")</f>
        <v>1.111</v>
      </c>
      <c r="O233" s="33">
        <f>IFERROR(VLOOKUP(L233,Reajuste!$A:$Q,15,),"")</f>
        <v>402.10899999999998</v>
      </c>
      <c r="P233" s="33">
        <f>IFERROR(VLOOKUP(L233,Reajuste!$A:$Q,16,),"")</f>
        <v>446.97500000000002</v>
      </c>
    </row>
    <row r="234" spans="1:16" ht="15" x14ac:dyDescent="0.2">
      <c r="A234" s="49">
        <v>40518</v>
      </c>
      <c r="B234" s="50" t="s">
        <v>389</v>
      </c>
      <c r="C234" s="51" t="s">
        <v>272</v>
      </c>
      <c r="D234" s="52">
        <f t="shared" si="6"/>
        <v>882.76</v>
      </c>
      <c r="E234" s="53">
        <f t="shared" si="7"/>
        <v>715.82</v>
      </c>
      <c r="I234" s="55">
        <v>794.57</v>
      </c>
      <c r="L234" s="47" t="s">
        <v>361</v>
      </c>
      <c r="M234" s="48">
        <f>IFERROR(VLOOKUP(L234,Reajuste!$A:$Q,17,),"")</f>
        <v>1.111</v>
      </c>
      <c r="O234" s="33">
        <f>IFERROR(VLOOKUP(L234,Reajuste!$A:$Q,15,),"")</f>
        <v>402.10899999999998</v>
      </c>
      <c r="P234" s="33">
        <f>IFERROR(VLOOKUP(L234,Reajuste!$A:$Q,16,),"")</f>
        <v>446.97500000000002</v>
      </c>
    </row>
    <row r="235" spans="1:16" ht="15" x14ac:dyDescent="0.2">
      <c r="A235" s="49">
        <v>40524</v>
      </c>
      <c r="B235" s="50" t="s">
        <v>390</v>
      </c>
      <c r="C235" s="51" t="s">
        <v>272</v>
      </c>
      <c r="D235" s="52">
        <f t="shared" si="6"/>
        <v>503.92</v>
      </c>
      <c r="E235" s="53">
        <f t="shared" si="7"/>
        <v>408.62</v>
      </c>
      <c r="I235" s="55">
        <v>453.58</v>
      </c>
      <c r="L235" s="47" t="s">
        <v>361</v>
      </c>
      <c r="M235" s="48">
        <f>IFERROR(VLOOKUP(L235,Reajuste!$A:$Q,17,),"")</f>
        <v>1.111</v>
      </c>
      <c r="O235" s="33">
        <f>IFERROR(VLOOKUP(L235,Reajuste!$A:$Q,15,),"")</f>
        <v>402.10899999999998</v>
      </c>
      <c r="P235" s="33">
        <f>IFERROR(VLOOKUP(L235,Reajuste!$A:$Q,16,),"")</f>
        <v>446.97500000000002</v>
      </c>
    </row>
    <row r="236" spans="1:16" ht="15" x14ac:dyDescent="0.2">
      <c r="A236" s="49">
        <v>40525</v>
      </c>
      <c r="B236" s="50" t="s">
        <v>391</v>
      </c>
      <c r="C236" s="51" t="s">
        <v>272</v>
      </c>
      <c r="D236" s="52">
        <f t="shared" si="6"/>
        <v>799.79</v>
      </c>
      <c r="E236" s="53">
        <f t="shared" si="7"/>
        <v>648.54</v>
      </c>
      <c r="I236" s="55">
        <v>719.89</v>
      </c>
      <c r="L236" s="47" t="s">
        <v>361</v>
      </c>
      <c r="M236" s="48">
        <f>IFERROR(VLOOKUP(L236,Reajuste!$A:$Q,17,),"")</f>
        <v>1.111</v>
      </c>
      <c r="O236" s="33">
        <f>IFERROR(VLOOKUP(L236,Reajuste!$A:$Q,15,),"")</f>
        <v>402.10899999999998</v>
      </c>
      <c r="P236" s="33">
        <f>IFERROR(VLOOKUP(L236,Reajuste!$A:$Q,16,),"")</f>
        <v>446.97500000000002</v>
      </c>
    </row>
    <row r="237" spans="1:16" ht="15" x14ac:dyDescent="0.2">
      <c r="A237" s="49">
        <v>40526</v>
      </c>
      <c r="B237" s="50" t="s">
        <v>392</v>
      </c>
      <c r="C237" s="51" t="s">
        <v>272</v>
      </c>
      <c r="D237" s="52">
        <f t="shared" si="6"/>
        <v>1156.56</v>
      </c>
      <c r="E237" s="53">
        <f t="shared" si="7"/>
        <v>937.85</v>
      </c>
      <c r="I237" s="58">
        <v>1041.01</v>
      </c>
      <c r="L237" s="47" t="s">
        <v>361</v>
      </c>
      <c r="M237" s="48">
        <f>IFERROR(VLOOKUP(L237,Reajuste!$A:$Q,17,),"")</f>
        <v>1.111</v>
      </c>
      <c r="O237" s="33">
        <f>IFERROR(VLOOKUP(L237,Reajuste!$A:$Q,15,),"")</f>
        <v>402.10899999999998</v>
      </c>
      <c r="P237" s="33">
        <f>IFERROR(VLOOKUP(L237,Reajuste!$A:$Q,16,),"")</f>
        <v>446.97500000000002</v>
      </c>
    </row>
    <row r="238" spans="1:16" ht="15" x14ac:dyDescent="0.2">
      <c r="A238" s="49">
        <v>40527</v>
      </c>
      <c r="B238" s="50" t="s">
        <v>393</v>
      </c>
      <c r="C238" s="51" t="s">
        <v>272</v>
      </c>
      <c r="D238" s="52">
        <f t="shared" si="6"/>
        <v>1569.39</v>
      </c>
      <c r="E238" s="53">
        <f t="shared" si="7"/>
        <v>1272.6099999999999</v>
      </c>
      <c r="I238" s="58">
        <v>1412.6</v>
      </c>
      <c r="L238" s="47" t="s">
        <v>361</v>
      </c>
      <c r="M238" s="48">
        <f>IFERROR(VLOOKUP(L238,Reajuste!$A:$Q,17,),"")</f>
        <v>1.111</v>
      </c>
      <c r="O238" s="33">
        <f>IFERROR(VLOOKUP(L238,Reajuste!$A:$Q,15,),"")</f>
        <v>402.10899999999998</v>
      </c>
      <c r="P238" s="33">
        <f>IFERROR(VLOOKUP(L238,Reajuste!$A:$Q,16,),"")</f>
        <v>446.97500000000002</v>
      </c>
    </row>
    <row r="239" spans="1:16" ht="15" x14ac:dyDescent="0.2">
      <c r="A239" s="49">
        <v>40528</v>
      </c>
      <c r="B239" s="50" t="s">
        <v>394</v>
      </c>
      <c r="C239" s="51" t="s">
        <v>272</v>
      </c>
      <c r="D239" s="52">
        <f t="shared" si="6"/>
        <v>2277.98</v>
      </c>
      <c r="E239" s="53">
        <f t="shared" si="7"/>
        <v>1847.21</v>
      </c>
      <c r="I239" s="58">
        <v>2050.39</v>
      </c>
      <c r="L239" s="47" t="s">
        <v>361</v>
      </c>
      <c r="M239" s="48">
        <f>IFERROR(VLOOKUP(L239,Reajuste!$A:$Q,17,),"")</f>
        <v>1.111</v>
      </c>
      <c r="O239" s="33">
        <f>IFERROR(VLOOKUP(L239,Reajuste!$A:$Q,15,),"")</f>
        <v>402.10899999999998</v>
      </c>
      <c r="P239" s="33">
        <f>IFERROR(VLOOKUP(L239,Reajuste!$A:$Q,16,),"")</f>
        <v>446.97500000000002</v>
      </c>
    </row>
    <row r="240" spans="1:16" ht="15" x14ac:dyDescent="0.2">
      <c r="A240" s="49">
        <v>41177</v>
      </c>
      <c r="B240" s="50" t="s">
        <v>395</v>
      </c>
      <c r="C240" s="51" t="s">
        <v>272</v>
      </c>
      <c r="D240" s="52">
        <f t="shared" si="6"/>
        <v>61.67</v>
      </c>
      <c r="E240" s="53">
        <f t="shared" si="7"/>
        <v>50</v>
      </c>
      <c r="I240" s="55">
        <v>55.51</v>
      </c>
      <c r="L240" s="47" t="s">
        <v>361</v>
      </c>
      <c r="M240" s="48">
        <f>IFERROR(VLOOKUP(L240,Reajuste!$A:$Q,17,),"")</f>
        <v>1.111</v>
      </c>
      <c r="O240" s="33">
        <f>IFERROR(VLOOKUP(L240,Reajuste!$A:$Q,15,),"")</f>
        <v>402.10899999999998</v>
      </c>
      <c r="P240" s="33">
        <f>IFERROR(VLOOKUP(L240,Reajuste!$A:$Q,16,),"")</f>
        <v>446.97500000000002</v>
      </c>
    </row>
    <row r="241" spans="1:16" ht="15" x14ac:dyDescent="0.2">
      <c r="A241" s="49">
        <v>100391</v>
      </c>
      <c r="B241" s="50" t="s">
        <v>396</v>
      </c>
      <c r="C241" s="51" t="s">
        <v>272</v>
      </c>
      <c r="D241" s="52">
        <f t="shared" si="6"/>
        <v>68.69</v>
      </c>
      <c r="E241" s="53">
        <f t="shared" si="7"/>
        <v>55.7</v>
      </c>
      <c r="I241" s="55">
        <v>61.83</v>
      </c>
      <c r="L241" s="47" t="s">
        <v>361</v>
      </c>
      <c r="M241" s="48">
        <f>IFERROR(VLOOKUP(L241,Reajuste!$A:$Q,17,),"")</f>
        <v>1.111</v>
      </c>
      <c r="O241" s="33">
        <f>IFERROR(VLOOKUP(L241,Reajuste!$A:$Q,15,),"")</f>
        <v>402.10899999999998</v>
      </c>
      <c r="P241" s="33">
        <f>IFERROR(VLOOKUP(L241,Reajuste!$A:$Q,16,),"")</f>
        <v>446.97500000000002</v>
      </c>
    </row>
    <row r="242" spans="1:16" ht="15" x14ac:dyDescent="0.2">
      <c r="A242" s="49">
        <v>41172</v>
      </c>
      <c r="B242" s="50" t="s">
        <v>397</v>
      </c>
      <c r="C242" s="51" t="s">
        <v>272</v>
      </c>
      <c r="D242" s="52">
        <f t="shared" si="6"/>
        <v>116.86</v>
      </c>
      <c r="E242" s="53">
        <f t="shared" si="7"/>
        <v>94.76</v>
      </c>
      <c r="I242" s="55">
        <v>105.19</v>
      </c>
      <c r="L242" s="47" t="s">
        <v>361</v>
      </c>
      <c r="M242" s="48">
        <f>IFERROR(VLOOKUP(L242,Reajuste!$A:$Q,17,),"")</f>
        <v>1.111</v>
      </c>
      <c r="O242" s="33">
        <f>IFERROR(VLOOKUP(L242,Reajuste!$A:$Q,15,),"")</f>
        <v>402.10899999999998</v>
      </c>
      <c r="P242" s="33">
        <f>IFERROR(VLOOKUP(L242,Reajuste!$A:$Q,16,),"")</f>
        <v>446.97500000000002</v>
      </c>
    </row>
    <row r="243" spans="1:16" ht="15" x14ac:dyDescent="0.2">
      <c r="A243" s="49">
        <v>40620</v>
      </c>
      <c r="B243" s="50" t="s">
        <v>398</v>
      </c>
      <c r="C243" s="51" t="s">
        <v>173</v>
      </c>
      <c r="D243" s="52">
        <f t="shared" si="6"/>
        <v>23448.87</v>
      </c>
      <c r="E243" s="53">
        <f t="shared" si="7"/>
        <v>19014.650000000001</v>
      </c>
      <c r="I243" s="58">
        <v>21106.1</v>
      </c>
      <c r="L243" s="47" t="s">
        <v>361</v>
      </c>
      <c r="M243" s="48">
        <f>IFERROR(VLOOKUP(L243,Reajuste!$A:$Q,17,),"")</f>
        <v>1.111</v>
      </c>
      <c r="O243" s="33">
        <f>IFERROR(VLOOKUP(L243,Reajuste!$A:$Q,15,),"")</f>
        <v>402.10899999999998</v>
      </c>
      <c r="P243" s="33">
        <f>IFERROR(VLOOKUP(L243,Reajuste!$A:$Q,16,),"")</f>
        <v>446.97500000000002</v>
      </c>
    </row>
    <row r="244" spans="1:16" ht="15" x14ac:dyDescent="0.2">
      <c r="A244" s="49">
        <v>40626</v>
      </c>
      <c r="B244" s="50" t="s">
        <v>399</v>
      </c>
      <c r="C244" s="51" t="s">
        <v>173</v>
      </c>
      <c r="D244" s="52">
        <f t="shared" si="6"/>
        <v>22673.94</v>
      </c>
      <c r="E244" s="53">
        <f t="shared" si="7"/>
        <v>18386.259999999998</v>
      </c>
      <c r="I244" s="58">
        <v>20408.59</v>
      </c>
      <c r="L244" s="47" t="s">
        <v>361</v>
      </c>
      <c r="M244" s="48">
        <f>IFERROR(VLOOKUP(L244,Reajuste!$A:$Q,17,),"")</f>
        <v>1.111</v>
      </c>
      <c r="O244" s="33">
        <f>IFERROR(VLOOKUP(L244,Reajuste!$A:$Q,15,),"")</f>
        <v>402.10899999999998</v>
      </c>
      <c r="P244" s="33">
        <f>IFERROR(VLOOKUP(L244,Reajuste!$A:$Q,16,),"")</f>
        <v>446.97500000000002</v>
      </c>
    </row>
    <row r="245" spans="1:16" ht="15" x14ac:dyDescent="0.2">
      <c r="A245" s="49">
        <v>40621</v>
      </c>
      <c r="B245" s="50" t="s">
        <v>400</v>
      </c>
      <c r="C245" s="51" t="s">
        <v>173</v>
      </c>
      <c r="D245" s="52">
        <f t="shared" si="6"/>
        <v>35878</v>
      </c>
      <c r="E245" s="53">
        <f t="shared" si="7"/>
        <v>29093.41</v>
      </c>
      <c r="I245" s="58">
        <v>32293.43</v>
      </c>
      <c r="L245" s="47" t="s">
        <v>361</v>
      </c>
      <c r="M245" s="48">
        <f>IFERROR(VLOOKUP(L245,Reajuste!$A:$Q,17,),"")</f>
        <v>1.111</v>
      </c>
      <c r="O245" s="33">
        <f>IFERROR(VLOOKUP(L245,Reajuste!$A:$Q,15,),"")</f>
        <v>402.10899999999998</v>
      </c>
      <c r="P245" s="33">
        <f>IFERROR(VLOOKUP(L245,Reajuste!$A:$Q,16,),"")</f>
        <v>446.97500000000002</v>
      </c>
    </row>
    <row r="246" spans="1:16" ht="15" x14ac:dyDescent="0.2">
      <c r="A246" s="49">
        <v>40622</v>
      </c>
      <c r="B246" s="50" t="s">
        <v>401</v>
      </c>
      <c r="C246" s="51" t="s">
        <v>173</v>
      </c>
      <c r="D246" s="52">
        <f t="shared" si="6"/>
        <v>56482.86</v>
      </c>
      <c r="E246" s="53">
        <f t="shared" si="7"/>
        <v>45801.86</v>
      </c>
      <c r="I246" s="58">
        <v>50839.66</v>
      </c>
      <c r="L246" s="47" t="s">
        <v>361</v>
      </c>
      <c r="M246" s="48">
        <f>IFERROR(VLOOKUP(L246,Reajuste!$A:$Q,17,),"")</f>
        <v>1.111</v>
      </c>
      <c r="O246" s="33">
        <f>IFERROR(VLOOKUP(L246,Reajuste!$A:$Q,15,),"")</f>
        <v>402.10899999999998</v>
      </c>
      <c r="P246" s="33">
        <f>IFERROR(VLOOKUP(L246,Reajuste!$A:$Q,16,),"")</f>
        <v>446.97500000000002</v>
      </c>
    </row>
    <row r="247" spans="1:16" ht="15" x14ac:dyDescent="0.2">
      <c r="A247" s="49">
        <v>40627</v>
      </c>
      <c r="B247" s="50" t="s">
        <v>402</v>
      </c>
      <c r="C247" s="51" t="s">
        <v>173</v>
      </c>
      <c r="D247" s="52">
        <f t="shared" si="6"/>
        <v>41747.03</v>
      </c>
      <c r="E247" s="53">
        <f t="shared" si="7"/>
        <v>33852.6</v>
      </c>
      <c r="I247" s="58">
        <v>37576.089999999997</v>
      </c>
      <c r="L247" s="47" t="s">
        <v>361</v>
      </c>
      <c r="M247" s="48">
        <f>IFERROR(VLOOKUP(L247,Reajuste!$A:$Q,17,),"")</f>
        <v>1.111</v>
      </c>
      <c r="O247" s="33">
        <f>IFERROR(VLOOKUP(L247,Reajuste!$A:$Q,15,),"")</f>
        <v>402.10899999999998</v>
      </c>
      <c r="P247" s="33">
        <f>IFERROR(VLOOKUP(L247,Reajuste!$A:$Q,16,),"")</f>
        <v>446.97500000000002</v>
      </c>
    </row>
    <row r="248" spans="1:16" ht="15" x14ac:dyDescent="0.2">
      <c r="A248" s="49">
        <v>40623</v>
      </c>
      <c r="B248" s="50" t="s">
        <v>403</v>
      </c>
      <c r="C248" s="51" t="s">
        <v>173</v>
      </c>
      <c r="D248" s="52">
        <f t="shared" si="6"/>
        <v>49860.76</v>
      </c>
      <c r="E248" s="53">
        <f t="shared" si="7"/>
        <v>40432.01</v>
      </c>
      <c r="I248" s="58">
        <v>44879.18</v>
      </c>
      <c r="L248" s="47" t="s">
        <v>361</v>
      </c>
      <c r="M248" s="48">
        <f>IFERROR(VLOOKUP(L248,Reajuste!$A:$Q,17,),"")</f>
        <v>1.111</v>
      </c>
      <c r="O248" s="33">
        <f>IFERROR(VLOOKUP(L248,Reajuste!$A:$Q,15,),"")</f>
        <v>402.10899999999998</v>
      </c>
      <c r="P248" s="33">
        <f>IFERROR(VLOOKUP(L248,Reajuste!$A:$Q,16,),"")</f>
        <v>446.97500000000002</v>
      </c>
    </row>
    <row r="249" spans="1:16" ht="15" x14ac:dyDescent="0.2">
      <c r="A249" s="49">
        <v>40624</v>
      </c>
      <c r="B249" s="50" t="s">
        <v>404</v>
      </c>
      <c r="C249" s="51" t="s">
        <v>173</v>
      </c>
      <c r="D249" s="52">
        <f t="shared" si="6"/>
        <v>64012.26</v>
      </c>
      <c r="E249" s="53">
        <f t="shared" si="7"/>
        <v>51907.44</v>
      </c>
      <c r="I249" s="58">
        <v>57616.800000000003</v>
      </c>
      <c r="L249" s="47" t="s">
        <v>361</v>
      </c>
      <c r="M249" s="48">
        <f>IFERROR(VLOOKUP(L249,Reajuste!$A:$Q,17,),"")</f>
        <v>1.111</v>
      </c>
      <c r="O249" s="33">
        <f>IFERROR(VLOOKUP(L249,Reajuste!$A:$Q,15,),"")</f>
        <v>402.10899999999998</v>
      </c>
      <c r="P249" s="33">
        <f>IFERROR(VLOOKUP(L249,Reajuste!$A:$Q,16,),"")</f>
        <v>446.97500000000002</v>
      </c>
    </row>
    <row r="250" spans="1:16" ht="15" x14ac:dyDescent="0.2">
      <c r="A250" s="49">
        <v>40625</v>
      </c>
      <c r="B250" s="50" t="s">
        <v>405</v>
      </c>
      <c r="C250" s="51" t="s">
        <v>173</v>
      </c>
      <c r="D250" s="52">
        <f t="shared" si="6"/>
        <v>71396.27</v>
      </c>
      <c r="E250" s="53">
        <f t="shared" si="7"/>
        <v>57895.12</v>
      </c>
      <c r="I250" s="58">
        <v>64263.07</v>
      </c>
      <c r="L250" s="47" t="s">
        <v>361</v>
      </c>
      <c r="M250" s="48">
        <f>IFERROR(VLOOKUP(L250,Reajuste!$A:$Q,17,),"")</f>
        <v>1.111</v>
      </c>
      <c r="O250" s="33">
        <f>IFERROR(VLOOKUP(L250,Reajuste!$A:$Q,15,),"")</f>
        <v>402.10899999999998</v>
      </c>
      <c r="P250" s="33">
        <f>IFERROR(VLOOKUP(L250,Reajuste!$A:$Q,16,),"")</f>
        <v>446.97500000000002</v>
      </c>
    </row>
    <row r="251" spans="1:16" ht="15" x14ac:dyDescent="0.2">
      <c r="A251" s="49">
        <v>40613</v>
      </c>
      <c r="B251" s="50" t="s">
        <v>406</v>
      </c>
      <c r="C251" s="51" t="s">
        <v>173</v>
      </c>
      <c r="D251" s="52">
        <f t="shared" si="6"/>
        <v>20250.5</v>
      </c>
      <c r="E251" s="53">
        <f t="shared" si="7"/>
        <v>16421.09</v>
      </c>
      <c r="I251" s="58">
        <v>18227.28</v>
      </c>
      <c r="L251" s="47" t="s">
        <v>361</v>
      </c>
      <c r="M251" s="48">
        <f>IFERROR(VLOOKUP(L251,Reajuste!$A:$Q,17,),"")</f>
        <v>1.111</v>
      </c>
      <c r="O251" s="33">
        <f>IFERROR(VLOOKUP(L251,Reajuste!$A:$Q,15,),"")</f>
        <v>402.10899999999998</v>
      </c>
      <c r="P251" s="33">
        <f>IFERROR(VLOOKUP(L251,Reajuste!$A:$Q,16,),"")</f>
        <v>446.97500000000002</v>
      </c>
    </row>
    <row r="252" spans="1:16" ht="15" x14ac:dyDescent="0.2">
      <c r="A252" s="49">
        <v>40614</v>
      </c>
      <c r="B252" s="50" t="s">
        <v>407</v>
      </c>
      <c r="C252" s="51" t="s">
        <v>173</v>
      </c>
      <c r="D252" s="52">
        <f t="shared" si="6"/>
        <v>31283.26</v>
      </c>
      <c r="E252" s="53">
        <f t="shared" si="7"/>
        <v>25367.54</v>
      </c>
      <c r="I252" s="58">
        <v>28157.75</v>
      </c>
      <c r="L252" s="47" t="s">
        <v>361</v>
      </c>
      <c r="M252" s="48">
        <f>IFERROR(VLOOKUP(L252,Reajuste!$A:$Q,17,),"")</f>
        <v>1.111</v>
      </c>
      <c r="O252" s="33">
        <f>IFERROR(VLOOKUP(L252,Reajuste!$A:$Q,15,),"")</f>
        <v>402.10899999999998</v>
      </c>
      <c r="P252" s="33">
        <f>IFERROR(VLOOKUP(L252,Reajuste!$A:$Q,16,),"")</f>
        <v>446.97500000000002</v>
      </c>
    </row>
    <row r="253" spans="1:16" ht="15" x14ac:dyDescent="0.2">
      <c r="A253" s="49">
        <v>40615</v>
      </c>
      <c r="B253" s="50" t="s">
        <v>408</v>
      </c>
      <c r="C253" s="51" t="s">
        <v>173</v>
      </c>
      <c r="D253" s="52">
        <f t="shared" si="6"/>
        <v>47520.83</v>
      </c>
      <c r="E253" s="53">
        <f t="shared" si="7"/>
        <v>38534.559999999998</v>
      </c>
      <c r="I253" s="58">
        <v>42773.03</v>
      </c>
      <c r="L253" s="47" t="s">
        <v>361</v>
      </c>
      <c r="M253" s="48">
        <f>IFERROR(VLOOKUP(L253,Reajuste!$A:$Q,17,),"")</f>
        <v>1.111</v>
      </c>
      <c r="O253" s="33">
        <f>IFERROR(VLOOKUP(L253,Reajuste!$A:$Q,15,),"")</f>
        <v>402.10899999999998</v>
      </c>
      <c r="P253" s="33">
        <f>IFERROR(VLOOKUP(L253,Reajuste!$A:$Q,16,),"")</f>
        <v>446.97500000000002</v>
      </c>
    </row>
    <row r="254" spans="1:16" ht="15" x14ac:dyDescent="0.2">
      <c r="A254" s="49">
        <v>40616</v>
      </c>
      <c r="B254" s="50" t="s">
        <v>409</v>
      </c>
      <c r="C254" s="51" t="s">
        <v>173</v>
      </c>
      <c r="D254" s="52">
        <f t="shared" si="6"/>
        <v>41154.9</v>
      </c>
      <c r="E254" s="53">
        <f t="shared" si="7"/>
        <v>33372.44</v>
      </c>
      <c r="I254" s="58">
        <v>37043.120000000003</v>
      </c>
      <c r="L254" s="47" t="s">
        <v>361</v>
      </c>
      <c r="M254" s="48">
        <f>IFERROR(VLOOKUP(L254,Reajuste!$A:$Q,17,),"")</f>
        <v>1.111</v>
      </c>
      <c r="O254" s="33">
        <f>IFERROR(VLOOKUP(L254,Reajuste!$A:$Q,15,),"")</f>
        <v>402.10899999999998</v>
      </c>
      <c r="P254" s="33">
        <f>IFERROR(VLOOKUP(L254,Reajuste!$A:$Q,16,),"")</f>
        <v>446.97500000000002</v>
      </c>
    </row>
    <row r="255" spans="1:16" ht="15" x14ac:dyDescent="0.2">
      <c r="A255" s="49">
        <v>40617</v>
      </c>
      <c r="B255" s="50" t="s">
        <v>410</v>
      </c>
      <c r="C255" s="51" t="s">
        <v>173</v>
      </c>
      <c r="D255" s="52">
        <f t="shared" si="6"/>
        <v>53138.77</v>
      </c>
      <c r="E255" s="53">
        <f t="shared" si="7"/>
        <v>43090.14</v>
      </c>
      <c r="I255" s="58">
        <v>47829.68</v>
      </c>
      <c r="L255" s="47" t="s">
        <v>361</v>
      </c>
      <c r="M255" s="48">
        <f>IFERROR(VLOOKUP(L255,Reajuste!$A:$Q,17,),"")</f>
        <v>1.111</v>
      </c>
      <c r="O255" s="33">
        <f>IFERROR(VLOOKUP(L255,Reajuste!$A:$Q,15,),"")</f>
        <v>402.10899999999998</v>
      </c>
      <c r="P255" s="33">
        <f>IFERROR(VLOOKUP(L255,Reajuste!$A:$Q,16,),"")</f>
        <v>446.97500000000002</v>
      </c>
    </row>
    <row r="256" spans="1:16" ht="15" x14ac:dyDescent="0.2">
      <c r="A256" s="49">
        <v>40618</v>
      </c>
      <c r="B256" s="50" t="s">
        <v>411</v>
      </c>
      <c r="C256" s="51" t="s">
        <v>173</v>
      </c>
      <c r="D256" s="52">
        <f t="shared" si="6"/>
        <v>59060.69</v>
      </c>
      <c r="E256" s="53">
        <f t="shared" si="7"/>
        <v>47892.22</v>
      </c>
      <c r="I256" s="58">
        <v>53159.94</v>
      </c>
      <c r="L256" s="47" t="s">
        <v>361</v>
      </c>
      <c r="M256" s="48">
        <f>IFERROR(VLOOKUP(L256,Reajuste!$A:$Q,17,),"")</f>
        <v>1.111</v>
      </c>
      <c r="O256" s="33">
        <f>IFERROR(VLOOKUP(L256,Reajuste!$A:$Q,15,),"")</f>
        <v>402.10899999999998</v>
      </c>
      <c r="P256" s="33">
        <f>IFERROR(VLOOKUP(L256,Reajuste!$A:$Q,16,),"")</f>
        <v>446.97500000000002</v>
      </c>
    </row>
    <row r="257" spans="1:16" ht="15" x14ac:dyDescent="0.2">
      <c r="A257" s="49">
        <v>40629</v>
      </c>
      <c r="B257" s="50" t="s">
        <v>412</v>
      </c>
      <c r="C257" s="51" t="s">
        <v>173</v>
      </c>
      <c r="D257" s="52">
        <f t="shared" si="6"/>
        <v>28975.56</v>
      </c>
      <c r="E257" s="53">
        <f t="shared" si="7"/>
        <v>23496.23</v>
      </c>
      <c r="I257" s="58">
        <v>26080.62</v>
      </c>
      <c r="L257" s="47" t="s">
        <v>361</v>
      </c>
      <c r="M257" s="48">
        <f>IFERROR(VLOOKUP(L257,Reajuste!$A:$Q,17,),"")</f>
        <v>1.111</v>
      </c>
      <c r="O257" s="33">
        <f>IFERROR(VLOOKUP(L257,Reajuste!$A:$Q,15,),"")</f>
        <v>402.10899999999998</v>
      </c>
      <c r="P257" s="33">
        <f>IFERROR(VLOOKUP(L257,Reajuste!$A:$Q,16,),"")</f>
        <v>446.97500000000002</v>
      </c>
    </row>
    <row r="258" spans="1:16" ht="15" x14ac:dyDescent="0.2">
      <c r="A258" s="49">
        <v>40630</v>
      </c>
      <c r="B258" s="50" t="s">
        <v>413</v>
      </c>
      <c r="C258" s="51" t="s">
        <v>173</v>
      </c>
      <c r="D258" s="52">
        <f t="shared" si="6"/>
        <v>43842.09</v>
      </c>
      <c r="E258" s="53">
        <f t="shared" si="7"/>
        <v>35551.480000000003</v>
      </c>
      <c r="I258" s="58">
        <v>39461.83</v>
      </c>
      <c r="L258" s="47" t="s">
        <v>361</v>
      </c>
      <c r="M258" s="48">
        <f>IFERROR(VLOOKUP(L258,Reajuste!$A:$Q,17,),"")</f>
        <v>1.111</v>
      </c>
      <c r="O258" s="33">
        <f>IFERROR(VLOOKUP(L258,Reajuste!$A:$Q,15,),"")</f>
        <v>402.10899999999998</v>
      </c>
      <c r="P258" s="33">
        <f>IFERROR(VLOOKUP(L258,Reajuste!$A:$Q,16,),"")</f>
        <v>446.97500000000002</v>
      </c>
    </row>
    <row r="259" spans="1:16" ht="15" x14ac:dyDescent="0.2">
      <c r="A259" s="49">
        <v>40631</v>
      </c>
      <c r="B259" s="50" t="s">
        <v>414</v>
      </c>
      <c r="C259" s="51" t="s">
        <v>173</v>
      </c>
      <c r="D259" s="52">
        <f t="shared" si="6"/>
        <v>66949.34</v>
      </c>
      <c r="E259" s="53">
        <f t="shared" si="7"/>
        <v>54289.11</v>
      </c>
      <c r="I259" s="58">
        <v>60260.44</v>
      </c>
      <c r="L259" s="47" t="s">
        <v>361</v>
      </c>
      <c r="M259" s="48">
        <f>IFERROR(VLOOKUP(L259,Reajuste!$A:$Q,17,),"")</f>
        <v>1.111</v>
      </c>
      <c r="O259" s="33">
        <f>IFERROR(VLOOKUP(L259,Reajuste!$A:$Q,15,),"")</f>
        <v>402.10899999999998</v>
      </c>
      <c r="P259" s="33">
        <f>IFERROR(VLOOKUP(L259,Reajuste!$A:$Q,16,),"")</f>
        <v>446.97500000000002</v>
      </c>
    </row>
    <row r="260" spans="1:16" ht="15" x14ac:dyDescent="0.2">
      <c r="A260" s="49">
        <v>40632</v>
      </c>
      <c r="B260" s="50" t="s">
        <v>415</v>
      </c>
      <c r="C260" s="51" t="s">
        <v>173</v>
      </c>
      <c r="D260" s="52">
        <f t="shared" si="6"/>
        <v>61457.39</v>
      </c>
      <c r="E260" s="53">
        <f t="shared" si="7"/>
        <v>49835.7</v>
      </c>
      <c r="I260" s="58">
        <v>55317.19</v>
      </c>
      <c r="L260" s="47" t="s">
        <v>361</v>
      </c>
      <c r="M260" s="48">
        <f>IFERROR(VLOOKUP(L260,Reajuste!$A:$Q,17,),"")</f>
        <v>1.111</v>
      </c>
      <c r="O260" s="33">
        <f>IFERROR(VLOOKUP(L260,Reajuste!$A:$Q,15,),"")</f>
        <v>402.10899999999998</v>
      </c>
      <c r="P260" s="33">
        <f>IFERROR(VLOOKUP(L260,Reajuste!$A:$Q,16,),"")</f>
        <v>446.97500000000002</v>
      </c>
    </row>
    <row r="261" spans="1:16" ht="15" x14ac:dyDescent="0.2">
      <c r="A261" s="49">
        <v>40633</v>
      </c>
      <c r="B261" s="50" t="s">
        <v>416</v>
      </c>
      <c r="C261" s="51" t="s">
        <v>173</v>
      </c>
      <c r="D261" s="52">
        <f t="shared" si="6"/>
        <v>76398.080000000002</v>
      </c>
      <c r="E261" s="53">
        <f t="shared" si="7"/>
        <v>61951.08</v>
      </c>
      <c r="I261" s="58">
        <v>68765.149999999994</v>
      </c>
      <c r="L261" s="47" t="s">
        <v>361</v>
      </c>
      <c r="M261" s="48">
        <f>IFERROR(VLOOKUP(L261,Reajuste!$A:$Q,17,),"")</f>
        <v>1.111</v>
      </c>
      <c r="O261" s="33">
        <f>IFERROR(VLOOKUP(L261,Reajuste!$A:$Q,15,),"")</f>
        <v>402.10899999999998</v>
      </c>
      <c r="P261" s="33">
        <f>IFERROR(VLOOKUP(L261,Reajuste!$A:$Q,16,),"")</f>
        <v>446.97500000000002</v>
      </c>
    </row>
    <row r="262" spans="1:16" ht="15" x14ac:dyDescent="0.2">
      <c r="A262" s="49">
        <v>40634</v>
      </c>
      <c r="B262" s="50" t="s">
        <v>417</v>
      </c>
      <c r="C262" s="51" t="s">
        <v>173</v>
      </c>
      <c r="D262" s="52">
        <f t="shared" ref="D262:D325" si="8">TRUNC(I262*M262,2)</f>
        <v>86131.65</v>
      </c>
      <c r="E262" s="53">
        <f t="shared" ref="E262:E325" si="9">TRUNC(D262/1.2332,2)</f>
        <v>69844.02</v>
      </c>
      <c r="I262" s="58">
        <v>77526.240000000005</v>
      </c>
      <c r="L262" s="47" t="s">
        <v>361</v>
      </c>
      <c r="M262" s="48">
        <f>IFERROR(VLOOKUP(L262,Reajuste!$A:$Q,17,),"")</f>
        <v>1.111</v>
      </c>
      <c r="O262" s="33">
        <f>IFERROR(VLOOKUP(L262,Reajuste!$A:$Q,15,),"")</f>
        <v>402.10899999999998</v>
      </c>
      <c r="P262" s="33">
        <f>IFERROR(VLOOKUP(L262,Reajuste!$A:$Q,16,),"")</f>
        <v>446.97500000000002</v>
      </c>
    </row>
    <row r="263" spans="1:16" ht="15" x14ac:dyDescent="0.2">
      <c r="A263" s="49">
        <v>40535</v>
      </c>
      <c r="B263" s="50" t="s">
        <v>418</v>
      </c>
      <c r="C263" s="51" t="s">
        <v>173</v>
      </c>
      <c r="D263" s="52">
        <f t="shared" si="8"/>
        <v>1884.32</v>
      </c>
      <c r="E263" s="53">
        <f t="shared" si="9"/>
        <v>1527.99</v>
      </c>
      <c r="I263" s="58">
        <v>1696.06</v>
      </c>
      <c r="L263" s="47" t="s">
        <v>361</v>
      </c>
      <c r="M263" s="48">
        <f>IFERROR(VLOOKUP(L263,Reajuste!$A:$Q,17,),"")</f>
        <v>1.111</v>
      </c>
      <c r="O263" s="33">
        <f>IFERROR(VLOOKUP(L263,Reajuste!$A:$Q,15,),"")</f>
        <v>402.10899999999998</v>
      </c>
      <c r="P263" s="33">
        <f>IFERROR(VLOOKUP(L263,Reajuste!$A:$Q,16,),"")</f>
        <v>446.97500000000002</v>
      </c>
    </row>
    <row r="264" spans="1:16" ht="15" x14ac:dyDescent="0.2">
      <c r="A264" s="49">
        <v>40536</v>
      </c>
      <c r="B264" s="50" t="s">
        <v>419</v>
      </c>
      <c r="C264" s="51" t="s">
        <v>173</v>
      </c>
      <c r="D264" s="52">
        <f t="shared" si="8"/>
        <v>3111.08</v>
      </c>
      <c r="E264" s="53">
        <f t="shared" si="9"/>
        <v>2522.77</v>
      </c>
      <c r="I264" s="58">
        <v>2800.26</v>
      </c>
      <c r="L264" s="47" t="s">
        <v>361</v>
      </c>
      <c r="M264" s="48">
        <f>IFERROR(VLOOKUP(L264,Reajuste!$A:$Q,17,),"")</f>
        <v>1.111</v>
      </c>
      <c r="O264" s="33">
        <f>IFERROR(VLOOKUP(L264,Reajuste!$A:$Q,15,),"")</f>
        <v>402.10899999999998</v>
      </c>
      <c r="P264" s="33">
        <f>IFERROR(VLOOKUP(L264,Reajuste!$A:$Q,16,),"")</f>
        <v>446.97500000000002</v>
      </c>
    </row>
    <row r="265" spans="1:16" ht="15" x14ac:dyDescent="0.2">
      <c r="A265" s="49">
        <v>40537</v>
      </c>
      <c r="B265" s="50" t="s">
        <v>420</v>
      </c>
      <c r="C265" s="51" t="s">
        <v>173</v>
      </c>
      <c r="D265" s="52">
        <f t="shared" si="8"/>
        <v>5834.48</v>
      </c>
      <c r="E265" s="53">
        <f t="shared" si="9"/>
        <v>4731.17</v>
      </c>
      <c r="I265" s="58">
        <v>5251.56</v>
      </c>
      <c r="L265" s="47" t="s">
        <v>361</v>
      </c>
      <c r="M265" s="48">
        <f>IFERROR(VLOOKUP(L265,Reajuste!$A:$Q,17,),"")</f>
        <v>1.111</v>
      </c>
      <c r="O265" s="33">
        <f>IFERROR(VLOOKUP(L265,Reajuste!$A:$Q,15,),"")</f>
        <v>402.10899999999998</v>
      </c>
      <c r="P265" s="33">
        <f>IFERROR(VLOOKUP(L265,Reajuste!$A:$Q,16,),"")</f>
        <v>446.97500000000002</v>
      </c>
    </row>
    <row r="266" spans="1:16" ht="15" x14ac:dyDescent="0.2">
      <c r="A266" s="49">
        <v>40538</v>
      </c>
      <c r="B266" s="50" t="s">
        <v>421</v>
      </c>
      <c r="C266" s="51" t="s">
        <v>173</v>
      </c>
      <c r="D266" s="52">
        <f t="shared" si="8"/>
        <v>8384.49</v>
      </c>
      <c r="E266" s="53">
        <f t="shared" si="9"/>
        <v>6798.97</v>
      </c>
      <c r="I266" s="58">
        <v>7546.8</v>
      </c>
      <c r="L266" s="47" t="s">
        <v>361</v>
      </c>
      <c r="M266" s="48">
        <f>IFERROR(VLOOKUP(L266,Reajuste!$A:$Q,17,),"")</f>
        <v>1.111</v>
      </c>
      <c r="O266" s="33">
        <f>IFERROR(VLOOKUP(L266,Reajuste!$A:$Q,15,),"")</f>
        <v>402.10899999999998</v>
      </c>
      <c r="P266" s="33">
        <f>IFERROR(VLOOKUP(L266,Reajuste!$A:$Q,16,),"")</f>
        <v>446.97500000000002</v>
      </c>
    </row>
    <row r="267" spans="1:16" ht="15" x14ac:dyDescent="0.2">
      <c r="A267" s="49">
        <v>40539</v>
      </c>
      <c r="B267" s="50" t="s">
        <v>422</v>
      </c>
      <c r="C267" s="51" t="s">
        <v>173</v>
      </c>
      <c r="D267" s="52">
        <f t="shared" si="8"/>
        <v>14636.5</v>
      </c>
      <c r="E267" s="53">
        <f t="shared" si="9"/>
        <v>11868.71</v>
      </c>
      <c r="I267" s="58">
        <v>13174.17</v>
      </c>
      <c r="L267" s="47" t="s">
        <v>361</v>
      </c>
      <c r="M267" s="48">
        <f>IFERROR(VLOOKUP(L267,Reajuste!$A:$Q,17,),"")</f>
        <v>1.111</v>
      </c>
      <c r="O267" s="33">
        <f>IFERROR(VLOOKUP(L267,Reajuste!$A:$Q,15,),"")</f>
        <v>402.10899999999998</v>
      </c>
      <c r="P267" s="33">
        <f>IFERROR(VLOOKUP(L267,Reajuste!$A:$Q,16,),"")</f>
        <v>446.97500000000002</v>
      </c>
    </row>
    <row r="268" spans="1:16" ht="15" x14ac:dyDescent="0.2">
      <c r="A268" s="49">
        <v>40529</v>
      </c>
      <c r="B268" s="50" t="s">
        <v>423</v>
      </c>
      <c r="C268" s="51" t="s">
        <v>173</v>
      </c>
      <c r="D268" s="52">
        <f t="shared" si="8"/>
        <v>550.38</v>
      </c>
      <c r="E268" s="53">
        <f t="shared" si="9"/>
        <v>446.3</v>
      </c>
      <c r="I268" s="55">
        <v>495.4</v>
      </c>
      <c r="L268" s="47" t="s">
        <v>361</v>
      </c>
      <c r="M268" s="48">
        <f>IFERROR(VLOOKUP(L268,Reajuste!$A:$Q,17,),"")</f>
        <v>1.111</v>
      </c>
      <c r="O268" s="33">
        <f>IFERROR(VLOOKUP(L268,Reajuste!$A:$Q,15,),"")</f>
        <v>402.10899999999998</v>
      </c>
      <c r="P268" s="33">
        <f>IFERROR(VLOOKUP(L268,Reajuste!$A:$Q,16,),"")</f>
        <v>446.97500000000002</v>
      </c>
    </row>
    <row r="269" spans="1:16" ht="15" x14ac:dyDescent="0.2">
      <c r="A269" s="49">
        <v>40530</v>
      </c>
      <c r="B269" s="50" t="s">
        <v>424</v>
      </c>
      <c r="C269" s="51" t="s">
        <v>173</v>
      </c>
      <c r="D269" s="52">
        <f t="shared" si="8"/>
        <v>1669.14</v>
      </c>
      <c r="E269" s="53">
        <f t="shared" si="9"/>
        <v>1353.5</v>
      </c>
      <c r="I269" s="58">
        <v>1502.38</v>
      </c>
      <c r="L269" s="47" t="s">
        <v>361</v>
      </c>
      <c r="M269" s="48">
        <f>IFERROR(VLOOKUP(L269,Reajuste!$A:$Q,17,),"")</f>
        <v>1.111</v>
      </c>
      <c r="O269" s="33">
        <f>IFERROR(VLOOKUP(L269,Reajuste!$A:$Q,15,),"")</f>
        <v>402.10899999999998</v>
      </c>
      <c r="P269" s="33">
        <f>IFERROR(VLOOKUP(L269,Reajuste!$A:$Q,16,),"")</f>
        <v>446.97500000000002</v>
      </c>
    </row>
    <row r="270" spans="1:16" ht="15" x14ac:dyDescent="0.2">
      <c r="A270" s="49">
        <v>40531</v>
      </c>
      <c r="B270" s="50" t="s">
        <v>425</v>
      </c>
      <c r="C270" s="51" t="s">
        <v>173</v>
      </c>
      <c r="D270" s="52">
        <f t="shared" si="8"/>
        <v>2750.59</v>
      </c>
      <c r="E270" s="53">
        <f t="shared" si="9"/>
        <v>2230.44</v>
      </c>
      <c r="I270" s="58">
        <v>2475.7800000000002</v>
      </c>
      <c r="L270" s="47" t="s">
        <v>361</v>
      </c>
      <c r="M270" s="48">
        <f>IFERROR(VLOOKUP(L270,Reajuste!$A:$Q,17,),"")</f>
        <v>1.111</v>
      </c>
      <c r="O270" s="33">
        <f>IFERROR(VLOOKUP(L270,Reajuste!$A:$Q,15,),"")</f>
        <v>402.10899999999998</v>
      </c>
      <c r="P270" s="33">
        <f>IFERROR(VLOOKUP(L270,Reajuste!$A:$Q,16,),"")</f>
        <v>446.97500000000002</v>
      </c>
    </row>
    <row r="271" spans="1:16" ht="15" x14ac:dyDescent="0.2">
      <c r="A271" s="49">
        <v>40532</v>
      </c>
      <c r="B271" s="50" t="s">
        <v>426</v>
      </c>
      <c r="C271" s="51" t="s">
        <v>173</v>
      </c>
      <c r="D271" s="52">
        <f t="shared" si="8"/>
        <v>4200.59</v>
      </c>
      <c r="E271" s="53">
        <f t="shared" si="9"/>
        <v>3406.25</v>
      </c>
      <c r="I271" s="58">
        <v>3780.91</v>
      </c>
      <c r="L271" s="47" t="s">
        <v>361</v>
      </c>
      <c r="M271" s="48">
        <f>IFERROR(VLOOKUP(L271,Reajuste!$A:$Q,17,),"")</f>
        <v>1.111</v>
      </c>
      <c r="O271" s="33">
        <f>IFERROR(VLOOKUP(L271,Reajuste!$A:$Q,15,),"")</f>
        <v>402.10899999999998</v>
      </c>
      <c r="P271" s="33">
        <f>IFERROR(VLOOKUP(L271,Reajuste!$A:$Q,16,),"")</f>
        <v>446.97500000000002</v>
      </c>
    </row>
    <row r="272" spans="1:16" ht="15" x14ac:dyDescent="0.2">
      <c r="A272" s="49">
        <v>40533</v>
      </c>
      <c r="B272" s="50" t="s">
        <v>427</v>
      </c>
      <c r="C272" s="51" t="s">
        <v>173</v>
      </c>
      <c r="D272" s="52">
        <f t="shared" si="8"/>
        <v>6019.46</v>
      </c>
      <c r="E272" s="53">
        <f t="shared" si="9"/>
        <v>4881.17</v>
      </c>
      <c r="I272" s="58">
        <v>5418.06</v>
      </c>
      <c r="L272" s="47" t="s">
        <v>361</v>
      </c>
      <c r="M272" s="48">
        <f>IFERROR(VLOOKUP(L272,Reajuste!$A:$Q,17,),"")</f>
        <v>1.111</v>
      </c>
      <c r="O272" s="33">
        <f>IFERROR(VLOOKUP(L272,Reajuste!$A:$Q,15,),"")</f>
        <v>402.10899999999998</v>
      </c>
      <c r="P272" s="33">
        <f>IFERROR(VLOOKUP(L272,Reajuste!$A:$Q,16,),"")</f>
        <v>446.97500000000002</v>
      </c>
    </row>
    <row r="273" spans="1:16" ht="15" x14ac:dyDescent="0.2">
      <c r="A273" s="49">
        <v>40534</v>
      </c>
      <c r="B273" s="50" t="s">
        <v>428</v>
      </c>
      <c r="C273" s="51" t="s">
        <v>173</v>
      </c>
      <c r="D273" s="52">
        <f t="shared" si="8"/>
        <v>10771.9</v>
      </c>
      <c r="E273" s="53">
        <f t="shared" si="9"/>
        <v>8734.91</v>
      </c>
      <c r="I273" s="58">
        <v>9695.68</v>
      </c>
      <c r="L273" s="47" t="s">
        <v>361</v>
      </c>
      <c r="M273" s="48">
        <f>IFERROR(VLOOKUP(L273,Reajuste!$A:$Q,17,),"")</f>
        <v>1.111</v>
      </c>
      <c r="O273" s="33">
        <f>IFERROR(VLOOKUP(L273,Reajuste!$A:$Q,15,),"")</f>
        <v>402.10899999999998</v>
      </c>
      <c r="P273" s="33">
        <f>IFERROR(VLOOKUP(L273,Reajuste!$A:$Q,16,),"")</f>
        <v>446.97500000000002</v>
      </c>
    </row>
    <row r="274" spans="1:16" ht="15" x14ac:dyDescent="0.2">
      <c r="A274" s="49">
        <v>40540</v>
      </c>
      <c r="B274" s="50" t="s">
        <v>429</v>
      </c>
      <c r="C274" s="51" t="s">
        <v>173</v>
      </c>
      <c r="D274" s="52">
        <f t="shared" si="8"/>
        <v>2342.8200000000002</v>
      </c>
      <c r="E274" s="53">
        <f t="shared" si="9"/>
        <v>1899.78</v>
      </c>
      <c r="I274" s="58">
        <v>2108.75</v>
      </c>
      <c r="L274" s="47" t="s">
        <v>361</v>
      </c>
      <c r="M274" s="48">
        <f>IFERROR(VLOOKUP(L274,Reajuste!$A:$Q,17,),"")</f>
        <v>1.111</v>
      </c>
      <c r="O274" s="33">
        <f>IFERROR(VLOOKUP(L274,Reajuste!$A:$Q,15,),"")</f>
        <v>402.10899999999998</v>
      </c>
      <c r="P274" s="33">
        <f>IFERROR(VLOOKUP(L274,Reajuste!$A:$Q,16,),"")</f>
        <v>446.97500000000002</v>
      </c>
    </row>
    <row r="275" spans="1:16" ht="15" x14ac:dyDescent="0.2">
      <c r="A275" s="49">
        <v>40541</v>
      </c>
      <c r="B275" s="50" t="s">
        <v>430</v>
      </c>
      <c r="C275" s="51" t="s">
        <v>173</v>
      </c>
      <c r="D275" s="52">
        <f t="shared" si="8"/>
        <v>3806.07</v>
      </c>
      <c r="E275" s="53">
        <f t="shared" si="9"/>
        <v>3086.33</v>
      </c>
      <c r="I275" s="58">
        <v>3425.81</v>
      </c>
      <c r="L275" s="47" t="s">
        <v>361</v>
      </c>
      <c r="M275" s="48">
        <f>IFERROR(VLOOKUP(L275,Reajuste!$A:$Q,17,),"")</f>
        <v>1.111</v>
      </c>
      <c r="O275" s="33">
        <f>IFERROR(VLOOKUP(L275,Reajuste!$A:$Q,15,),"")</f>
        <v>402.10899999999998</v>
      </c>
      <c r="P275" s="33">
        <f>IFERROR(VLOOKUP(L275,Reajuste!$A:$Q,16,),"")</f>
        <v>446.97500000000002</v>
      </c>
    </row>
    <row r="276" spans="1:16" ht="15" x14ac:dyDescent="0.2">
      <c r="A276" s="49">
        <v>40542</v>
      </c>
      <c r="B276" s="50" t="s">
        <v>431</v>
      </c>
      <c r="C276" s="51" t="s">
        <v>173</v>
      </c>
      <c r="D276" s="52">
        <f t="shared" si="8"/>
        <v>7468.39</v>
      </c>
      <c r="E276" s="53">
        <f t="shared" si="9"/>
        <v>6056.1</v>
      </c>
      <c r="I276" s="58">
        <v>6722.23</v>
      </c>
      <c r="L276" s="47" t="s">
        <v>361</v>
      </c>
      <c r="M276" s="48">
        <f>IFERROR(VLOOKUP(L276,Reajuste!$A:$Q,17,),"")</f>
        <v>1.111</v>
      </c>
      <c r="O276" s="33">
        <f>IFERROR(VLOOKUP(L276,Reajuste!$A:$Q,15,),"")</f>
        <v>402.10899999999998</v>
      </c>
      <c r="P276" s="33">
        <f>IFERROR(VLOOKUP(L276,Reajuste!$A:$Q,16,),"")</f>
        <v>446.97500000000002</v>
      </c>
    </row>
    <row r="277" spans="1:16" ht="15" x14ac:dyDescent="0.2">
      <c r="A277" s="49">
        <v>40543</v>
      </c>
      <c r="B277" s="50" t="s">
        <v>432</v>
      </c>
      <c r="C277" s="51" t="s">
        <v>173</v>
      </c>
      <c r="D277" s="52">
        <f t="shared" si="8"/>
        <v>10748.21</v>
      </c>
      <c r="E277" s="53">
        <f t="shared" si="9"/>
        <v>8715.7000000000007</v>
      </c>
      <c r="I277" s="58">
        <v>9674.36</v>
      </c>
      <c r="L277" s="47" t="s">
        <v>361</v>
      </c>
      <c r="M277" s="48">
        <f>IFERROR(VLOOKUP(L277,Reajuste!$A:$Q,17,),"")</f>
        <v>1.111</v>
      </c>
      <c r="O277" s="33">
        <f>IFERROR(VLOOKUP(L277,Reajuste!$A:$Q,15,),"")</f>
        <v>402.10899999999998</v>
      </c>
      <c r="P277" s="33">
        <f>IFERROR(VLOOKUP(L277,Reajuste!$A:$Q,16,),"")</f>
        <v>446.97500000000002</v>
      </c>
    </row>
    <row r="278" spans="1:16" ht="15" x14ac:dyDescent="0.2">
      <c r="A278" s="49">
        <v>40544</v>
      </c>
      <c r="B278" s="50" t="s">
        <v>433</v>
      </c>
      <c r="C278" s="51" t="s">
        <v>173</v>
      </c>
      <c r="D278" s="52">
        <f t="shared" si="8"/>
        <v>18574.38</v>
      </c>
      <c r="E278" s="53">
        <f t="shared" si="9"/>
        <v>15061.93</v>
      </c>
      <c r="I278" s="58">
        <v>16718.62</v>
      </c>
      <c r="L278" s="47" t="s">
        <v>361</v>
      </c>
      <c r="M278" s="48">
        <f>IFERROR(VLOOKUP(L278,Reajuste!$A:$Q,17,),"")</f>
        <v>1.111</v>
      </c>
      <c r="O278" s="33">
        <f>IFERROR(VLOOKUP(L278,Reajuste!$A:$Q,15,),"")</f>
        <v>402.10899999999998</v>
      </c>
      <c r="P278" s="33">
        <f>IFERROR(VLOOKUP(L278,Reajuste!$A:$Q,16,),"")</f>
        <v>446.97500000000002</v>
      </c>
    </row>
    <row r="279" spans="1:16" ht="15" x14ac:dyDescent="0.2">
      <c r="A279" s="49">
        <v>40565</v>
      </c>
      <c r="B279" s="50" t="s">
        <v>434</v>
      </c>
      <c r="C279" s="51" t="s">
        <v>173</v>
      </c>
      <c r="D279" s="52">
        <f t="shared" si="8"/>
        <v>4640.1499999999996</v>
      </c>
      <c r="E279" s="53">
        <f t="shared" si="9"/>
        <v>3762.69</v>
      </c>
      <c r="I279" s="58">
        <v>4176.5600000000004</v>
      </c>
      <c r="L279" s="47" t="s">
        <v>361</v>
      </c>
      <c r="M279" s="48">
        <f>IFERROR(VLOOKUP(L279,Reajuste!$A:$Q,17,),"")</f>
        <v>1.111</v>
      </c>
      <c r="O279" s="33">
        <f>IFERROR(VLOOKUP(L279,Reajuste!$A:$Q,15,),"")</f>
        <v>402.10899999999998</v>
      </c>
      <c r="P279" s="33">
        <f>IFERROR(VLOOKUP(L279,Reajuste!$A:$Q,16,),"")</f>
        <v>446.97500000000002</v>
      </c>
    </row>
    <row r="280" spans="1:16" ht="15" x14ac:dyDescent="0.2">
      <c r="A280" s="49">
        <v>40656</v>
      </c>
      <c r="B280" s="50" t="s">
        <v>435</v>
      </c>
      <c r="C280" s="51" t="s">
        <v>173</v>
      </c>
      <c r="D280" s="52">
        <f t="shared" si="8"/>
        <v>352.6</v>
      </c>
      <c r="E280" s="53">
        <f t="shared" si="9"/>
        <v>285.92</v>
      </c>
      <c r="I280" s="55">
        <v>317.38</v>
      </c>
      <c r="L280" s="47" t="s">
        <v>361</v>
      </c>
      <c r="M280" s="48">
        <f>IFERROR(VLOOKUP(L280,Reajuste!$A:$Q,17,),"")</f>
        <v>1.111</v>
      </c>
      <c r="O280" s="33">
        <f>IFERROR(VLOOKUP(L280,Reajuste!$A:$Q,15,),"")</f>
        <v>402.10899999999998</v>
      </c>
      <c r="P280" s="33">
        <f>IFERROR(VLOOKUP(L280,Reajuste!$A:$Q,16,),"")</f>
        <v>446.97500000000002</v>
      </c>
    </row>
    <row r="281" spans="1:16" ht="38.25" x14ac:dyDescent="0.2">
      <c r="A281" s="49">
        <v>41102</v>
      </c>
      <c r="B281" s="56" t="s">
        <v>436</v>
      </c>
      <c r="C281" s="51" t="s">
        <v>272</v>
      </c>
      <c r="D281" s="52">
        <f t="shared" si="8"/>
        <v>4424.34</v>
      </c>
      <c r="E281" s="53">
        <f t="shared" si="9"/>
        <v>3587.69</v>
      </c>
      <c r="I281" s="58">
        <v>3982.31</v>
      </c>
      <c r="L281" s="47" t="s">
        <v>361</v>
      </c>
      <c r="M281" s="48">
        <f>IFERROR(VLOOKUP(L281,Reajuste!$A:$Q,17,),"")</f>
        <v>1.111</v>
      </c>
      <c r="O281" s="33">
        <f>IFERROR(VLOOKUP(L281,Reajuste!$A:$Q,15,),"")</f>
        <v>402.10899999999998</v>
      </c>
      <c r="P281" s="33">
        <f>IFERROR(VLOOKUP(L281,Reajuste!$A:$Q,16,),"")</f>
        <v>446.97500000000002</v>
      </c>
    </row>
    <row r="282" spans="1:16" ht="38.25" x14ac:dyDescent="0.2">
      <c r="A282" s="49">
        <v>41103</v>
      </c>
      <c r="B282" s="56" t="s">
        <v>437</v>
      </c>
      <c r="C282" s="51" t="s">
        <v>272</v>
      </c>
      <c r="D282" s="52">
        <f t="shared" si="8"/>
        <v>5333.79</v>
      </c>
      <c r="E282" s="53">
        <f t="shared" si="9"/>
        <v>4325.16</v>
      </c>
      <c r="I282" s="58">
        <v>4800.8999999999996</v>
      </c>
      <c r="L282" s="47" t="s">
        <v>361</v>
      </c>
      <c r="M282" s="48">
        <f>IFERROR(VLOOKUP(L282,Reajuste!$A:$Q,17,),"")</f>
        <v>1.111</v>
      </c>
      <c r="O282" s="33">
        <f>IFERROR(VLOOKUP(L282,Reajuste!$A:$Q,15,),"")</f>
        <v>402.10899999999998</v>
      </c>
      <c r="P282" s="33">
        <f>IFERROR(VLOOKUP(L282,Reajuste!$A:$Q,16,),"")</f>
        <v>446.97500000000002</v>
      </c>
    </row>
    <row r="283" spans="1:16" ht="38.25" x14ac:dyDescent="0.2">
      <c r="A283" s="49">
        <v>41104</v>
      </c>
      <c r="B283" s="56" t="s">
        <v>438</v>
      </c>
      <c r="C283" s="51" t="s">
        <v>272</v>
      </c>
      <c r="D283" s="52">
        <f t="shared" si="8"/>
        <v>6834.06</v>
      </c>
      <c r="E283" s="53">
        <f t="shared" si="9"/>
        <v>5541.72</v>
      </c>
      <c r="I283" s="58">
        <v>6151.27</v>
      </c>
      <c r="L283" s="47" t="s">
        <v>361</v>
      </c>
      <c r="M283" s="48">
        <f>IFERROR(VLOOKUP(L283,Reajuste!$A:$Q,17,),"")</f>
        <v>1.111</v>
      </c>
      <c r="O283" s="33">
        <f>IFERROR(VLOOKUP(L283,Reajuste!$A:$Q,15,),"")</f>
        <v>402.10899999999998</v>
      </c>
      <c r="P283" s="33">
        <f>IFERROR(VLOOKUP(L283,Reajuste!$A:$Q,16,),"")</f>
        <v>446.97500000000002</v>
      </c>
    </row>
    <row r="284" spans="1:16" ht="38.25" x14ac:dyDescent="0.2">
      <c r="A284" s="49">
        <v>41155</v>
      </c>
      <c r="B284" s="56" t="s">
        <v>439</v>
      </c>
      <c r="C284" s="51" t="s">
        <v>272</v>
      </c>
      <c r="D284" s="52">
        <f t="shared" si="8"/>
        <v>7921.06</v>
      </c>
      <c r="E284" s="53">
        <f t="shared" si="9"/>
        <v>6423.17</v>
      </c>
      <c r="I284" s="58">
        <v>7129.67</v>
      </c>
      <c r="L284" s="47" t="s">
        <v>361</v>
      </c>
      <c r="M284" s="48">
        <f>IFERROR(VLOOKUP(L284,Reajuste!$A:$Q,17,),"")</f>
        <v>1.111</v>
      </c>
      <c r="O284" s="33">
        <f>IFERROR(VLOOKUP(L284,Reajuste!$A:$Q,15,),"")</f>
        <v>402.10899999999998</v>
      </c>
      <c r="P284" s="33">
        <f>IFERROR(VLOOKUP(L284,Reajuste!$A:$Q,16,),"")</f>
        <v>446.97500000000002</v>
      </c>
    </row>
    <row r="285" spans="1:16" ht="38.25" x14ac:dyDescent="0.2">
      <c r="A285" s="49">
        <v>40635</v>
      </c>
      <c r="B285" s="56" t="s">
        <v>440</v>
      </c>
      <c r="C285" s="51" t="s">
        <v>272</v>
      </c>
      <c r="D285" s="52">
        <f t="shared" si="8"/>
        <v>25382.02</v>
      </c>
      <c r="E285" s="53">
        <f t="shared" si="9"/>
        <v>20582.240000000002</v>
      </c>
      <c r="I285" s="58">
        <v>22846.11</v>
      </c>
      <c r="L285" s="47" t="s">
        <v>361</v>
      </c>
      <c r="M285" s="48">
        <f>IFERROR(VLOOKUP(L285,Reajuste!$A:$Q,17,),"")</f>
        <v>1.111</v>
      </c>
      <c r="O285" s="33">
        <f>IFERROR(VLOOKUP(L285,Reajuste!$A:$Q,15,),"")</f>
        <v>402.10899999999998</v>
      </c>
      <c r="P285" s="33">
        <f>IFERROR(VLOOKUP(L285,Reajuste!$A:$Q,16,),"")</f>
        <v>446.97500000000002</v>
      </c>
    </row>
    <row r="286" spans="1:16" ht="38.25" x14ac:dyDescent="0.2">
      <c r="A286" s="49">
        <v>42230</v>
      </c>
      <c r="B286" s="56" t="s">
        <v>441</v>
      </c>
      <c r="C286" s="51" t="s">
        <v>272</v>
      </c>
      <c r="D286" s="52">
        <f t="shared" si="8"/>
        <v>21586.89</v>
      </c>
      <c r="E286" s="53">
        <f t="shared" si="9"/>
        <v>17504.77</v>
      </c>
      <c r="I286" s="58">
        <v>19430.150000000001</v>
      </c>
      <c r="L286" s="47" t="s">
        <v>361</v>
      </c>
      <c r="M286" s="48">
        <f>IFERROR(VLOOKUP(L286,Reajuste!$A:$Q,17,),"")</f>
        <v>1.111</v>
      </c>
      <c r="O286" s="33">
        <f>IFERROR(VLOOKUP(L286,Reajuste!$A:$Q,15,),"")</f>
        <v>402.10899999999998</v>
      </c>
      <c r="P286" s="33">
        <f>IFERROR(VLOOKUP(L286,Reajuste!$A:$Q,16,),"")</f>
        <v>446.97500000000002</v>
      </c>
    </row>
    <row r="287" spans="1:16" ht="15" x14ac:dyDescent="0.2">
      <c r="A287" s="49">
        <v>40658</v>
      </c>
      <c r="B287" s="50" t="s">
        <v>442</v>
      </c>
      <c r="C287" s="51" t="s">
        <v>156</v>
      </c>
      <c r="D287" s="52">
        <f t="shared" si="8"/>
        <v>7.96</v>
      </c>
      <c r="E287" s="53">
        <f t="shared" si="9"/>
        <v>6.45</v>
      </c>
      <c r="I287" s="55">
        <v>7.17</v>
      </c>
      <c r="L287" s="47" t="s">
        <v>361</v>
      </c>
      <c r="M287" s="48">
        <f>IFERROR(VLOOKUP(L287,Reajuste!$A:$Q,17,),"")</f>
        <v>1.111</v>
      </c>
      <c r="O287" s="33">
        <f>IFERROR(VLOOKUP(L287,Reajuste!$A:$Q,15,),"")</f>
        <v>402.10899999999998</v>
      </c>
      <c r="P287" s="33">
        <f>IFERROR(VLOOKUP(L287,Reajuste!$A:$Q,16,),"")</f>
        <v>446.97500000000002</v>
      </c>
    </row>
    <row r="288" spans="1:16" ht="15" x14ac:dyDescent="0.2">
      <c r="A288" s="49">
        <v>41161</v>
      </c>
      <c r="B288" s="50" t="s">
        <v>443</v>
      </c>
      <c r="C288" s="51" t="s">
        <v>173</v>
      </c>
      <c r="D288" s="52">
        <f t="shared" si="8"/>
        <v>6507.87</v>
      </c>
      <c r="E288" s="53">
        <f t="shared" si="9"/>
        <v>5277.22</v>
      </c>
      <c r="I288" s="58">
        <v>5857.67</v>
      </c>
      <c r="L288" s="47" t="s">
        <v>361</v>
      </c>
      <c r="M288" s="48">
        <f>IFERROR(VLOOKUP(L288,Reajuste!$A:$Q,17,),"")</f>
        <v>1.111</v>
      </c>
      <c r="O288" s="33">
        <f>IFERROR(VLOOKUP(L288,Reajuste!$A:$Q,15,),"")</f>
        <v>402.10899999999998</v>
      </c>
      <c r="P288" s="33">
        <f>IFERROR(VLOOKUP(L288,Reajuste!$A:$Q,16,),"")</f>
        <v>446.97500000000002</v>
      </c>
    </row>
    <row r="289" spans="1:16" ht="15" x14ac:dyDescent="0.2">
      <c r="A289" s="49">
        <v>40563</v>
      </c>
      <c r="B289" s="50" t="s">
        <v>444</v>
      </c>
      <c r="C289" s="51" t="s">
        <v>173</v>
      </c>
      <c r="D289" s="52">
        <f t="shared" si="8"/>
        <v>6585.38</v>
      </c>
      <c r="E289" s="53">
        <f t="shared" si="9"/>
        <v>5340.07</v>
      </c>
      <c r="I289" s="58">
        <v>5927.44</v>
      </c>
      <c r="L289" s="47" t="s">
        <v>361</v>
      </c>
      <c r="M289" s="48">
        <f>IFERROR(VLOOKUP(L289,Reajuste!$A:$Q,17,),"")</f>
        <v>1.111</v>
      </c>
      <c r="O289" s="33">
        <f>IFERROR(VLOOKUP(L289,Reajuste!$A:$Q,15,),"")</f>
        <v>402.10899999999998</v>
      </c>
      <c r="P289" s="33">
        <f>IFERROR(VLOOKUP(L289,Reajuste!$A:$Q,16,),"")</f>
        <v>446.97500000000002</v>
      </c>
    </row>
    <row r="290" spans="1:16" ht="15" x14ac:dyDescent="0.2">
      <c r="A290" s="49">
        <v>40564</v>
      </c>
      <c r="B290" s="50" t="s">
        <v>445</v>
      </c>
      <c r="C290" s="51" t="s">
        <v>173</v>
      </c>
      <c r="D290" s="52">
        <f t="shared" si="8"/>
        <v>8090.06</v>
      </c>
      <c r="E290" s="53">
        <f t="shared" si="9"/>
        <v>6560.21</v>
      </c>
      <c r="I290" s="58">
        <v>7281.79</v>
      </c>
      <c r="L290" s="47" t="s">
        <v>361</v>
      </c>
      <c r="M290" s="48">
        <f>IFERROR(VLOOKUP(L290,Reajuste!$A:$Q,17,),"")</f>
        <v>1.111</v>
      </c>
      <c r="O290" s="33">
        <f>IFERROR(VLOOKUP(L290,Reajuste!$A:$Q,15,),"")</f>
        <v>402.10899999999998</v>
      </c>
      <c r="P290" s="33">
        <f>IFERROR(VLOOKUP(L290,Reajuste!$A:$Q,16,),"")</f>
        <v>446.97500000000002</v>
      </c>
    </row>
    <row r="291" spans="1:16" ht="25.5" x14ac:dyDescent="0.2">
      <c r="A291" s="49">
        <v>41333</v>
      </c>
      <c r="B291" s="50" t="s">
        <v>446</v>
      </c>
      <c r="C291" s="51" t="s">
        <v>173</v>
      </c>
      <c r="D291" s="52">
        <f t="shared" si="8"/>
        <v>3158.1</v>
      </c>
      <c r="E291" s="53">
        <f t="shared" si="9"/>
        <v>2560.89</v>
      </c>
      <c r="I291" s="58">
        <v>2842.58</v>
      </c>
      <c r="L291" s="47" t="s">
        <v>361</v>
      </c>
      <c r="M291" s="48">
        <f>IFERROR(VLOOKUP(L291,Reajuste!$A:$Q,17,),"")</f>
        <v>1.111</v>
      </c>
      <c r="O291" s="33">
        <f>IFERROR(VLOOKUP(L291,Reajuste!$A:$Q,15,),"")</f>
        <v>402.10899999999998</v>
      </c>
      <c r="P291" s="33">
        <f>IFERROR(VLOOKUP(L291,Reajuste!$A:$Q,16,),"")</f>
        <v>446.97500000000002</v>
      </c>
    </row>
    <row r="292" spans="1:16" ht="15" x14ac:dyDescent="0.2">
      <c r="A292" s="49">
        <v>40545</v>
      </c>
      <c r="B292" s="50" t="s">
        <v>447</v>
      </c>
      <c r="C292" s="51" t="s">
        <v>173</v>
      </c>
      <c r="D292" s="52">
        <f t="shared" si="8"/>
        <v>3103.64</v>
      </c>
      <c r="E292" s="53">
        <f t="shared" si="9"/>
        <v>2516.73</v>
      </c>
      <c r="I292" s="58">
        <v>2793.56</v>
      </c>
      <c r="L292" s="47" t="s">
        <v>361</v>
      </c>
      <c r="M292" s="48">
        <f>IFERROR(VLOOKUP(L292,Reajuste!$A:$Q,17,),"")</f>
        <v>1.111</v>
      </c>
      <c r="O292" s="33">
        <f>IFERROR(VLOOKUP(L292,Reajuste!$A:$Q,15,),"")</f>
        <v>402.10899999999998</v>
      </c>
      <c r="P292" s="33">
        <f>IFERROR(VLOOKUP(L292,Reajuste!$A:$Q,16,),"")</f>
        <v>446.97500000000002</v>
      </c>
    </row>
    <row r="293" spans="1:16" ht="15" x14ac:dyDescent="0.2">
      <c r="A293" s="49">
        <v>40546</v>
      </c>
      <c r="B293" s="50" t="s">
        <v>448</v>
      </c>
      <c r="C293" s="51" t="s">
        <v>173</v>
      </c>
      <c r="D293" s="52">
        <f t="shared" si="8"/>
        <v>4798.9799999999996</v>
      </c>
      <c r="E293" s="53">
        <f t="shared" si="9"/>
        <v>3891.48</v>
      </c>
      <c r="I293" s="58">
        <v>4319.5200000000004</v>
      </c>
      <c r="L293" s="47" t="s">
        <v>361</v>
      </c>
      <c r="M293" s="48">
        <f>IFERROR(VLOOKUP(L293,Reajuste!$A:$Q,17,),"")</f>
        <v>1.111</v>
      </c>
      <c r="O293" s="33">
        <f>IFERROR(VLOOKUP(L293,Reajuste!$A:$Q,15,),"")</f>
        <v>402.10899999999998</v>
      </c>
      <c r="P293" s="33">
        <f>IFERROR(VLOOKUP(L293,Reajuste!$A:$Q,16,),"")</f>
        <v>446.97500000000002</v>
      </c>
    </row>
    <row r="294" spans="1:16" ht="15" x14ac:dyDescent="0.2">
      <c r="A294" s="49">
        <v>40547</v>
      </c>
      <c r="B294" s="50" t="s">
        <v>449</v>
      </c>
      <c r="C294" s="51" t="s">
        <v>173</v>
      </c>
      <c r="D294" s="52">
        <f t="shared" si="8"/>
        <v>5969.51</v>
      </c>
      <c r="E294" s="53">
        <f t="shared" si="9"/>
        <v>4840.66</v>
      </c>
      <c r="I294" s="58">
        <v>5373.1</v>
      </c>
      <c r="L294" s="47" t="s">
        <v>361</v>
      </c>
      <c r="M294" s="48">
        <f>IFERROR(VLOOKUP(L294,Reajuste!$A:$Q,17,),"")</f>
        <v>1.111</v>
      </c>
      <c r="O294" s="33">
        <f>IFERROR(VLOOKUP(L294,Reajuste!$A:$Q,15,),"")</f>
        <v>402.10899999999998</v>
      </c>
      <c r="P294" s="33">
        <f>IFERROR(VLOOKUP(L294,Reajuste!$A:$Q,16,),"")</f>
        <v>446.97500000000002</v>
      </c>
    </row>
    <row r="295" spans="1:16" ht="15" x14ac:dyDescent="0.2">
      <c r="A295" s="49">
        <v>40548</v>
      </c>
      <c r="B295" s="50" t="s">
        <v>450</v>
      </c>
      <c r="C295" s="51" t="s">
        <v>173</v>
      </c>
      <c r="D295" s="52">
        <f t="shared" si="8"/>
        <v>7088.69</v>
      </c>
      <c r="E295" s="53">
        <f t="shared" si="9"/>
        <v>5748.2</v>
      </c>
      <c r="I295" s="58">
        <v>6380.46</v>
      </c>
      <c r="L295" s="47" t="s">
        <v>361</v>
      </c>
      <c r="M295" s="48">
        <f>IFERROR(VLOOKUP(L295,Reajuste!$A:$Q,17,),"")</f>
        <v>1.111</v>
      </c>
      <c r="O295" s="33">
        <f>IFERROR(VLOOKUP(L295,Reajuste!$A:$Q,15,),"")</f>
        <v>402.10899999999998</v>
      </c>
      <c r="P295" s="33">
        <f>IFERROR(VLOOKUP(L295,Reajuste!$A:$Q,16,),"")</f>
        <v>446.97500000000002</v>
      </c>
    </row>
    <row r="296" spans="1:16" ht="15" x14ac:dyDescent="0.2">
      <c r="A296" s="49">
        <v>40549</v>
      </c>
      <c r="B296" s="50" t="s">
        <v>451</v>
      </c>
      <c r="C296" s="51" t="s">
        <v>173</v>
      </c>
      <c r="D296" s="52">
        <f t="shared" si="8"/>
        <v>2029.94</v>
      </c>
      <c r="E296" s="53">
        <f t="shared" si="9"/>
        <v>1646.07</v>
      </c>
      <c r="I296" s="58">
        <v>1827.13</v>
      </c>
      <c r="L296" s="47" t="s">
        <v>361</v>
      </c>
      <c r="M296" s="48">
        <f>IFERROR(VLOOKUP(L296,Reajuste!$A:$Q,17,),"")</f>
        <v>1.111</v>
      </c>
      <c r="O296" s="33">
        <f>IFERROR(VLOOKUP(L296,Reajuste!$A:$Q,15,),"")</f>
        <v>402.10899999999998</v>
      </c>
      <c r="P296" s="33">
        <f>IFERROR(VLOOKUP(L296,Reajuste!$A:$Q,16,),"")</f>
        <v>446.97500000000002</v>
      </c>
    </row>
    <row r="297" spans="1:16" ht="15" x14ac:dyDescent="0.2">
      <c r="A297" s="49">
        <v>40550</v>
      </c>
      <c r="B297" s="50" t="s">
        <v>452</v>
      </c>
      <c r="C297" s="51" t="s">
        <v>173</v>
      </c>
      <c r="D297" s="52">
        <f t="shared" si="8"/>
        <v>2564.84</v>
      </c>
      <c r="E297" s="53">
        <f t="shared" si="9"/>
        <v>2079.8200000000002</v>
      </c>
      <c r="I297" s="58">
        <v>2308.59</v>
      </c>
      <c r="L297" s="47" t="s">
        <v>361</v>
      </c>
      <c r="M297" s="48">
        <f>IFERROR(VLOOKUP(L297,Reajuste!$A:$Q,17,),"")</f>
        <v>1.111</v>
      </c>
      <c r="O297" s="33">
        <f>IFERROR(VLOOKUP(L297,Reajuste!$A:$Q,15,),"")</f>
        <v>402.10899999999998</v>
      </c>
      <c r="P297" s="33">
        <f>IFERROR(VLOOKUP(L297,Reajuste!$A:$Q,16,),"")</f>
        <v>446.97500000000002</v>
      </c>
    </row>
    <row r="298" spans="1:16" ht="15" x14ac:dyDescent="0.2">
      <c r="A298" s="49">
        <v>40551</v>
      </c>
      <c r="B298" s="50" t="s">
        <v>453</v>
      </c>
      <c r="C298" s="51" t="s">
        <v>173</v>
      </c>
      <c r="D298" s="52">
        <f t="shared" si="8"/>
        <v>3225.14</v>
      </c>
      <c r="E298" s="53">
        <f t="shared" si="9"/>
        <v>2615.2600000000002</v>
      </c>
      <c r="I298" s="58">
        <v>2902.92</v>
      </c>
      <c r="L298" s="47" t="s">
        <v>361</v>
      </c>
      <c r="M298" s="48">
        <f>IFERROR(VLOOKUP(L298,Reajuste!$A:$Q,17,),"")</f>
        <v>1.111</v>
      </c>
      <c r="O298" s="33">
        <f>IFERROR(VLOOKUP(L298,Reajuste!$A:$Q,15,),"")</f>
        <v>402.10899999999998</v>
      </c>
      <c r="P298" s="33">
        <f>IFERROR(VLOOKUP(L298,Reajuste!$A:$Q,16,),"")</f>
        <v>446.97500000000002</v>
      </c>
    </row>
    <row r="299" spans="1:16" ht="15" x14ac:dyDescent="0.2">
      <c r="A299" s="49">
        <v>40552</v>
      </c>
      <c r="B299" s="50" t="s">
        <v>454</v>
      </c>
      <c r="C299" s="51" t="s">
        <v>173</v>
      </c>
      <c r="D299" s="52">
        <f t="shared" si="8"/>
        <v>5148.3100000000004</v>
      </c>
      <c r="E299" s="53">
        <f t="shared" si="9"/>
        <v>4174.75</v>
      </c>
      <c r="I299" s="58">
        <v>4633.95</v>
      </c>
      <c r="L299" s="47" t="s">
        <v>361</v>
      </c>
      <c r="M299" s="48">
        <f>IFERROR(VLOOKUP(L299,Reajuste!$A:$Q,17,),"")</f>
        <v>1.111</v>
      </c>
      <c r="O299" s="33">
        <f>IFERROR(VLOOKUP(L299,Reajuste!$A:$Q,15,),"")</f>
        <v>402.10899999999998</v>
      </c>
      <c r="P299" s="33">
        <f>IFERROR(VLOOKUP(L299,Reajuste!$A:$Q,16,),"")</f>
        <v>446.97500000000002</v>
      </c>
    </row>
    <row r="300" spans="1:16" ht="15" x14ac:dyDescent="0.2">
      <c r="A300" s="49">
        <v>41320</v>
      </c>
      <c r="B300" s="50" t="s">
        <v>455</v>
      </c>
      <c r="C300" s="51" t="s">
        <v>173</v>
      </c>
      <c r="D300" s="52">
        <f t="shared" si="8"/>
        <v>11639.4</v>
      </c>
      <c r="E300" s="53">
        <f t="shared" si="9"/>
        <v>9438.3700000000008</v>
      </c>
      <c r="I300" s="58">
        <v>10476.51</v>
      </c>
      <c r="L300" s="47" t="s">
        <v>361</v>
      </c>
      <c r="M300" s="48">
        <f>IFERROR(VLOOKUP(L300,Reajuste!$A:$Q,17,),"")</f>
        <v>1.111</v>
      </c>
      <c r="O300" s="33">
        <f>IFERROR(VLOOKUP(L300,Reajuste!$A:$Q,15,),"")</f>
        <v>402.10899999999998</v>
      </c>
      <c r="P300" s="33">
        <f>IFERROR(VLOOKUP(L300,Reajuste!$A:$Q,16,),"")</f>
        <v>446.97500000000002</v>
      </c>
    </row>
    <row r="301" spans="1:16" ht="15" x14ac:dyDescent="0.2">
      <c r="A301" s="49">
        <v>41184</v>
      </c>
      <c r="B301" s="50" t="s">
        <v>456</v>
      </c>
      <c r="C301" s="51" t="s">
        <v>272</v>
      </c>
      <c r="D301" s="52">
        <f t="shared" si="8"/>
        <v>1967.61</v>
      </c>
      <c r="E301" s="53">
        <f t="shared" si="9"/>
        <v>1595.53</v>
      </c>
      <c r="I301" s="58">
        <v>1771.03</v>
      </c>
      <c r="L301" s="47" t="s">
        <v>361</v>
      </c>
      <c r="M301" s="48">
        <f>IFERROR(VLOOKUP(L301,Reajuste!$A:$Q,17,),"")</f>
        <v>1.111</v>
      </c>
      <c r="O301" s="33">
        <f>IFERROR(VLOOKUP(L301,Reajuste!$A:$Q,15,),"")</f>
        <v>402.10899999999998</v>
      </c>
      <c r="P301" s="33">
        <f>IFERROR(VLOOKUP(L301,Reajuste!$A:$Q,16,),"")</f>
        <v>446.97500000000002</v>
      </c>
    </row>
    <row r="302" spans="1:16" ht="15" x14ac:dyDescent="0.2">
      <c r="A302" s="49">
        <v>41338</v>
      </c>
      <c r="B302" s="50" t="s">
        <v>457</v>
      </c>
      <c r="C302" s="51" t="s">
        <v>173</v>
      </c>
      <c r="D302" s="52">
        <f t="shared" si="8"/>
        <v>901.98</v>
      </c>
      <c r="E302" s="53">
        <f t="shared" si="9"/>
        <v>731.41</v>
      </c>
      <c r="I302" s="55">
        <v>811.87</v>
      </c>
      <c r="L302" s="47" t="s">
        <v>361</v>
      </c>
      <c r="M302" s="48">
        <f>IFERROR(VLOOKUP(L302,Reajuste!$A:$Q,17,),"")</f>
        <v>1.111</v>
      </c>
      <c r="O302" s="33">
        <f>IFERROR(VLOOKUP(L302,Reajuste!$A:$Q,15,),"")</f>
        <v>402.10899999999998</v>
      </c>
      <c r="P302" s="33">
        <f>IFERROR(VLOOKUP(L302,Reajuste!$A:$Q,16,),"")</f>
        <v>446.97500000000002</v>
      </c>
    </row>
    <row r="303" spans="1:16" ht="25.5" x14ac:dyDescent="0.2">
      <c r="A303" s="49">
        <v>40561</v>
      </c>
      <c r="B303" s="50" t="s">
        <v>458</v>
      </c>
      <c r="C303" s="51" t="s">
        <v>173</v>
      </c>
      <c r="D303" s="52">
        <f t="shared" si="8"/>
        <v>793.82</v>
      </c>
      <c r="E303" s="53">
        <f t="shared" si="9"/>
        <v>643.70000000000005</v>
      </c>
      <c r="I303" s="55">
        <v>714.51</v>
      </c>
      <c r="L303" s="47" t="s">
        <v>361</v>
      </c>
      <c r="M303" s="48">
        <f>IFERROR(VLOOKUP(L303,Reajuste!$A:$Q,17,),"")</f>
        <v>1.111</v>
      </c>
      <c r="O303" s="33">
        <f>IFERROR(VLOOKUP(L303,Reajuste!$A:$Q,15,),"")</f>
        <v>402.10899999999998</v>
      </c>
      <c r="P303" s="33">
        <f>IFERROR(VLOOKUP(L303,Reajuste!$A:$Q,16,),"")</f>
        <v>446.97500000000002</v>
      </c>
    </row>
    <row r="304" spans="1:16" ht="15" x14ac:dyDescent="0.2">
      <c r="A304" s="49">
        <v>40672</v>
      </c>
      <c r="B304" s="50" t="s">
        <v>459</v>
      </c>
      <c r="C304" s="51" t="s">
        <v>272</v>
      </c>
      <c r="D304" s="52">
        <f t="shared" si="8"/>
        <v>963.82</v>
      </c>
      <c r="E304" s="53">
        <f t="shared" si="9"/>
        <v>781.56</v>
      </c>
      <c r="I304" s="55">
        <v>867.53</v>
      </c>
      <c r="L304" s="47" t="s">
        <v>361</v>
      </c>
      <c r="M304" s="48">
        <f>IFERROR(VLOOKUP(L304,Reajuste!$A:$Q,17,),"")</f>
        <v>1.111</v>
      </c>
      <c r="O304" s="33">
        <f>IFERROR(VLOOKUP(L304,Reajuste!$A:$Q,15,),"")</f>
        <v>402.10899999999998</v>
      </c>
      <c r="P304" s="33">
        <f>IFERROR(VLOOKUP(L304,Reajuste!$A:$Q,16,),"")</f>
        <v>446.97500000000002</v>
      </c>
    </row>
    <row r="305" spans="1:16" ht="25.5" x14ac:dyDescent="0.2">
      <c r="A305" s="49">
        <v>40703</v>
      </c>
      <c r="B305" s="50" t="s">
        <v>460</v>
      </c>
      <c r="C305" s="51" t="s">
        <v>272</v>
      </c>
      <c r="D305" s="52">
        <f t="shared" si="8"/>
        <v>292.58999999999997</v>
      </c>
      <c r="E305" s="53">
        <f t="shared" si="9"/>
        <v>237.26</v>
      </c>
      <c r="I305" s="55">
        <v>263.36</v>
      </c>
      <c r="L305" s="47" t="s">
        <v>361</v>
      </c>
      <c r="M305" s="48">
        <f>IFERROR(VLOOKUP(L305,Reajuste!$A:$Q,17,),"")</f>
        <v>1.111</v>
      </c>
      <c r="O305" s="33">
        <f>IFERROR(VLOOKUP(L305,Reajuste!$A:$Q,15,),"")</f>
        <v>402.10899999999998</v>
      </c>
      <c r="P305" s="33">
        <f>IFERROR(VLOOKUP(L305,Reajuste!$A:$Q,16,),"")</f>
        <v>446.97500000000002</v>
      </c>
    </row>
    <row r="306" spans="1:16" ht="15" x14ac:dyDescent="0.2">
      <c r="A306" s="49">
        <v>40671</v>
      </c>
      <c r="B306" s="50" t="s">
        <v>461</v>
      </c>
      <c r="C306" s="51" t="s">
        <v>272</v>
      </c>
      <c r="D306" s="52">
        <f t="shared" si="8"/>
        <v>370.88</v>
      </c>
      <c r="E306" s="53">
        <f t="shared" si="9"/>
        <v>300.74</v>
      </c>
      <c r="I306" s="55">
        <v>333.83</v>
      </c>
      <c r="L306" s="47" t="s">
        <v>361</v>
      </c>
      <c r="M306" s="48">
        <f>IFERROR(VLOOKUP(L306,Reajuste!$A:$Q,17,),"")</f>
        <v>1.111</v>
      </c>
      <c r="O306" s="33">
        <f>IFERROR(VLOOKUP(L306,Reajuste!$A:$Q,15,),"")</f>
        <v>402.10899999999998</v>
      </c>
      <c r="P306" s="33">
        <f>IFERROR(VLOOKUP(L306,Reajuste!$A:$Q,16,),"")</f>
        <v>446.97500000000002</v>
      </c>
    </row>
    <row r="307" spans="1:16" ht="25.5" x14ac:dyDescent="0.2">
      <c r="A307" s="49">
        <v>41016</v>
      </c>
      <c r="B307" s="50" t="s">
        <v>462</v>
      </c>
      <c r="C307" s="51" t="s">
        <v>272</v>
      </c>
      <c r="D307" s="52">
        <f t="shared" si="8"/>
        <v>274.33</v>
      </c>
      <c r="E307" s="53">
        <f t="shared" si="9"/>
        <v>222.45</v>
      </c>
      <c r="I307" s="55">
        <v>246.93</v>
      </c>
      <c r="L307" s="47" t="s">
        <v>361</v>
      </c>
      <c r="M307" s="48">
        <f>IFERROR(VLOOKUP(L307,Reajuste!$A:$Q,17,),"")</f>
        <v>1.111</v>
      </c>
      <c r="O307" s="33">
        <f>IFERROR(VLOOKUP(L307,Reajuste!$A:$Q,15,),"")</f>
        <v>402.10899999999998</v>
      </c>
      <c r="P307" s="33">
        <f>IFERROR(VLOOKUP(L307,Reajuste!$A:$Q,16,),"")</f>
        <v>446.97500000000002</v>
      </c>
    </row>
    <row r="308" spans="1:16" ht="15" x14ac:dyDescent="0.2">
      <c r="A308" s="49">
        <v>40952</v>
      </c>
      <c r="B308" s="50" t="s">
        <v>463</v>
      </c>
      <c r="C308" s="51" t="s">
        <v>156</v>
      </c>
      <c r="D308" s="52">
        <f t="shared" si="8"/>
        <v>65.900000000000006</v>
      </c>
      <c r="E308" s="53">
        <f t="shared" si="9"/>
        <v>53.43</v>
      </c>
      <c r="I308" s="55">
        <v>59.32</v>
      </c>
      <c r="L308" s="47" t="s">
        <v>361</v>
      </c>
      <c r="M308" s="48">
        <f>IFERROR(VLOOKUP(L308,Reajuste!$A:$Q,17,),"")</f>
        <v>1.111</v>
      </c>
      <c r="O308" s="33">
        <f>IFERROR(VLOOKUP(L308,Reajuste!$A:$Q,15,),"")</f>
        <v>402.10899999999998</v>
      </c>
      <c r="P308" s="33">
        <f>IFERROR(VLOOKUP(L308,Reajuste!$A:$Q,16,),"")</f>
        <v>446.97500000000002</v>
      </c>
    </row>
    <row r="309" spans="1:16" ht="25.5" x14ac:dyDescent="0.2">
      <c r="A309" s="49">
        <v>40953</v>
      </c>
      <c r="B309" s="50" t="s">
        <v>464</v>
      </c>
      <c r="C309" s="51" t="s">
        <v>272</v>
      </c>
      <c r="D309" s="52">
        <f t="shared" si="8"/>
        <v>142.84</v>
      </c>
      <c r="E309" s="53">
        <f t="shared" si="9"/>
        <v>115.82</v>
      </c>
      <c r="I309" s="55">
        <v>128.57</v>
      </c>
      <c r="L309" s="47" t="s">
        <v>361</v>
      </c>
      <c r="M309" s="48">
        <f>IFERROR(VLOOKUP(L309,Reajuste!$A:$Q,17,),"")</f>
        <v>1.111</v>
      </c>
      <c r="O309" s="33">
        <f>IFERROR(VLOOKUP(L309,Reajuste!$A:$Q,15,),"")</f>
        <v>402.10899999999998</v>
      </c>
      <c r="P309" s="33">
        <f>IFERROR(VLOOKUP(L309,Reajuste!$A:$Q,16,),"")</f>
        <v>446.97500000000002</v>
      </c>
    </row>
    <row r="310" spans="1:16" ht="38.25" x14ac:dyDescent="0.2">
      <c r="A310" s="49">
        <v>40708</v>
      </c>
      <c r="B310" s="56" t="s">
        <v>465</v>
      </c>
      <c r="C310" s="51" t="s">
        <v>156</v>
      </c>
      <c r="D310" s="52">
        <f t="shared" si="8"/>
        <v>141.37</v>
      </c>
      <c r="E310" s="53">
        <f t="shared" si="9"/>
        <v>114.63</v>
      </c>
      <c r="I310" s="55">
        <v>127.25</v>
      </c>
      <c r="L310" s="47" t="s">
        <v>361</v>
      </c>
      <c r="M310" s="48">
        <f>IFERROR(VLOOKUP(L310,Reajuste!$A:$Q,17,),"")</f>
        <v>1.111</v>
      </c>
      <c r="O310" s="33">
        <f>IFERROR(VLOOKUP(L310,Reajuste!$A:$Q,15,),"")</f>
        <v>402.10899999999998</v>
      </c>
      <c r="P310" s="33">
        <f>IFERROR(VLOOKUP(L310,Reajuste!$A:$Q,16,),"")</f>
        <v>446.97500000000002</v>
      </c>
    </row>
    <row r="311" spans="1:16" ht="15" x14ac:dyDescent="0.2">
      <c r="A311" s="49">
        <v>40377</v>
      </c>
      <c r="B311" s="50" t="s">
        <v>466</v>
      </c>
      <c r="C311" s="51" t="s">
        <v>156</v>
      </c>
      <c r="D311" s="52">
        <f t="shared" si="8"/>
        <v>7.61</v>
      </c>
      <c r="E311" s="53">
        <f t="shared" si="9"/>
        <v>6.17</v>
      </c>
      <c r="I311" s="55">
        <v>6.85</v>
      </c>
      <c r="L311" s="47" t="s">
        <v>361</v>
      </c>
      <c r="M311" s="48">
        <f>IFERROR(VLOOKUP(L311,Reajuste!$A:$Q,17,),"")</f>
        <v>1.111</v>
      </c>
      <c r="O311" s="33">
        <f>IFERROR(VLOOKUP(L311,Reajuste!$A:$Q,15,),"")</f>
        <v>402.10899999999998</v>
      </c>
      <c r="P311" s="33">
        <f>IFERROR(VLOOKUP(L311,Reajuste!$A:$Q,16,),"")</f>
        <v>446.97500000000002</v>
      </c>
    </row>
    <row r="312" spans="1:16" ht="15" x14ac:dyDescent="0.2">
      <c r="A312" s="49">
        <v>40378</v>
      </c>
      <c r="B312" s="50" t="s">
        <v>467</v>
      </c>
      <c r="C312" s="51" t="s">
        <v>156</v>
      </c>
      <c r="D312" s="52">
        <f t="shared" si="8"/>
        <v>12.89</v>
      </c>
      <c r="E312" s="53">
        <f t="shared" si="9"/>
        <v>10.45</v>
      </c>
      <c r="I312" s="55">
        <v>11.61</v>
      </c>
      <c r="L312" s="47" t="s">
        <v>361</v>
      </c>
      <c r="M312" s="48">
        <f>IFERROR(VLOOKUP(L312,Reajuste!$A:$Q,17,),"")</f>
        <v>1.111</v>
      </c>
      <c r="O312" s="33">
        <f>IFERROR(VLOOKUP(L312,Reajuste!$A:$Q,15,),"")</f>
        <v>402.10899999999998</v>
      </c>
      <c r="P312" s="33">
        <f>IFERROR(VLOOKUP(L312,Reajuste!$A:$Q,16,),"")</f>
        <v>446.97500000000002</v>
      </c>
    </row>
    <row r="313" spans="1:16" ht="25.5" x14ac:dyDescent="0.2">
      <c r="A313" s="49">
        <v>41389</v>
      </c>
      <c r="B313" s="50" t="s">
        <v>468</v>
      </c>
      <c r="C313" s="51" t="s">
        <v>159</v>
      </c>
      <c r="D313" s="52">
        <f t="shared" si="8"/>
        <v>7.65</v>
      </c>
      <c r="E313" s="53">
        <f t="shared" si="9"/>
        <v>6.2</v>
      </c>
      <c r="I313" s="55">
        <v>6.89</v>
      </c>
      <c r="L313" s="47" t="s">
        <v>361</v>
      </c>
      <c r="M313" s="48">
        <f>IFERROR(VLOOKUP(L313,Reajuste!$A:$Q,17,),"")</f>
        <v>1.111</v>
      </c>
      <c r="O313" s="33">
        <f>IFERROR(VLOOKUP(L313,Reajuste!$A:$Q,15,),"")</f>
        <v>402.10899999999998</v>
      </c>
      <c r="P313" s="33">
        <f>IFERROR(VLOOKUP(L313,Reajuste!$A:$Q,16,),"")</f>
        <v>446.97500000000002</v>
      </c>
    </row>
    <row r="314" spans="1:16" ht="25.5" x14ac:dyDescent="0.2">
      <c r="A314" s="49">
        <v>40715</v>
      </c>
      <c r="B314" s="50" t="s">
        <v>469</v>
      </c>
      <c r="C314" s="51" t="s">
        <v>159</v>
      </c>
      <c r="D314" s="52">
        <f t="shared" si="8"/>
        <v>92.09</v>
      </c>
      <c r="E314" s="53">
        <f t="shared" si="9"/>
        <v>74.67</v>
      </c>
      <c r="I314" s="55">
        <v>82.89</v>
      </c>
      <c r="L314" s="47" t="s">
        <v>361</v>
      </c>
      <c r="M314" s="48">
        <f>IFERROR(VLOOKUP(L314,Reajuste!$A:$Q,17,),"")</f>
        <v>1.111</v>
      </c>
      <c r="O314" s="33">
        <f>IFERROR(VLOOKUP(L314,Reajuste!$A:$Q,15,),"")</f>
        <v>402.10899999999998</v>
      </c>
      <c r="P314" s="33">
        <f>IFERROR(VLOOKUP(L314,Reajuste!$A:$Q,16,),"")</f>
        <v>446.97500000000002</v>
      </c>
    </row>
    <row r="315" spans="1:16" ht="25.5" x14ac:dyDescent="0.2">
      <c r="A315" s="49">
        <v>40716</v>
      </c>
      <c r="B315" s="50" t="s">
        <v>470</v>
      </c>
      <c r="C315" s="51" t="s">
        <v>159</v>
      </c>
      <c r="D315" s="52">
        <f t="shared" si="8"/>
        <v>146.47999999999999</v>
      </c>
      <c r="E315" s="53">
        <f t="shared" si="9"/>
        <v>118.78</v>
      </c>
      <c r="I315" s="55">
        <v>131.85</v>
      </c>
      <c r="L315" s="47" t="s">
        <v>361</v>
      </c>
      <c r="M315" s="48">
        <f>IFERROR(VLOOKUP(L315,Reajuste!$A:$Q,17,),"")</f>
        <v>1.111</v>
      </c>
      <c r="O315" s="33">
        <f>IFERROR(VLOOKUP(L315,Reajuste!$A:$Q,15,),"")</f>
        <v>402.10899999999998</v>
      </c>
      <c r="P315" s="33">
        <f>IFERROR(VLOOKUP(L315,Reajuste!$A:$Q,16,),"")</f>
        <v>446.97500000000002</v>
      </c>
    </row>
    <row r="316" spans="1:16" ht="25.5" x14ac:dyDescent="0.2">
      <c r="A316" s="49">
        <v>40717</v>
      </c>
      <c r="B316" s="50" t="s">
        <v>471</v>
      </c>
      <c r="C316" s="51" t="s">
        <v>159</v>
      </c>
      <c r="D316" s="52">
        <f t="shared" si="8"/>
        <v>139.86000000000001</v>
      </c>
      <c r="E316" s="53">
        <f t="shared" si="9"/>
        <v>113.41</v>
      </c>
      <c r="I316" s="55">
        <v>125.89</v>
      </c>
      <c r="L316" s="47" t="s">
        <v>361</v>
      </c>
      <c r="M316" s="48">
        <f>IFERROR(VLOOKUP(L316,Reajuste!$A:$Q,17,),"")</f>
        <v>1.111</v>
      </c>
      <c r="O316" s="33">
        <f>IFERROR(VLOOKUP(L316,Reajuste!$A:$Q,15,),"")</f>
        <v>402.10899999999998</v>
      </c>
      <c r="P316" s="33">
        <f>IFERROR(VLOOKUP(L316,Reajuste!$A:$Q,16,),"")</f>
        <v>446.97500000000002</v>
      </c>
    </row>
    <row r="317" spans="1:16" ht="25.5" x14ac:dyDescent="0.2">
      <c r="A317" s="49">
        <v>40718</v>
      </c>
      <c r="B317" s="50" t="s">
        <v>472</v>
      </c>
      <c r="C317" s="51" t="s">
        <v>159</v>
      </c>
      <c r="D317" s="52">
        <f t="shared" si="8"/>
        <v>137.55000000000001</v>
      </c>
      <c r="E317" s="53">
        <f t="shared" si="9"/>
        <v>111.53</v>
      </c>
      <c r="I317" s="55">
        <v>123.81</v>
      </c>
      <c r="L317" s="47" t="s">
        <v>361</v>
      </c>
      <c r="M317" s="48">
        <f>IFERROR(VLOOKUP(L317,Reajuste!$A:$Q,17,),"")</f>
        <v>1.111</v>
      </c>
      <c r="O317" s="33">
        <f>IFERROR(VLOOKUP(L317,Reajuste!$A:$Q,15,),"")</f>
        <v>402.10899999999998</v>
      </c>
      <c r="P317" s="33">
        <f>IFERROR(VLOOKUP(L317,Reajuste!$A:$Q,16,),"")</f>
        <v>446.97500000000002</v>
      </c>
    </row>
    <row r="318" spans="1:16" ht="25.5" x14ac:dyDescent="0.2">
      <c r="A318" s="49">
        <v>40652</v>
      </c>
      <c r="B318" s="50" t="s">
        <v>473</v>
      </c>
      <c r="C318" s="51" t="s">
        <v>272</v>
      </c>
      <c r="D318" s="52">
        <f t="shared" si="8"/>
        <v>611.16999999999996</v>
      </c>
      <c r="E318" s="53">
        <f t="shared" si="9"/>
        <v>495.59</v>
      </c>
      <c r="I318" s="55">
        <v>550.11</v>
      </c>
      <c r="L318" s="47" t="s">
        <v>361</v>
      </c>
      <c r="M318" s="48">
        <f>IFERROR(VLOOKUP(L318,Reajuste!$A:$Q,17,),"")</f>
        <v>1.111</v>
      </c>
      <c r="O318" s="33">
        <f>IFERROR(VLOOKUP(L318,Reajuste!$A:$Q,15,),"")</f>
        <v>402.10899999999998</v>
      </c>
      <c r="P318" s="33">
        <f>IFERROR(VLOOKUP(L318,Reajuste!$A:$Q,16,),"")</f>
        <v>446.97500000000002</v>
      </c>
    </row>
    <row r="319" spans="1:16" ht="38.25" x14ac:dyDescent="0.2">
      <c r="A319" s="49">
        <v>41090</v>
      </c>
      <c r="B319" s="56" t="s">
        <v>474</v>
      </c>
      <c r="C319" s="51" t="s">
        <v>159</v>
      </c>
      <c r="D319" s="52">
        <f t="shared" si="8"/>
        <v>1654.26</v>
      </c>
      <c r="E319" s="53">
        <f t="shared" si="9"/>
        <v>1341.43</v>
      </c>
      <c r="I319" s="58">
        <v>1488.99</v>
      </c>
      <c r="L319" s="47" t="s">
        <v>361</v>
      </c>
      <c r="M319" s="48">
        <f>IFERROR(VLOOKUP(L319,Reajuste!$A:$Q,17,),"")</f>
        <v>1.111</v>
      </c>
      <c r="O319" s="33">
        <f>IFERROR(VLOOKUP(L319,Reajuste!$A:$Q,15,),"")</f>
        <v>402.10899999999998</v>
      </c>
      <c r="P319" s="33">
        <f>IFERROR(VLOOKUP(L319,Reajuste!$A:$Q,16,),"")</f>
        <v>446.97500000000002</v>
      </c>
    </row>
    <row r="320" spans="1:16" ht="25.5" x14ac:dyDescent="0.2">
      <c r="A320" s="49">
        <v>40350</v>
      </c>
      <c r="B320" s="50" t="s">
        <v>475</v>
      </c>
      <c r="C320" s="51" t="s">
        <v>159</v>
      </c>
      <c r="D320" s="52">
        <f t="shared" si="8"/>
        <v>564.76</v>
      </c>
      <c r="E320" s="53">
        <f t="shared" si="9"/>
        <v>457.96</v>
      </c>
      <c r="I320" s="55">
        <v>508.34</v>
      </c>
      <c r="L320" s="47" t="s">
        <v>361</v>
      </c>
      <c r="M320" s="48">
        <f>IFERROR(VLOOKUP(L320,Reajuste!$A:$Q,17,),"")</f>
        <v>1.111</v>
      </c>
      <c r="O320" s="33">
        <f>IFERROR(VLOOKUP(L320,Reajuste!$A:$Q,15,),"")</f>
        <v>402.10899999999998</v>
      </c>
      <c r="P320" s="33">
        <f>IFERROR(VLOOKUP(L320,Reajuste!$A:$Q,16,),"")</f>
        <v>446.97500000000002</v>
      </c>
    </row>
    <row r="321" spans="1:16" ht="25.5" x14ac:dyDescent="0.2">
      <c r="A321" s="49">
        <v>40351</v>
      </c>
      <c r="B321" s="50" t="s">
        <v>476</v>
      </c>
      <c r="C321" s="51" t="s">
        <v>159</v>
      </c>
      <c r="D321" s="52">
        <f t="shared" si="8"/>
        <v>602.92999999999995</v>
      </c>
      <c r="E321" s="53">
        <f t="shared" si="9"/>
        <v>488.91</v>
      </c>
      <c r="I321" s="55">
        <v>542.70000000000005</v>
      </c>
      <c r="L321" s="47" t="s">
        <v>361</v>
      </c>
      <c r="M321" s="48">
        <f>IFERROR(VLOOKUP(L321,Reajuste!$A:$Q,17,),"")</f>
        <v>1.111</v>
      </c>
      <c r="O321" s="33">
        <f>IFERROR(VLOOKUP(L321,Reajuste!$A:$Q,15,),"")</f>
        <v>402.10899999999998</v>
      </c>
      <c r="P321" s="33">
        <f>IFERROR(VLOOKUP(L321,Reajuste!$A:$Q,16,),"")</f>
        <v>446.97500000000002</v>
      </c>
    </row>
    <row r="322" spans="1:16" ht="25.5" x14ac:dyDescent="0.2">
      <c r="A322" s="49">
        <v>40353</v>
      </c>
      <c r="B322" s="50" t="s">
        <v>477</v>
      </c>
      <c r="C322" s="51" t="s">
        <v>159</v>
      </c>
      <c r="D322" s="52">
        <f t="shared" si="8"/>
        <v>622.25</v>
      </c>
      <c r="E322" s="53">
        <f t="shared" si="9"/>
        <v>504.58</v>
      </c>
      <c r="I322" s="55">
        <v>560.09</v>
      </c>
      <c r="L322" s="47" t="s">
        <v>361</v>
      </c>
      <c r="M322" s="48">
        <f>IFERROR(VLOOKUP(L322,Reajuste!$A:$Q,17,),"")</f>
        <v>1.111</v>
      </c>
      <c r="O322" s="33">
        <f>IFERROR(VLOOKUP(L322,Reajuste!$A:$Q,15,),"")</f>
        <v>402.10899999999998</v>
      </c>
      <c r="P322" s="33">
        <f>IFERROR(VLOOKUP(L322,Reajuste!$A:$Q,16,),"")</f>
        <v>446.97500000000002</v>
      </c>
    </row>
    <row r="323" spans="1:16" ht="15" x14ac:dyDescent="0.2">
      <c r="A323" s="49">
        <v>40349</v>
      </c>
      <c r="B323" s="50" t="s">
        <v>478</v>
      </c>
      <c r="C323" s="51" t="s">
        <v>159</v>
      </c>
      <c r="D323" s="52">
        <f t="shared" si="8"/>
        <v>622.91</v>
      </c>
      <c r="E323" s="53">
        <f t="shared" si="9"/>
        <v>505.11</v>
      </c>
      <c r="I323" s="55">
        <v>560.67999999999995</v>
      </c>
      <c r="L323" s="47" t="s">
        <v>361</v>
      </c>
      <c r="M323" s="48">
        <f>IFERROR(VLOOKUP(L323,Reajuste!$A:$Q,17,),"")</f>
        <v>1.111</v>
      </c>
      <c r="O323" s="33">
        <f>IFERROR(VLOOKUP(L323,Reajuste!$A:$Q,15,),"")</f>
        <v>402.10899999999998</v>
      </c>
      <c r="P323" s="33">
        <f>IFERROR(VLOOKUP(L323,Reajuste!$A:$Q,16,),"")</f>
        <v>446.97500000000002</v>
      </c>
    </row>
    <row r="324" spans="1:16" ht="15" x14ac:dyDescent="0.2">
      <c r="A324" s="49">
        <v>40358</v>
      </c>
      <c r="B324" s="50" t="s">
        <v>479</v>
      </c>
      <c r="C324" s="51" t="s">
        <v>159</v>
      </c>
      <c r="D324" s="52">
        <f t="shared" si="8"/>
        <v>785.55</v>
      </c>
      <c r="E324" s="53">
        <f t="shared" si="9"/>
        <v>637</v>
      </c>
      <c r="I324" s="55">
        <v>707.07</v>
      </c>
      <c r="L324" s="47" t="s">
        <v>361</v>
      </c>
      <c r="M324" s="48">
        <f>IFERROR(VLOOKUP(L324,Reajuste!$A:$Q,17,),"")</f>
        <v>1.111</v>
      </c>
      <c r="O324" s="33">
        <f>IFERROR(VLOOKUP(L324,Reajuste!$A:$Q,15,),"")</f>
        <v>402.10899999999998</v>
      </c>
      <c r="P324" s="33">
        <f>IFERROR(VLOOKUP(L324,Reajuste!$A:$Q,16,),"")</f>
        <v>446.97500000000002</v>
      </c>
    </row>
    <row r="325" spans="1:16" ht="25.5" x14ac:dyDescent="0.2">
      <c r="A325" s="49">
        <v>40361</v>
      </c>
      <c r="B325" s="50" t="s">
        <v>480</v>
      </c>
      <c r="C325" s="51" t="s">
        <v>159</v>
      </c>
      <c r="D325" s="52">
        <f t="shared" si="8"/>
        <v>820.76</v>
      </c>
      <c r="E325" s="53">
        <f t="shared" si="9"/>
        <v>665.55</v>
      </c>
      <c r="I325" s="55">
        <v>738.76</v>
      </c>
      <c r="L325" s="47" t="s">
        <v>361</v>
      </c>
      <c r="M325" s="48">
        <f>IFERROR(VLOOKUP(L325,Reajuste!$A:$Q,17,),"")</f>
        <v>1.111</v>
      </c>
      <c r="O325" s="33">
        <f>IFERROR(VLOOKUP(L325,Reajuste!$A:$Q,15,),"")</f>
        <v>402.10899999999998</v>
      </c>
      <c r="P325" s="33">
        <f>IFERROR(VLOOKUP(L325,Reajuste!$A:$Q,16,),"")</f>
        <v>446.97500000000002</v>
      </c>
    </row>
    <row r="326" spans="1:16" ht="15" x14ac:dyDescent="0.2">
      <c r="A326" s="49">
        <v>40360</v>
      </c>
      <c r="B326" s="50" t="s">
        <v>481</v>
      </c>
      <c r="C326" s="51" t="s">
        <v>159</v>
      </c>
      <c r="D326" s="52">
        <f t="shared" ref="D326:D389" si="10">TRUNC(I326*M326,2)</f>
        <v>813.15</v>
      </c>
      <c r="E326" s="53">
        <f t="shared" ref="E326:E389" si="11">TRUNC(D326/1.2332,2)</f>
        <v>659.38</v>
      </c>
      <c r="I326" s="55">
        <v>731.91</v>
      </c>
      <c r="L326" s="47" t="s">
        <v>361</v>
      </c>
      <c r="M326" s="48">
        <f>IFERROR(VLOOKUP(L326,Reajuste!$A:$Q,17,),"")</f>
        <v>1.111</v>
      </c>
      <c r="O326" s="33">
        <f>IFERROR(VLOOKUP(L326,Reajuste!$A:$Q,15,),"")</f>
        <v>402.10899999999998</v>
      </c>
      <c r="P326" s="33">
        <f>IFERROR(VLOOKUP(L326,Reajuste!$A:$Q,16,),"")</f>
        <v>446.97500000000002</v>
      </c>
    </row>
    <row r="327" spans="1:16" ht="25.5" x14ac:dyDescent="0.2">
      <c r="A327" s="49">
        <v>40363</v>
      </c>
      <c r="B327" s="50" t="s">
        <v>482</v>
      </c>
      <c r="C327" s="51" t="s">
        <v>159</v>
      </c>
      <c r="D327" s="52">
        <f t="shared" si="10"/>
        <v>850.99</v>
      </c>
      <c r="E327" s="53">
        <f t="shared" si="11"/>
        <v>690.06</v>
      </c>
      <c r="I327" s="55">
        <v>765.97</v>
      </c>
      <c r="L327" s="47" t="s">
        <v>361</v>
      </c>
      <c r="M327" s="48">
        <f>IFERROR(VLOOKUP(L327,Reajuste!$A:$Q,17,),"")</f>
        <v>1.111</v>
      </c>
      <c r="O327" s="33">
        <f>IFERROR(VLOOKUP(L327,Reajuste!$A:$Q,15,),"")</f>
        <v>402.10899999999998</v>
      </c>
      <c r="P327" s="33">
        <f>IFERROR(VLOOKUP(L327,Reajuste!$A:$Q,16,),"")</f>
        <v>446.97500000000002</v>
      </c>
    </row>
    <row r="328" spans="1:16" ht="38.25" x14ac:dyDescent="0.2">
      <c r="A328" s="49">
        <v>40362</v>
      </c>
      <c r="B328" s="56" t="s">
        <v>483</v>
      </c>
      <c r="C328" s="51" t="s">
        <v>159</v>
      </c>
      <c r="D328" s="52">
        <f t="shared" si="10"/>
        <v>842.48</v>
      </c>
      <c r="E328" s="53">
        <f t="shared" si="11"/>
        <v>683.16</v>
      </c>
      <c r="I328" s="55">
        <v>758.31</v>
      </c>
      <c r="L328" s="47" t="s">
        <v>361</v>
      </c>
      <c r="M328" s="48">
        <f>IFERROR(VLOOKUP(L328,Reajuste!$A:$Q,17,),"")</f>
        <v>1.111</v>
      </c>
      <c r="O328" s="33">
        <f>IFERROR(VLOOKUP(L328,Reajuste!$A:$Q,15,),"")</f>
        <v>402.10899999999998</v>
      </c>
      <c r="P328" s="33">
        <f>IFERROR(VLOOKUP(L328,Reajuste!$A:$Q,16,),"")</f>
        <v>446.97500000000002</v>
      </c>
    </row>
    <row r="329" spans="1:16" ht="25.5" x14ac:dyDescent="0.2">
      <c r="A329" s="49">
        <v>40368</v>
      </c>
      <c r="B329" s="50" t="s">
        <v>484</v>
      </c>
      <c r="C329" s="51" t="s">
        <v>159</v>
      </c>
      <c r="D329" s="52">
        <f t="shared" si="10"/>
        <v>1041.94</v>
      </c>
      <c r="E329" s="53">
        <f t="shared" si="11"/>
        <v>844.9</v>
      </c>
      <c r="I329" s="55">
        <v>937.84</v>
      </c>
      <c r="L329" s="47" t="s">
        <v>361</v>
      </c>
      <c r="M329" s="48">
        <f>IFERROR(VLOOKUP(L329,Reajuste!$A:$Q,17,),"")</f>
        <v>1.111</v>
      </c>
      <c r="O329" s="33">
        <f>IFERROR(VLOOKUP(L329,Reajuste!$A:$Q,15,),"")</f>
        <v>402.10899999999998</v>
      </c>
      <c r="P329" s="33">
        <f>IFERROR(VLOOKUP(L329,Reajuste!$A:$Q,16,),"")</f>
        <v>446.97500000000002</v>
      </c>
    </row>
    <row r="330" spans="1:16" ht="15" x14ac:dyDescent="0.2">
      <c r="A330" s="49">
        <v>40365</v>
      </c>
      <c r="B330" s="50" t="s">
        <v>485</v>
      </c>
      <c r="C330" s="51" t="s">
        <v>159</v>
      </c>
      <c r="D330" s="52">
        <f t="shared" si="10"/>
        <v>878.88</v>
      </c>
      <c r="E330" s="53">
        <f t="shared" si="11"/>
        <v>712.68</v>
      </c>
      <c r="I330" s="55">
        <v>791.08</v>
      </c>
      <c r="L330" s="47" t="s">
        <v>361</v>
      </c>
      <c r="M330" s="48">
        <f>IFERROR(VLOOKUP(L330,Reajuste!$A:$Q,17,),"")</f>
        <v>1.111</v>
      </c>
      <c r="O330" s="33">
        <f>IFERROR(VLOOKUP(L330,Reajuste!$A:$Q,15,),"")</f>
        <v>402.10899999999998</v>
      </c>
      <c r="P330" s="33">
        <f>IFERROR(VLOOKUP(L330,Reajuste!$A:$Q,16,),"")</f>
        <v>446.97500000000002</v>
      </c>
    </row>
    <row r="331" spans="1:16" ht="15" x14ac:dyDescent="0.2">
      <c r="A331" s="49">
        <v>40364</v>
      </c>
      <c r="B331" s="50" t="s">
        <v>486</v>
      </c>
      <c r="C331" s="51" t="s">
        <v>159</v>
      </c>
      <c r="D331" s="52">
        <f t="shared" si="10"/>
        <v>869.52</v>
      </c>
      <c r="E331" s="53">
        <f t="shared" si="11"/>
        <v>705.09</v>
      </c>
      <c r="I331" s="55">
        <v>782.65</v>
      </c>
      <c r="L331" s="47" t="s">
        <v>361</v>
      </c>
      <c r="M331" s="48">
        <f>IFERROR(VLOOKUP(L331,Reajuste!$A:$Q,17,),"")</f>
        <v>1.111</v>
      </c>
      <c r="O331" s="33">
        <f>IFERROR(VLOOKUP(L331,Reajuste!$A:$Q,15,),"")</f>
        <v>402.10899999999998</v>
      </c>
      <c r="P331" s="33">
        <f>IFERROR(VLOOKUP(L331,Reajuste!$A:$Q,16,),"")</f>
        <v>446.97500000000002</v>
      </c>
    </row>
    <row r="332" spans="1:16" ht="25.5" x14ac:dyDescent="0.2">
      <c r="A332" s="49">
        <v>40369</v>
      </c>
      <c r="B332" s="50" t="s">
        <v>487</v>
      </c>
      <c r="C332" s="51" t="s">
        <v>159</v>
      </c>
      <c r="D332" s="52">
        <f t="shared" si="10"/>
        <v>1086.0999999999999</v>
      </c>
      <c r="E332" s="53">
        <f t="shared" si="11"/>
        <v>880.71</v>
      </c>
      <c r="I332" s="55">
        <v>977.59</v>
      </c>
      <c r="L332" s="47" t="s">
        <v>361</v>
      </c>
      <c r="M332" s="48">
        <f>IFERROR(VLOOKUP(L332,Reajuste!$A:$Q,17,),"")</f>
        <v>1.111</v>
      </c>
      <c r="O332" s="33">
        <f>IFERROR(VLOOKUP(L332,Reajuste!$A:$Q,15,),"")</f>
        <v>402.10899999999998</v>
      </c>
      <c r="P332" s="33">
        <f>IFERROR(VLOOKUP(L332,Reajuste!$A:$Q,16,),"")</f>
        <v>446.97500000000002</v>
      </c>
    </row>
    <row r="333" spans="1:16" ht="15" x14ac:dyDescent="0.2">
      <c r="A333" s="49">
        <v>40371</v>
      </c>
      <c r="B333" s="50" t="s">
        <v>488</v>
      </c>
      <c r="C333" s="51" t="s">
        <v>159</v>
      </c>
      <c r="D333" s="52">
        <f t="shared" si="10"/>
        <v>1934.3</v>
      </c>
      <c r="E333" s="53">
        <f t="shared" si="11"/>
        <v>1568.52</v>
      </c>
      <c r="I333" s="58">
        <v>1741.05</v>
      </c>
      <c r="L333" s="47" t="s">
        <v>361</v>
      </c>
      <c r="M333" s="48">
        <f>IFERROR(VLOOKUP(L333,Reajuste!$A:$Q,17,),"")</f>
        <v>1.111</v>
      </c>
      <c r="O333" s="33">
        <f>IFERROR(VLOOKUP(L333,Reajuste!$A:$Q,15,),"")</f>
        <v>402.10899999999998</v>
      </c>
      <c r="P333" s="33">
        <f>IFERROR(VLOOKUP(L333,Reajuste!$A:$Q,16,),"")</f>
        <v>446.97500000000002</v>
      </c>
    </row>
    <row r="334" spans="1:16" ht="38.25" x14ac:dyDescent="0.2">
      <c r="A334" s="49">
        <v>40467</v>
      </c>
      <c r="B334" s="56" t="s">
        <v>489</v>
      </c>
      <c r="C334" s="51" t="s">
        <v>272</v>
      </c>
      <c r="D334" s="52">
        <f t="shared" si="10"/>
        <v>690.34</v>
      </c>
      <c r="E334" s="53">
        <f t="shared" si="11"/>
        <v>559.79</v>
      </c>
      <c r="I334" s="55">
        <v>621.37</v>
      </c>
      <c r="L334" s="47" t="s">
        <v>361</v>
      </c>
      <c r="M334" s="48">
        <f>IFERROR(VLOOKUP(L334,Reajuste!$A:$Q,17,),"")</f>
        <v>1.111</v>
      </c>
      <c r="O334" s="33">
        <f>IFERROR(VLOOKUP(L334,Reajuste!$A:$Q,15,),"")</f>
        <v>402.10899999999998</v>
      </c>
      <c r="P334" s="33">
        <f>IFERROR(VLOOKUP(L334,Reajuste!$A:$Q,16,),"")</f>
        <v>446.97500000000002</v>
      </c>
    </row>
    <row r="335" spans="1:16" ht="38.25" x14ac:dyDescent="0.2">
      <c r="A335" s="49">
        <v>40468</v>
      </c>
      <c r="B335" s="56" t="s">
        <v>490</v>
      </c>
      <c r="C335" s="51" t="s">
        <v>272</v>
      </c>
      <c r="D335" s="52">
        <f t="shared" si="10"/>
        <v>580.55999999999995</v>
      </c>
      <c r="E335" s="53">
        <f t="shared" si="11"/>
        <v>470.77</v>
      </c>
      <c r="I335" s="55">
        <v>522.55999999999995</v>
      </c>
      <c r="L335" s="47" t="s">
        <v>361</v>
      </c>
      <c r="M335" s="48">
        <f>IFERROR(VLOOKUP(L335,Reajuste!$A:$Q,17,),"")</f>
        <v>1.111</v>
      </c>
      <c r="O335" s="33">
        <f>IFERROR(VLOOKUP(L335,Reajuste!$A:$Q,15,),"")</f>
        <v>402.10899999999998</v>
      </c>
      <c r="P335" s="33">
        <f>IFERROR(VLOOKUP(L335,Reajuste!$A:$Q,16,),"")</f>
        <v>446.97500000000002</v>
      </c>
    </row>
    <row r="336" spans="1:16" ht="38.25" x14ac:dyDescent="0.2">
      <c r="A336" s="49">
        <v>40469</v>
      </c>
      <c r="B336" s="56" t="s">
        <v>491</v>
      </c>
      <c r="C336" s="51" t="s">
        <v>272</v>
      </c>
      <c r="D336" s="52">
        <f t="shared" si="10"/>
        <v>761.33</v>
      </c>
      <c r="E336" s="53">
        <f t="shared" si="11"/>
        <v>617.36</v>
      </c>
      <c r="I336" s="55">
        <v>685.27</v>
      </c>
      <c r="L336" s="47" t="s">
        <v>361</v>
      </c>
      <c r="M336" s="48">
        <f>IFERROR(VLOOKUP(L336,Reajuste!$A:$Q,17,),"")</f>
        <v>1.111</v>
      </c>
      <c r="O336" s="33">
        <f>IFERROR(VLOOKUP(L336,Reajuste!$A:$Q,15,),"")</f>
        <v>402.10899999999998</v>
      </c>
      <c r="P336" s="33">
        <f>IFERROR(VLOOKUP(L336,Reajuste!$A:$Q,16,),"")</f>
        <v>446.97500000000002</v>
      </c>
    </row>
    <row r="337" spans="1:16" ht="38.25" x14ac:dyDescent="0.2">
      <c r="A337" s="49">
        <v>40470</v>
      </c>
      <c r="B337" s="56" t="s">
        <v>492</v>
      </c>
      <c r="C337" s="51" t="s">
        <v>272</v>
      </c>
      <c r="D337" s="52">
        <f t="shared" si="10"/>
        <v>527.95000000000005</v>
      </c>
      <c r="E337" s="53">
        <f t="shared" si="11"/>
        <v>428.11</v>
      </c>
      <c r="I337" s="55">
        <v>475.21</v>
      </c>
      <c r="L337" s="47" t="s">
        <v>361</v>
      </c>
      <c r="M337" s="48">
        <f>IFERROR(VLOOKUP(L337,Reajuste!$A:$Q,17,),"")</f>
        <v>1.111</v>
      </c>
      <c r="O337" s="33">
        <f>IFERROR(VLOOKUP(L337,Reajuste!$A:$Q,15,),"")</f>
        <v>402.10899999999998</v>
      </c>
      <c r="P337" s="33">
        <f>IFERROR(VLOOKUP(L337,Reajuste!$A:$Q,16,),"")</f>
        <v>446.97500000000002</v>
      </c>
    </row>
    <row r="338" spans="1:16" ht="38.25" x14ac:dyDescent="0.2">
      <c r="A338" s="49">
        <v>40471</v>
      </c>
      <c r="B338" s="56" t="s">
        <v>493</v>
      </c>
      <c r="C338" s="51" t="s">
        <v>272</v>
      </c>
      <c r="D338" s="52">
        <f t="shared" si="10"/>
        <v>1220.56</v>
      </c>
      <c r="E338" s="53">
        <f t="shared" si="11"/>
        <v>989.75</v>
      </c>
      <c r="I338" s="58">
        <v>1098.6199999999999</v>
      </c>
      <c r="L338" s="47" t="s">
        <v>361</v>
      </c>
      <c r="M338" s="48">
        <f>IFERROR(VLOOKUP(L338,Reajuste!$A:$Q,17,),"")</f>
        <v>1.111</v>
      </c>
      <c r="O338" s="33">
        <f>IFERROR(VLOOKUP(L338,Reajuste!$A:$Q,15,),"")</f>
        <v>402.10899999999998</v>
      </c>
      <c r="P338" s="33">
        <f>IFERROR(VLOOKUP(L338,Reajuste!$A:$Q,16,),"")</f>
        <v>446.97500000000002</v>
      </c>
    </row>
    <row r="339" spans="1:16" ht="38.25" x14ac:dyDescent="0.2">
      <c r="A339" s="49">
        <v>40472</v>
      </c>
      <c r="B339" s="56" t="s">
        <v>494</v>
      </c>
      <c r="C339" s="51" t="s">
        <v>272</v>
      </c>
      <c r="D339" s="52">
        <f t="shared" si="10"/>
        <v>1128.57</v>
      </c>
      <c r="E339" s="53">
        <f t="shared" si="11"/>
        <v>915.15</v>
      </c>
      <c r="I339" s="58">
        <v>1015.82</v>
      </c>
      <c r="L339" s="47" t="s">
        <v>361</v>
      </c>
      <c r="M339" s="48">
        <f>IFERROR(VLOOKUP(L339,Reajuste!$A:$Q,17,),"")</f>
        <v>1.111</v>
      </c>
      <c r="O339" s="33">
        <f>IFERROR(VLOOKUP(L339,Reajuste!$A:$Q,15,),"")</f>
        <v>402.10899999999998</v>
      </c>
      <c r="P339" s="33">
        <f>IFERROR(VLOOKUP(L339,Reajuste!$A:$Q,16,),"")</f>
        <v>446.97500000000002</v>
      </c>
    </row>
    <row r="340" spans="1:16" ht="38.25" x14ac:dyDescent="0.2">
      <c r="A340" s="49">
        <v>40473</v>
      </c>
      <c r="B340" s="56" t="s">
        <v>495</v>
      </c>
      <c r="C340" s="51" t="s">
        <v>272</v>
      </c>
      <c r="D340" s="52">
        <f t="shared" si="10"/>
        <v>1496.85</v>
      </c>
      <c r="E340" s="53">
        <f t="shared" si="11"/>
        <v>1213.79</v>
      </c>
      <c r="I340" s="58">
        <v>1347.3</v>
      </c>
      <c r="L340" s="47" t="s">
        <v>361</v>
      </c>
      <c r="M340" s="48">
        <f>IFERROR(VLOOKUP(L340,Reajuste!$A:$Q,17,),"")</f>
        <v>1.111</v>
      </c>
      <c r="O340" s="33">
        <f>IFERROR(VLOOKUP(L340,Reajuste!$A:$Q,15,),"")</f>
        <v>402.10899999999998</v>
      </c>
      <c r="P340" s="33">
        <f>IFERROR(VLOOKUP(L340,Reajuste!$A:$Q,16,),"")</f>
        <v>446.97500000000002</v>
      </c>
    </row>
    <row r="341" spans="1:16" ht="38.25" x14ac:dyDescent="0.2">
      <c r="A341" s="49">
        <v>40474</v>
      </c>
      <c r="B341" s="56" t="s">
        <v>496</v>
      </c>
      <c r="C341" s="51" t="s">
        <v>272</v>
      </c>
      <c r="D341" s="52">
        <f t="shared" si="10"/>
        <v>1110.18</v>
      </c>
      <c r="E341" s="53">
        <f t="shared" si="11"/>
        <v>900.24</v>
      </c>
      <c r="I341" s="55">
        <v>999.27</v>
      </c>
      <c r="L341" s="47" t="s">
        <v>361</v>
      </c>
      <c r="M341" s="48">
        <f>IFERROR(VLOOKUP(L341,Reajuste!$A:$Q,17,),"")</f>
        <v>1.111</v>
      </c>
      <c r="O341" s="33">
        <f>IFERROR(VLOOKUP(L341,Reajuste!$A:$Q,15,),"")</f>
        <v>402.10899999999998</v>
      </c>
      <c r="P341" s="33">
        <f>IFERROR(VLOOKUP(L341,Reajuste!$A:$Q,16,),"")</f>
        <v>446.97500000000002</v>
      </c>
    </row>
    <row r="342" spans="1:16" ht="38.25" x14ac:dyDescent="0.2">
      <c r="A342" s="49">
        <v>40475</v>
      </c>
      <c r="B342" s="56" t="s">
        <v>497</v>
      </c>
      <c r="C342" s="51" t="s">
        <v>272</v>
      </c>
      <c r="D342" s="52">
        <f t="shared" si="10"/>
        <v>1765.49</v>
      </c>
      <c r="E342" s="53">
        <f t="shared" si="11"/>
        <v>1431.63</v>
      </c>
      <c r="I342" s="58">
        <v>1589.1</v>
      </c>
      <c r="L342" s="47" t="s">
        <v>361</v>
      </c>
      <c r="M342" s="48">
        <f>IFERROR(VLOOKUP(L342,Reajuste!$A:$Q,17,),"")</f>
        <v>1.111</v>
      </c>
      <c r="O342" s="33">
        <f>IFERROR(VLOOKUP(L342,Reajuste!$A:$Q,15,),"")</f>
        <v>402.10899999999998</v>
      </c>
      <c r="P342" s="33">
        <f>IFERROR(VLOOKUP(L342,Reajuste!$A:$Q,16,),"")</f>
        <v>446.97500000000002</v>
      </c>
    </row>
    <row r="343" spans="1:16" ht="38.25" x14ac:dyDescent="0.2">
      <c r="A343" s="49">
        <v>40476</v>
      </c>
      <c r="B343" s="56" t="s">
        <v>498</v>
      </c>
      <c r="C343" s="51" t="s">
        <v>272</v>
      </c>
      <c r="D343" s="52">
        <f t="shared" si="10"/>
        <v>1303.8399999999999</v>
      </c>
      <c r="E343" s="53">
        <f t="shared" si="11"/>
        <v>1057.28</v>
      </c>
      <c r="I343" s="58">
        <v>1173.58</v>
      </c>
      <c r="L343" s="47" t="s">
        <v>361</v>
      </c>
      <c r="M343" s="48">
        <f>IFERROR(VLOOKUP(L343,Reajuste!$A:$Q,17,),"")</f>
        <v>1.111</v>
      </c>
      <c r="O343" s="33">
        <f>IFERROR(VLOOKUP(L343,Reajuste!$A:$Q,15,),"")</f>
        <v>402.10899999999998</v>
      </c>
      <c r="P343" s="33">
        <f>IFERROR(VLOOKUP(L343,Reajuste!$A:$Q,16,),"")</f>
        <v>446.97500000000002</v>
      </c>
    </row>
    <row r="344" spans="1:16" ht="38.25" x14ac:dyDescent="0.2">
      <c r="A344" s="49">
        <v>40477</v>
      </c>
      <c r="B344" s="56" t="s">
        <v>499</v>
      </c>
      <c r="C344" s="51" t="s">
        <v>272</v>
      </c>
      <c r="D344" s="52">
        <f t="shared" si="10"/>
        <v>2039.94</v>
      </c>
      <c r="E344" s="53">
        <f t="shared" si="11"/>
        <v>1654.18</v>
      </c>
      <c r="I344" s="58">
        <v>1836.13</v>
      </c>
      <c r="L344" s="47" t="s">
        <v>361</v>
      </c>
      <c r="M344" s="48">
        <f>IFERROR(VLOOKUP(L344,Reajuste!$A:$Q,17,),"")</f>
        <v>1.111</v>
      </c>
      <c r="O344" s="33">
        <f>IFERROR(VLOOKUP(L344,Reajuste!$A:$Q,15,),"")</f>
        <v>402.10899999999998</v>
      </c>
      <c r="P344" s="33">
        <f>IFERROR(VLOOKUP(L344,Reajuste!$A:$Q,16,),"")</f>
        <v>446.97500000000002</v>
      </c>
    </row>
    <row r="345" spans="1:16" ht="38.25" x14ac:dyDescent="0.2">
      <c r="A345" s="49">
        <v>40478</v>
      </c>
      <c r="B345" s="56" t="s">
        <v>500</v>
      </c>
      <c r="C345" s="51" t="s">
        <v>272</v>
      </c>
      <c r="D345" s="52">
        <f t="shared" si="10"/>
        <v>1380.66</v>
      </c>
      <c r="E345" s="53">
        <f t="shared" si="11"/>
        <v>1119.57</v>
      </c>
      <c r="I345" s="58">
        <v>1242.72</v>
      </c>
      <c r="L345" s="47" t="s">
        <v>361</v>
      </c>
      <c r="M345" s="48">
        <f>IFERROR(VLOOKUP(L345,Reajuste!$A:$Q,17,),"")</f>
        <v>1.111</v>
      </c>
      <c r="O345" s="33">
        <f>IFERROR(VLOOKUP(L345,Reajuste!$A:$Q,15,),"")</f>
        <v>402.10899999999998</v>
      </c>
      <c r="P345" s="33">
        <f>IFERROR(VLOOKUP(L345,Reajuste!$A:$Q,16,),"")</f>
        <v>446.97500000000002</v>
      </c>
    </row>
    <row r="346" spans="1:16" ht="38.25" x14ac:dyDescent="0.2">
      <c r="A346" s="49">
        <v>40479</v>
      </c>
      <c r="B346" s="56" t="s">
        <v>501</v>
      </c>
      <c r="C346" s="51" t="s">
        <v>272</v>
      </c>
      <c r="D346" s="52">
        <f t="shared" si="10"/>
        <v>1614.36</v>
      </c>
      <c r="E346" s="53">
        <f t="shared" si="11"/>
        <v>1309.08</v>
      </c>
      <c r="I346" s="58">
        <v>1453.07</v>
      </c>
      <c r="L346" s="47" t="s">
        <v>361</v>
      </c>
      <c r="M346" s="48">
        <f>IFERROR(VLOOKUP(L346,Reajuste!$A:$Q,17,),"")</f>
        <v>1.111</v>
      </c>
      <c r="O346" s="33">
        <f>IFERROR(VLOOKUP(L346,Reajuste!$A:$Q,15,),"")</f>
        <v>402.10899999999998</v>
      </c>
      <c r="P346" s="33">
        <f>IFERROR(VLOOKUP(L346,Reajuste!$A:$Q,16,),"")</f>
        <v>446.97500000000002</v>
      </c>
    </row>
    <row r="347" spans="1:16" ht="38.25" x14ac:dyDescent="0.2">
      <c r="A347" s="49">
        <v>40480</v>
      </c>
      <c r="B347" s="56" t="s">
        <v>502</v>
      </c>
      <c r="C347" s="51" t="s">
        <v>272</v>
      </c>
      <c r="D347" s="52">
        <f t="shared" si="10"/>
        <v>2448.1799999999998</v>
      </c>
      <c r="E347" s="53">
        <f t="shared" si="11"/>
        <v>1985.22</v>
      </c>
      <c r="I347" s="58">
        <v>2203.59</v>
      </c>
      <c r="L347" s="47" t="s">
        <v>361</v>
      </c>
      <c r="M347" s="48">
        <f>IFERROR(VLOOKUP(L347,Reajuste!$A:$Q,17,),"")</f>
        <v>1.111</v>
      </c>
      <c r="O347" s="33">
        <f>IFERROR(VLOOKUP(L347,Reajuste!$A:$Q,15,),"")</f>
        <v>402.10899999999998</v>
      </c>
      <c r="P347" s="33">
        <f>IFERROR(VLOOKUP(L347,Reajuste!$A:$Q,16,),"")</f>
        <v>446.97500000000002</v>
      </c>
    </row>
    <row r="348" spans="1:16" ht="38.25" x14ac:dyDescent="0.2">
      <c r="A348" s="49">
        <v>40481</v>
      </c>
      <c r="B348" s="56" t="s">
        <v>503</v>
      </c>
      <c r="C348" s="51" t="s">
        <v>272</v>
      </c>
      <c r="D348" s="52">
        <f t="shared" si="10"/>
        <v>1820.74</v>
      </c>
      <c r="E348" s="53">
        <f t="shared" si="11"/>
        <v>1476.43</v>
      </c>
      <c r="I348" s="58">
        <v>1638.83</v>
      </c>
      <c r="L348" s="47" t="s">
        <v>361</v>
      </c>
      <c r="M348" s="48">
        <f>IFERROR(VLOOKUP(L348,Reajuste!$A:$Q,17,),"")</f>
        <v>1.111</v>
      </c>
      <c r="O348" s="33">
        <f>IFERROR(VLOOKUP(L348,Reajuste!$A:$Q,15,),"")</f>
        <v>402.10899999999998</v>
      </c>
      <c r="P348" s="33">
        <f>IFERROR(VLOOKUP(L348,Reajuste!$A:$Q,16,),"")</f>
        <v>446.97500000000002</v>
      </c>
    </row>
    <row r="349" spans="1:16" ht="38.25" x14ac:dyDescent="0.2">
      <c r="A349" s="49">
        <v>40482</v>
      </c>
      <c r="B349" s="56" t="s">
        <v>504</v>
      </c>
      <c r="C349" s="51" t="s">
        <v>272</v>
      </c>
      <c r="D349" s="52">
        <f t="shared" si="10"/>
        <v>2956.43</v>
      </c>
      <c r="E349" s="53">
        <f t="shared" si="11"/>
        <v>2397.36</v>
      </c>
      <c r="I349" s="58">
        <v>2661.06</v>
      </c>
      <c r="L349" s="47" t="s">
        <v>361</v>
      </c>
      <c r="M349" s="48">
        <f>IFERROR(VLOOKUP(L349,Reajuste!$A:$Q,17,),"")</f>
        <v>1.111</v>
      </c>
      <c r="O349" s="33">
        <f>IFERROR(VLOOKUP(L349,Reajuste!$A:$Q,15,),"")</f>
        <v>402.10899999999998</v>
      </c>
      <c r="P349" s="33">
        <f>IFERROR(VLOOKUP(L349,Reajuste!$A:$Q,16,),"")</f>
        <v>446.97500000000002</v>
      </c>
    </row>
    <row r="350" spans="1:16" ht="38.25" x14ac:dyDescent="0.2">
      <c r="A350" s="49">
        <v>40483</v>
      </c>
      <c r="B350" s="56" t="s">
        <v>505</v>
      </c>
      <c r="C350" s="51" t="s">
        <v>272</v>
      </c>
      <c r="D350" s="52">
        <f t="shared" si="10"/>
        <v>1912.56</v>
      </c>
      <c r="E350" s="53">
        <f t="shared" si="11"/>
        <v>1550.89</v>
      </c>
      <c r="I350" s="58">
        <v>1721.48</v>
      </c>
      <c r="L350" s="47" t="s">
        <v>361</v>
      </c>
      <c r="M350" s="48">
        <f>IFERROR(VLOOKUP(L350,Reajuste!$A:$Q,17,),"")</f>
        <v>1.111</v>
      </c>
      <c r="O350" s="33">
        <f>IFERROR(VLOOKUP(L350,Reajuste!$A:$Q,15,),"")</f>
        <v>402.10899999999998</v>
      </c>
      <c r="P350" s="33">
        <f>IFERROR(VLOOKUP(L350,Reajuste!$A:$Q,16,),"")</f>
        <v>446.97500000000002</v>
      </c>
    </row>
    <row r="351" spans="1:16" ht="38.25" x14ac:dyDescent="0.2">
      <c r="A351" s="49">
        <v>40484</v>
      </c>
      <c r="B351" s="56" t="s">
        <v>506</v>
      </c>
      <c r="C351" s="51" t="s">
        <v>272</v>
      </c>
      <c r="D351" s="52">
        <f t="shared" si="10"/>
        <v>2389.6799999999998</v>
      </c>
      <c r="E351" s="53">
        <f t="shared" si="11"/>
        <v>1937.78</v>
      </c>
      <c r="I351" s="58">
        <v>2150.9299999999998</v>
      </c>
      <c r="L351" s="47" t="s">
        <v>361</v>
      </c>
      <c r="M351" s="48">
        <f>IFERROR(VLOOKUP(L351,Reajuste!$A:$Q,17,),"")</f>
        <v>1.111</v>
      </c>
      <c r="O351" s="33">
        <f>IFERROR(VLOOKUP(L351,Reajuste!$A:$Q,15,),"")</f>
        <v>402.10899999999998</v>
      </c>
      <c r="P351" s="33">
        <f>IFERROR(VLOOKUP(L351,Reajuste!$A:$Q,16,),"")</f>
        <v>446.97500000000002</v>
      </c>
    </row>
    <row r="352" spans="1:16" ht="38.25" x14ac:dyDescent="0.2">
      <c r="A352" s="49">
        <v>40485</v>
      </c>
      <c r="B352" s="56" t="s">
        <v>507</v>
      </c>
      <c r="C352" s="51" t="s">
        <v>272</v>
      </c>
      <c r="D352" s="52">
        <f t="shared" si="10"/>
        <v>3619.17</v>
      </c>
      <c r="E352" s="53">
        <f t="shared" si="11"/>
        <v>2934.77</v>
      </c>
      <c r="I352" s="58">
        <v>3257.58</v>
      </c>
      <c r="L352" s="47" t="s">
        <v>361</v>
      </c>
      <c r="M352" s="48">
        <f>IFERROR(VLOOKUP(L352,Reajuste!$A:$Q,17,),"")</f>
        <v>1.111</v>
      </c>
      <c r="O352" s="33">
        <f>IFERROR(VLOOKUP(L352,Reajuste!$A:$Q,15,),"")</f>
        <v>402.10899999999998</v>
      </c>
      <c r="P352" s="33">
        <f>IFERROR(VLOOKUP(L352,Reajuste!$A:$Q,16,),"")</f>
        <v>446.97500000000002</v>
      </c>
    </row>
    <row r="353" spans="1:16" ht="38.25" x14ac:dyDescent="0.2">
      <c r="A353" s="49">
        <v>40486</v>
      </c>
      <c r="B353" s="56" t="s">
        <v>508</v>
      </c>
      <c r="C353" s="51" t="s">
        <v>272</v>
      </c>
      <c r="D353" s="52">
        <f t="shared" si="10"/>
        <v>2504.58</v>
      </c>
      <c r="E353" s="53">
        <f t="shared" si="11"/>
        <v>2030.96</v>
      </c>
      <c r="I353" s="58">
        <v>2254.35</v>
      </c>
      <c r="L353" s="47" t="s">
        <v>361</v>
      </c>
      <c r="M353" s="48">
        <f>IFERROR(VLOOKUP(L353,Reajuste!$A:$Q,17,),"")</f>
        <v>1.111</v>
      </c>
      <c r="O353" s="33">
        <f>IFERROR(VLOOKUP(L353,Reajuste!$A:$Q,15,),"")</f>
        <v>402.10899999999998</v>
      </c>
      <c r="P353" s="33">
        <f>IFERROR(VLOOKUP(L353,Reajuste!$A:$Q,16,),"")</f>
        <v>446.97500000000002</v>
      </c>
    </row>
    <row r="354" spans="1:16" ht="38.25" x14ac:dyDescent="0.2">
      <c r="A354" s="49">
        <v>40487</v>
      </c>
      <c r="B354" s="56" t="s">
        <v>509</v>
      </c>
      <c r="C354" s="51" t="s">
        <v>272</v>
      </c>
      <c r="D354" s="52">
        <f t="shared" si="10"/>
        <v>4385.87</v>
      </c>
      <c r="E354" s="53">
        <f t="shared" si="11"/>
        <v>3556.49</v>
      </c>
      <c r="I354" s="58">
        <v>3947.68</v>
      </c>
      <c r="L354" s="47" t="s">
        <v>361</v>
      </c>
      <c r="M354" s="48">
        <f>IFERROR(VLOOKUP(L354,Reajuste!$A:$Q,17,),"")</f>
        <v>1.111</v>
      </c>
      <c r="O354" s="33">
        <f>IFERROR(VLOOKUP(L354,Reajuste!$A:$Q,15,),"")</f>
        <v>402.10899999999998</v>
      </c>
      <c r="P354" s="33">
        <f>IFERROR(VLOOKUP(L354,Reajuste!$A:$Q,16,),"")</f>
        <v>446.97500000000002</v>
      </c>
    </row>
    <row r="355" spans="1:16" ht="38.25" x14ac:dyDescent="0.2">
      <c r="A355" s="49">
        <v>40488</v>
      </c>
      <c r="B355" s="56" t="s">
        <v>510</v>
      </c>
      <c r="C355" s="51" t="s">
        <v>272</v>
      </c>
      <c r="D355" s="52">
        <f t="shared" si="10"/>
        <v>2621.41</v>
      </c>
      <c r="E355" s="53">
        <f t="shared" si="11"/>
        <v>2125.69</v>
      </c>
      <c r="I355" s="58">
        <v>2359.5100000000002</v>
      </c>
      <c r="L355" s="47" t="s">
        <v>361</v>
      </c>
      <c r="M355" s="48">
        <f>IFERROR(VLOOKUP(L355,Reajuste!$A:$Q,17,),"")</f>
        <v>1.111</v>
      </c>
      <c r="O355" s="33">
        <f>IFERROR(VLOOKUP(L355,Reajuste!$A:$Q,15,),"")</f>
        <v>402.10899999999998</v>
      </c>
      <c r="P355" s="33">
        <f>IFERROR(VLOOKUP(L355,Reajuste!$A:$Q,16,),"")</f>
        <v>446.97500000000002</v>
      </c>
    </row>
    <row r="356" spans="1:16" ht="38.25" x14ac:dyDescent="0.2">
      <c r="A356" s="49">
        <v>40489</v>
      </c>
      <c r="B356" s="56" t="s">
        <v>511</v>
      </c>
      <c r="C356" s="51" t="s">
        <v>272</v>
      </c>
      <c r="D356" s="52">
        <f t="shared" si="10"/>
        <v>3449.46</v>
      </c>
      <c r="E356" s="53">
        <f t="shared" si="11"/>
        <v>2797.16</v>
      </c>
      <c r="I356" s="58">
        <v>3104.83</v>
      </c>
      <c r="L356" s="47" t="s">
        <v>361</v>
      </c>
      <c r="M356" s="48">
        <f>IFERROR(VLOOKUP(L356,Reajuste!$A:$Q,17,),"")</f>
        <v>1.111</v>
      </c>
      <c r="O356" s="33">
        <f>IFERROR(VLOOKUP(L356,Reajuste!$A:$Q,15,),"")</f>
        <v>402.10899999999998</v>
      </c>
      <c r="P356" s="33">
        <f>IFERROR(VLOOKUP(L356,Reajuste!$A:$Q,16,),"")</f>
        <v>446.97500000000002</v>
      </c>
    </row>
    <row r="357" spans="1:16" ht="25.5" x14ac:dyDescent="0.2">
      <c r="A357" s="49">
        <v>40417</v>
      </c>
      <c r="B357" s="50" t="s">
        <v>512</v>
      </c>
      <c r="C357" s="51" t="s">
        <v>272</v>
      </c>
      <c r="D357" s="52">
        <f t="shared" si="10"/>
        <v>129.52000000000001</v>
      </c>
      <c r="E357" s="53">
        <f t="shared" si="11"/>
        <v>105.02</v>
      </c>
      <c r="I357" s="55">
        <v>116.58</v>
      </c>
      <c r="L357" s="47" t="s">
        <v>361</v>
      </c>
      <c r="M357" s="48">
        <f>IFERROR(VLOOKUP(L357,Reajuste!$A:$Q,17,),"")</f>
        <v>1.111</v>
      </c>
      <c r="O357" s="33">
        <f>IFERROR(VLOOKUP(L357,Reajuste!$A:$Q,15,),"")</f>
        <v>402.10899999999998</v>
      </c>
      <c r="P357" s="33">
        <f>IFERROR(VLOOKUP(L357,Reajuste!$A:$Q,16,),"")</f>
        <v>446.97500000000002</v>
      </c>
    </row>
    <row r="358" spans="1:16" ht="25.5" x14ac:dyDescent="0.2">
      <c r="A358" s="49">
        <v>40418</v>
      </c>
      <c r="B358" s="50" t="s">
        <v>513</v>
      </c>
      <c r="C358" s="51" t="s">
        <v>272</v>
      </c>
      <c r="D358" s="52">
        <f t="shared" si="10"/>
        <v>137.30000000000001</v>
      </c>
      <c r="E358" s="53">
        <f t="shared" si="11"/>
        <v>111.33</v>
      </c>
      <c r="I358" s="55">
        <v>123.59</v>
      </c>
      <c r="L358" s="47" t="s">
        <v>361</v>
      </c>
      <c r="M358" s="48">
        <f>IFERROR(VLOOKUP(L358,Reajuste!$A:$Q,17,),"")</f>
        <v>1.111</v>
      </c>
      <c r="O358" s="33">
        <f>IFERROR(VLOOKUP(L358,Reajuste!$A:$Q,15,),"")</f>
        <v>402.10899999999998</v>
      </c>
      <c r="P358" s="33">
        <f>IFERROR(VLOOKUP(L358,Reajuste!$A:$Q,16,),"")</f>
        <v>446.97500000000002</v>
      </c>
    </row>
    <row r="359" spans="1:16" ht="25.5" x14ac:dyDescent="0.2">
      <c r="A359" s="49">
        <v>40419</v>
      </c>
      <c r="B359" s="50" t="s">
        <v>514</v>
      </c>
      <c r="C359" s="51" t="s">
        <v>272</v>
      </c>
      <c r="D359" s="52">
        <f t="shared" si="10"/>
        <v>165.46</v>
      </c>
      <c r="E359" s="53">
        <f t="shared" si="11"/>
        <v>134.16999999999999</v>
      </c>
      <c r="I359" s="55">
        <v>148.93</v>
      </c>
      <c r="L359" s="47" t="s">
        <v>361</v>
      </c>
      <c r="M359" s="48">
        <f>IFERROR(VLOOKUP(L359,Reajuste!$A:$Q,17,),"")</f>
        <v>1.111</v>
      </c>
      <c r="O359" s="33">
        <f>IFERROR(VLOOKUP(L359,Reajuste!$A:$Q,15,),"")</f>
        <v>402.10899999999998</v>
      </c>
      <c r="P359" s="33">
        <f>IFERROR(VLOOKUP(L359,Reajuste!$A:$Q,16,),"")</f>
        <v>446.97500000000002</v>
      </c>
    </row>
    <row r="360" spans="1:16" ht="25.5" x14ac:dyDescent="0.2">
      <c r="A360" s="49">
        <v>40420</v>
      </c>
      <c r="B360" s="50" t="s">
        <v>515</v>
      </c>
      <c r="C360" s="51" t="s">
        <v>272</v>
      </c>
      <c r="D360" s="52">
        <f t="shared" si="10"/>
        <v>175.1</v>
      </c>
      <c r="E360" s="53">
        <f t="shared" si="11"/>
        <v>141.97999999999999</v>
      </c>
      <c r="I360" s="55">
        <v>157.61000000000001</v>
      </c>
      <c r="L360" s="47" t="s">
        <v>361</v>
      </c>
      <c r="M360" s="48">
        <f>IFERROR(VLOOKUP(L360,Reajuste!$A:$Q,17,),"")</f>
        <v>1.111</v>
      </c>
      <c r="O360" s="33">
        <f>IFERROR(VLOOKUP(L360,Reajuste!$A:$Q,15,),"")</f>
        <v>402.10899999999998</v>
      </c>
      <c r="P360" s="33">
        <f>IFERROR(VLOOKUP(L360,Reajuste!$A:$Q,16,),"")</f>
        <v>446.97500000000002</v>
      </c>
    </row>
    <row r="361" spans="1:16" ht="25.5" x14ac:dyDescent="0.2">
      <c r="A361" s="49">
        <v>40422</v>
      </c>
      <c r="B361" s="50" t="s">
        <v>516</v>
      </c>
      <c r="C361" s="51" t="s">
        <v>272</v>
      </c>
      <c r="D361" s="52">
        <f t="shared" si="10"/>
        <v>231.61</v>
      </c>
      <c r="E361" s="53">
        <f t="shared" si="11"/>
        <v>187.81</v>
      </c>
      <c r="I361" s="55">
        <v>208.47</v>
      </c>
      <c r="L361" s="47" t="s">
        <v>361</v>
      </c>
      <c r="M361" s="48">
        <f>IFERROR(VLOOKUP(L361,Reajuste!$A:$Q,17,),"")</f>
        <v>1.111</v>
      </c>
      <c r="O361" s="33">
        <f>IFERROR(VLOOKUP(L361,Reajuste!$A:$Q,15,),"")</f>
        <v>402.10899999999998</v>
      </c>
      <c r="P361" s="33">
        <f>IFERROR(VLOOKUP(L361,Reajuste!$A:$Q,16,),"")</f>
        <v>446.97500000000002</v>
      </c>
    </row>
    <row r="362" spans="1:16" ht="25.5" x14ac:dyDescent="0.2">
      <c r="A362" s="49">
        <v>40423</v>
      </c>
      <c r="B362" s="50" t="s">
        <v>517</v>
      </c>
      <c r="C362" s="51" t="s">
        <v>272</v>
      </c>
      <c r="D362" s="52">
        <f t="shared" si="10"/>
        <v>232.74</v>
      </c>
      <c r="E362" s="53">
        <f t="shared" si="11"/>
        <v>188.72</v>
      </c>
      <c r="I362" s="55">
        <v>209.49</v>
      </c>
      <c r="L362" s="47" t="s">
        <v>361</v>
      </c>
      <c r="M362" s="48">
        <f>IFERROR(VLOOKUP(L362,Reajuste!$A:$Q,17,),"")</f>
        <v>1.111</v>
      </c>
      <c r="O362" s="33">
        <f>IFERROR(VLOOKUP(L362,Reajuste!$A:$Q,15,),"")</f>
        <v>402.10899999999998</v>
      </c>
      <c r="P362" s="33">
        <f>IFERROR(VLOOKUP(L362,Reajuste!$A:$Q,16,),"")</f>
        <v>446.97500000000002</v>
      </c>
    </row>
    <row r="363" spans="1:16" ht="25.5" x14ac:dyDescent="0.2">
      <c r="A363" s="49">
        <v>40426</v>
      </c>
      <c r="B363" s="50" t="s">
        <v>518</v>
      </c>
      <c r="C363" s="51" t="s">
        <v>272</v>
      </c>
      <c r="D363" s="52">
        <f t="shared" si="10"/>
        <v>367</v>
      </c>
      <c r="E363" s="53">
        <f t="shared" si="11"/>
        <v>297.58999999999997</v>
      </c>
      <c r="I363" s="55">
        <v>330.34</v>
      </c>
      <c r="L363" s="47" t="s">
        <v>361</v>
      </c>
      <c r="M363" s="48">
        <f>IFERROR(VLOOKUP(L363,Reajuste!$A:$Q,17,),"")</f>
        <v>1.111</v>
      </c>
      <c r="O363" s="33">
        <f>IFERROR(VLOOKUP(L363,Reajuste!$A:$Q,15,),"")</f>
        <v>402.10899999999998</v>
      </c>
      <c r="P363" s="33">
        <f>IFERROR(VLOOKUP(L363,Reajuste!$A:$Q,16,),"")</f>
        <v>446.97500000000002</v>
      </c>
    </row>
    <row r="364" spans="1:16" ht="25.5" x14ac:dyDescent="0.2">
      <c r="A364" s="49">
        <v>40427</v>
      </c>
      <c r="B364" s="50" t="s">
        <v>519</v>
      </c>
      <c r="C364" s="51" t="s">
        <v>272</v>
      </c>
      <c r="D364" s="52">
        <f t="shared" si="10"/>
        <v>376.21</v>
      </c>
      <c r="E364" s="53">
        <f t="shared" si="11"/>
        <v>305.06</v>
      </c>
      <c r="I364" s="55">
        <v>338.63</v>
      </c>
      <c r="L364" s="47" t="s">
        <v>361</v>
      </c>
      <c r="M364" s="48">
        <f>IFERROR(VLOOKUP(L364,Reajuste!$A:$Q,17,),"")</f>
        <v>1.111</v>
      </c>
      <c r="O364" s="33">
        <f>IFERROR(VLOOKUP(L364,Reajuste!$A:$Q,15,),"")</f>
        <v>402.10899999999998</v>
      </c>
      <c r="P364" s="33">
        <f>IFERROR(VLOOKUP(L364,Reajuste!$A:$Q,16,),"")</f>
        <v>446.97500000000002</v>
      </c>
    </row>
    <row r="365" spans="1:16" ht="38.25" x14ac:dyDescent="0.2">
      <c r="A365" s="49">
        <v>40421</v>
      </c>
      <c r="B365" s="56" t="s">
        <v>520</v>
      </c>
      <c r="C365" s="51" t="s">
        <v>272</v>
      </c>
      <c r="D365" s="52">
        <f t="shared" si="10"/>
        <v>250.47</v>
      </c>
      <c r="E365" s="53">
        <f t="shared" si="11"/>
        <v>203.1</v>
      </c>
      <c r="I365" s="55">
        <v>225.45</v>
      </c>
      <c r="L365" s="47" t="s">
        <v>361</v>
      </c>
      <c r="M365" s="48">
        <f>IFERROR(VLOOKUP(L365,Reajuste!$A:$Q,17,),"")</f>
        <v>1.111</v>
      </c>
      <c r="O365" s="33">
        <f>IFERROR(VLOOKUP(L365,Reajuste!$A:$Q,15,),"")</f>
        <v>402.10899999999998</v>
      </c>
      <c r="P365" s="33">
        <f>IFERROR(VLOOKUP(L365,Reajuste!$A:$Q,16,),"")</f>
        <v>446.97500000000002</v>
      </c>
    </row>
    <row r="366" spans="1:16" ht="38.25" x14ac:dyDescent="0.2">
      <c r="A366" s="49">
        <v>40424</v>
      </c>
      <c r="B366" s="56" t="s">
        <v>521</v>
      </c>
      <c r="C366" s="51" t="s">
        <v>272</v>
      </c>
      <c r="D366" s="52">
        <f t="shared" si="10"/>
        <v>320</v>
      </c>
      <c r="E366" s="53">
        <f t="shared" si="11"/>
        <v>259.48</v>
      </c>
      <c r="I366" s="55">
        <v>288.02999999999997</v>
      </c>
      <c r="L366" s="47" t="s">
        <v>361</v>
      </c>
      <c r="M366" s="48">
        <f>IFERROR(VLOOKUP(L366,Reajuste!$A:$Q,17,),"")</f>
        <v>1.111</v>
      </c>
      <c r="O366" s="33">
        <f>IFERROR(VLOOKUP(L366,Reajuste!$A:$Q,15,),"")</f>
        <v>402.10899999999998</v>
      </c>
      <c r="P366" s="33">
        <f>IFERROR(VLOOKUP(L366,Reajuste!$A:$Q,16,),"")</f>
        <v>446.97500000000002</v>
      </c>
    </row>
    <row r="367" spans="1:16" ht="38.25" x14ac:dyDescent="0.2">
      <c r="A367" s="49">
        <v>40425</v>
      </c>
      <c r="B367" s="56" t="s">
        <v>522</v>
      </c>
      <c r="C367" s="51" t="s">
        <v>272</v>
      </c>
      <c r="D367" s="52">
        <f t="shared" si="10"/>
        <v>342.02</v>
      </c>
      <c r="E367" s="53">
        <f t="shared" si="11"/>
        <v>277.33999999999997</v>
      </c>
      <c r="I367" s="55">
        <v>307.85000000000002</v>
      </c>
      <c r="L367" s="47" t="s">
        <v>361</v>
      </c>
      <c r="M367" s="48">
        <f>IFERROR(VLOOKUP(L367,Reajuste!$A:$Q,17,),"")</f>
        <v>1.111</v>
      </c>
      <c r="O367" s="33">
        <f>IFERROR(VLOOKUP(L367,Reajuste!$A:$Q,15,),"")</f>
        <v>402.10899999999998</v>
      </c>
      <c r="P367" s="33">
        <f>IFERROR(VLOOKUP(L367,Reajuste!$A:$Q,16,),"")</f>
        <v>446.97500000000002</v>
      </c>
    </row>
    <row r="368" spans="1:16" ht="38.25" x14ac:dyDescent="0.2">
      <c r="A368" s="49">
        <v>40428</v>
      </c>
      <c r="B368" s="56" t="s">
        <v>523</v>
      </c>
      <c r="C368" s="51" t="s">
        <v>272</v>
      </c>
      <c r="D368" s="52">
        <f t="shared" si="10"/>
        <v>508.64</v>
      </c>
      <c r="E368" s="53">
        <f t="shared" si="11"/>
        <v>412.45</v>
      </c>
      <c r="I368" s="55">
        <v>457.83</v>
      </c>
      <c r="L368" s="47" t="s">
        <v>361</v>
      </c>
      <c r="M368" s="48">
        <f>IFERROR(VLOOKUP(L368,Reajuste!$A:$Q,17,),"")</f>
        <v>1.111</v>
      </c>
      <c r="O368" s="33">
        <f>IFERROR(VLOOKUP(L368,Reajuste!$A:$Q,15,),"")</f>
        <v>402.10899999999998</v>
      </c>
      <c r="P368" s="33">
        <f>IFERROR(VLOOKUP(L368,Reajuste!$A:$Q,16,),"")</f>
        <v>446.97500000000002</v>
      </c>
    </row>
    <row r="369" spans="1:16" ht="38.25" x14ac:dyDescent="0.2">
      <c r="A369" s="49">
        <v>40429</v>
      </c>
      <c r="B369" s="56" t="s">
        <v>524</v>
      </c>
      <c r="C369" s="51" t="s">
        <v>272</v>
      </c>
      <c r="D369" s="52">
        <f t="shared" si="10"/>
        <v>453.76</v>
      </c>
      <c r="E369" s="53">
        <f t="shared" si="11"/>
        <v>367.95</v>
      </c>
      <c r="I369" s="55">
        <v>408.43</v>
      </c>
      <c r="L369" s="47" t="s">
        <v>361</v>
      </c>
      <c r="M369" s="48">
        <f>IFERROR(VLOOKUP(L369,Reajuste!$A:$Q,17,),"")</f>
        <v>1.111</v>
      </c>
      <c r="O369" s="33">
        <f>IFERROR(VLOOKUP(L369,Reajuste!$A:$Q,15,),"")</f>
        <v>402.10899999999998</v>
      </c>
      <c r="P369" s="33">
        <f>IFERROR(VLOOKUP(L369,Reajuste!$A:$Q,16,),"")</f>
        <v>446.97500000000002</v>
      </c>
    </row>
    <row r="370" spans="1:16" ht="38.25" x14ac:dyDescent="0.2">
      <c r="A370" s="49">
        <v>40430</v>
      </c>
      <c r="B370" s="56" t="s">
        <v>525</v>
      </c>
      <c r="C370" s="51" t="s">
        <v>272</v>
      </c>
      <c r="D370" s="52">
        <f t="shared" si="10"/>
        <v>544.15</v>
      </c>
      <c r="E370" s="53">
        <f t="shared" si="11"/>
        <v>441.25</v>
      </c>
      <c r="I370" s="55">
        <v>489.79</v>
      </c>
      <c r="L370" s="47" t="s">
        <v>361</v>
      </c>
      <c r="M370" s="48">
        <f>IFERROR(VLOOKUP(L370,Reajuste!$A:$Q,17,),"")</f>
        <v>1.111</v>
      </c>
      <c r="O370" s="33">
        <f>IFERROR(VLOOKUP(L370,Reajuste!$A:$Q,15,),"")</f>
        <v>402.10899999999998</v>
      </c>
      <c r="P370" s="33">
        <f>IFERROR(VLOOKUP(L370,Reajuste!$A:$Q,16,),"")</f>
        <v>446.97500000000002</v>
      </c>
    </row>
    <row r="371" spans="1:16" ht="38.25" x14ac:dyDescent="0.2">
      <c r="A371" s="49">
        <v>40431</v>
      </c>
      <c r="B371" s="56" t="s">
        <v>526</v>
      </c>
      <c r="C371" s="51" t="s">
        <v>272</v>
      </c>
      <c r="D371" s="52">
        <f t="shared" si="10"/>
        <v>427.45</v>
      </c>
      <c r="E371" s="53">
        <f t="shared" si="11"/>
        <v>346.61</v>
      </c>
      <c r="I371" s="55">
        <v>384.75</v>
      </c>
      <c r="L371" s="47" t="s">
        <v>361</v>
      </c>
      <c r="M371" s="48">
        <f>IFERROR(VLOOKUP(L371,Reajuste!$A:$Q,17,),"")</f>
        <v>1.111</v>
      </c>
      <c r="O371" s="33">
        <f>IFERROR(VLOOKUP(L371,Reajuste!$A:$Q,15,),"")</f>
        <v>402.10899999999998</v>
      </c>
      <c r="P371" s="33">
        <f>IFERROR(VLOOKUP(L371,Reajuste!$A:$Q,16,),"")</f>
        <v>446.97500000000002</v>
      </c>
    </row>
    <row r="372" spans="1:16" ht="38.25" x14ac:dyDescent="0.2">
      <c r="A372" s="49">
        <v>40432</v>
      </c>
      <c r="B372" s="56" t="s">
        <v>527</v>
      </c>
      <c r="C372" s="51" t="s">
        <v>272</v>
      </c>
      <c r="D372" s="52">
        <f t="shared" si="10"/>
        <v>902.44</v>
      </c>
      <c r="E372" s="53">
        <f t="shared" si="11"/>
        <v>731.78</v>
      </c>
      <c r="I372" s="55">
        <v>812.28</v>
      </c>
      <c r="L372" s="47" t="s">
        <v>361</v>
      </c>
      <c r="M372" s="48">
        <f>IFERROR(VLOOKUP(L372,Reajuste!$A:$Q,17,),"")</f>
        <v>1.111</v>
      </c>
      <c r="O372" s="33">
        <f>IFERROR(VLOOKUP(L372,Reajuste!$A:$Q,15,),"")</f>
        <v>402.10899999999998</v>
      </c>
      <c r="P372" s="33">
        <f>IFERROR(VLOOKUP(L372,Reajuste!$A:$Q,16,),"")</f>
        <v>446.97500000000002</v>
      </c>
    </row>
    <row r="373" spans="1:16" ht="38.25" x14ac:dyDescent="0.2">
      <c r="A373" s="49">
        <v>40433</v>
      </c>
      <c r="B373" s="56" t="s">
        <v>528</v>
      </c>
      <c r="C373" s="51" t="s">
        <v>272</v>
      </c>
      <c r="D373" s="52">
        <f t="shared" si="10"/>
        <v>856.44</v>
      </c>
      <c r="E373" s="53">
        <f t="shared" si="11"/>
        <v>694.48</v>
      </c>
      <c r="I373" s="55">
        <v>770.88</v>
      </c>
      <c r="L373" s="47" t="s">
        <v>361</v>
      </c>
      <c r="M373" s="48">
        <f>IFERROR(VLOOKUP(L373,Reajuste!$A:$Q,17,),"")</f>
        <v>1.111</v>
      </c>
      <c r="O373" s="33">
        <f>IFERROR(VLOOKUP(L373,Reajuste!$A:$Q,15,),"")</f>
        <v>402.10899999999998</v>
      </c>
      <c r="P373" s="33">
        <f>IFERROR(VLOOKUP(L373,Reajuste!$A:$Q,16,),"")</f>
        <v>446.97500000000002</v>
      </c>
    </row>
    <row r="374" spans="1:16" ht="38.25" x14ac:dyDescent="0.2">
      <c r="A374" s="49">
        <v>40434</v>
      </c>
      <c r="B374" s="56" t="s">
        <v>529</v>
      </c>
      <c r="C374" s="51" t="s">
        <v>272</v>
      </c>
      <c r="D374" s="52">
        <f t="shared" si="10"/>
        <v>1040.58</v>
      </c>
      <c r="E374" s="53">
        <f t="shared" si="11"/>
        <v>843.8</v>
      </c>
      <c r="I374" s="55">
        <v>936.62</v>
      </c>
      <c r="L374" s="47" t="s">
        <v>361</v>
      </c>
      <c r="M374" s="48">
        <f>IFERROR(VLOOKUP(L374,Reajuste!$A:$Q,17,),"")</f>
        <v>1.111</v>
      </c>
      <c r="O374" s="33">
        <f>IFERROR(VLOOKUP(L374,Reajuste!$A:$Q,15,),"")</f>
        <v>402.10899999999998</v>
      </c>
      <c r="P374" s="33">
        <f>IFERROR(VLOOKUP(L374,Reajuste!$A:$Q,16,),"")</f>
        <v>446.97500000000002</v>
      </c>
    </row>
    <row r="375" spans="1:16" ht="38.25" x14ac:dyDescent="0.2">
      <c r="A375" s="49">
        <v>40435</v>
      </c>
      <c r="B375" s="56" t="s">
        <v>530</v>
      </c>
      <c r="C375" s="51" t="s">
        <v>272</v>
      </c>
      <c r="D375" s="52">
        <f t="shared" si="10"/>
        <v>847.25</v>
      </c>
      <c r="E375" s="53">
        <f t="shared" si="11"/>
        <v>687.03</v>
      </c>
      <c r="I375" s="55">
        <v>762.61</v>
      </c>
      <c r="L375" s="47" t="s">
        <v>361</v>
      </c>
      <c r="M375" s="48">
        <f>IFERROR(VLOOKUP(L375,Reajuste!$A:$Q,17,),"")</f>
        <v>1.111</v>
      </c>
      <c r="O375" s="33">
        <f>IFERROR(VLOOKUP(L375,Reajuste!$A:$Q,15,),"")</f>
        <v>402.10899999999998</v>
      </c>
      <c r="P375" s="33">
        <f>IFERROR(VLOOKUP(L375,Reajuste!$A:$Q,16,),"")</f>
        <v>446.97500000000002</v>
      </c>
    </row>
    <row r="376" spans="1:16" ht="38.25" x14ac:dyDescent="0.2">
      <c r="A376" s="49">
        <v>40436</v>
      </c>
      <c r="B376" s="56" t="s">
        <v>531</v>
      </c>
      <c r="C376" s="51" t="s">
        <v>272</v>
      </c>
      <c r="D376" s="52">
        <f t="shared" si="10"/>
        <v>1315.23</v>
      </c>
      <c r="E376" s="53">
        <f t="shared" si="11"/>
        <v>1066.51</v>
      </c>
      <c r="I376" s="58">
        <v>1183.83</v>
      </c>
      <c r="L376" s="47" t="s">
        <v>361</v>
      </c>
      <c r="M376" s="48">
        <f>IFERROR(VLOOKUP(L376,Reajuste!$A:$Q,17,),"")</f>
        <v>1.111</v>
      </c>
      <c r="O376" s="33">
        <f>IFERROR(VLOOKUP(L376,Reajuste!$A:$Q,15,),"")</f>
        <v>402.10899999999998</v>
      </c>
      <c r="P376" s="33">
        <f>IFERROR(VLOOKUP(L376,Reajuste!$A:$Q,16,),"")</f>
        <v>446.97500000000002</v>
      </c>
    </row>
    <row r="377" spans="1:16" ht="38.25" x14ac:dyDescent="0.2">
      <c r="A377" s="49">
        <v>40437</v>
      </c>
      <c r="B377" s="56" t="s">
        <v>532</v>
      </c>
      <c r="C377" s="51" t="s">
        <v>272</v>
      </c>
      <c r="D377" s="52">
        <f t="shared" si="10"/>
        <v>1084.4100000000001</v>
      </c>
      <c r="E377" s="53">
        <f t="shared" si="11"/>
        <v>879.34</v>
      </c>
      <c r="I377" s="55">
        <v>976.07</v>
      </c>
      <c r="L377" s="47" t="s">
        <v>361</v>
      </c>
      <c r="M377" s="48">
        <f>IFERROR(VLOOKUP(L377,Reajuste!$A:$Q,17,),"")</f>
        <v>1.111</v>
      </c>
      <c r="O377" s="33">
        <f>IFERROR(VLOOKUP(L377,Reajuste!$A:$Q,15,),"")</f>
        <v>402.10899999999998</v>
      </c>
      <c r="P377" s="33">
        <f>IFERROR(VLOOKUP(L377,Reajuste!$A:$Q,16,),"")</f>
        <v>446.97500000000002</v>
      </c>
    </row>
    <row r="378" spans="1:16" ht="38.25" x14ac:dyDescent="0.2">
      <c r="A378" s="49">
        <v>40438</v>
      </c>
      <c r="B378" s="56" t="s">
        <v>533</v>
      </c>
      <c r="C378" s="51" t="s">
        <v>272</v>
      </c>
      <c r="D378" s="52">
        <f t="shared" si="10"/>
        <v>1452.46</v>
      </c>
      <c r="E378" s="53">
        <f t="shared" si="11"/>
        <v>1177.79</v>
      </c>
      <c r="I378" s="58">
        <v>1307.3499999999999</v>
      </c>
      <c r="L378" s="47" t="s">
        <v>361</v>
      </c>
      <c r="M378" s="48">
        <f>IFERROR(VLOOKUP(L378,Reajuste!$A:$Q,17,),"")</f>
        <v>1.111</v>
      </c>
      <c r="O378" s="33">
        <f>IFERROR(VLOOKUP(L378,Reajuste!$A:$Q,15,),"")</f>
        <v>402.10899999999998</v>
      </c>
      <c r="P378" s="33">
        <f>IFERROR(VLOOKUP(L378,Reajuste!$A:$Q,16,),"")</f>
        <v>446.97500000000002</v>
      </c>
    </row>
    <row r="379" spans="1:16" ht="38.25" x14ac:dyDescent="0.2">
      <c r="A379" s="49">
        <v>40439</v>
      </c>
      <c r="B379" s="56" t="s">
        <v>534</v>
      </c>
      <c r="C379" s="51" t="s">
        <v>272</v>
      </c>
      <c r="D379" s="52">
        <f t="shared" si="10"/>
        <v>1122.82</v>
      </c>
      <c r="E379" s="53">
        <f t="shared" si="11"/>
        <v>910.49</v>
      </c>
      <c r="I379" s="58">
        <v>1010.64</v>
      </c>
      <c r="L379" s="47" t="s">
        <v>361</v>
      </c>
      <c r="M379" s="48">
        <f>IFERROR(VLOOKUP(L379,Reajuste!$A:$Q,17,),"")</f>
        <v>1.111</v>
      </c>
      <c r="O379" s="33">
        <f>IFERROR(VLOOKUP(L379,Reajuste!$A:$Q,15,),"")</f>
        <v>402.10899999999998</v>
      </c>
      <c r="P379" s="33">
        <f>IFERROR(VLOOKUP(L379,Reajuste!$A:$Q,16,),"")</f>
        <v>446.97500000000002</v>
      </c>
    </row>
    <row r="380" spans="1:16" ht="38.25" x14ac:dyDescent="0.2">
      <c r="A380" s="49">
        <v>40440</v>
      </c>
      <c r="B380" s="56" t="s">
        <v>535</v>
      </c>
      <c r="C380" s="51" t="s">
        <v>272</v>
      </c>
      <c r="D380" s="52">
        <f t="shared" si="10"/>
        <v>1792.84</v>
      </c>
      <c r="E380" s="53">
        <f t="shared" si="11"/>
        <v>1453.81</v>
      </c>
      <c r="I380" s="58">
        <v>1613.72</v>
      </c>
      <c r="L380" s="47" t="s">
        <v>361</v>
      </c>
      <c r="M380" s="48">
        <f>IFERROR(VLOOKUP(L380,Reajuste!$A:$Q,17,),"")</f>
        <v>1.111</v>
      </c>
      <c r="O380" s="33">
        <f>IFERROR(VLOOKUP(L380,Reajuste!$A:$Q,15,),"")</f>
        <v>402.10899999999998</v>
      </c>
      <c r="P380" s="33">
        <f>IFERROR(VLOOKUP(L380,Reajuste!$A:$Q,16,),"")</f>
        <v>446.97500000000002</v>
      </c>
    </row>
    <row r="381" spans="1:16" ht="38.25" x14ac:dyDescent="0.2">
      <c r="A381" s="49">
        <v>40441</v>
      </c>
      <c r="B381" s="56" t="s">
        <v>536</v>
      </c>
      <c r="C381" s="51" t="s">
        <v>272</v>
      </c>
      <c r="D381" s="52">
        <f t="shared" si="10"/>
        <v>1479.12</v>
      </c>
      <c r="E381" s="53">
        <f t="shared" si="11"/>
        <v>1199.4100000000001</v>
      </c>
      <c r="I381" s="58">
        <v>1331.35</v>
      </c>
      <c r="L381" s="47" t="s">
        <v>361</v>
      </c>
      <c r="M381" s="48">
        <f>IFERROR(VLOOKUP(L381,Reajuste!$A:$Q,17,),"")</f>
        <v>1.111</v>
      </c>
      <c r="O381" s="33">
        <f>IFERROR(VLOOKUP(L381,Reajuste!$A:$Q,15,),"")</f>
        <v>402.10899999999998</v>
      </c>
      <c r="P381" s="33">
        <f>IFERROR(VLOOKUP(L381,Reajuste!$A:$Q,16,),"")</f>
        <v>446.97500000000002</v>
      </c>
    </row>
    <row r="382" spans="1:16" ht="38.25" x14ac:dyDescent="0.2">
      <c r="A382" s="49">
        <v>40442</v>
      </c>
      <c r="B382" s="56" t="s">
        <v>537</v>
      </c>
      <c r="C382" s="51" t="s">
        <v>272</v>
      </c>
      <c r="D382" s="52">
        <f t="shared" si="10"/>
        <v>2046.97</v>
      </c>
      <c r="E382" s="53">
        <f t="shared" si="11"/>
        <v>1659.88</v>
      </c>
      <c r="I382" s="58">
        <v>1842.46</v>
      </c>
      <c r="L382" s="47" t="s">
        <v>361</v>
      </c>
      <c r="M382" s="48">
        <f>IFERROR(VLOOKUP(L382,Reajuste!$A:$Q,17,),"")</f>
        <v>1.111</v>
      </c>
      <c r="O382" s="33">
        <f>IFERROR(VLOOKUP(L382,Reajuste!$A:$Q,15,),"")</f>
        <v>402.10899999999998</v>
      </c>
      <c r="P382" s="33">
        <f>IFERROR(VLOOKUP(L382,Reajuste!$A:$Q,16,),"")</f>
        <v>446.97500000000002</v>
      </c>
    </row>
    <row r="383" spans="1:16" ht="38.25" x14ac:dyDescent="0.2">
      <c r="A383" s="49">
        <v>40443</v>
      </c>
      <c r="B383" s="56" t="s">
        <v>538</v>
      </c>
      <c r="C383" s="51" t="s">
        <v>272</v>
      </c>
      <c r="D383" s="52">
        <f t="shared" si="10"/>
        <v>1525.03</v>
      </c>
      <c r="E383" s="53">
        <f t="shared" si="11"/>
        <v>1236.6400000000001</v>
      </c>
      <c r="I383" s="58">
        <v>1372.67</v>
      </c>
      <c r="L383" s="47" t="s">
        <v>361</v>
      </c>
      <c r="M383" s="48">
        <f>IFERROR(VLOOKUP(L383,Reajuste!$A:$Q,17,),"")</f>
        <v>1.111</v>
      </c>
      <c r="O383" s="33">
        <f>IFERROR(VLOOKUP(L383,Reajuste!$A:$Q,15,),"")</f>
        <v>402.10899999999998</v>
      </c>
      <c r="P383" s="33">
        <f>IFERROR(VLOOKUP(L383,Reajuste!$A:$Q,16,),"")</f>
        <v>446.97500000000002</v>
      </c>
    </row>
    <row r="384" spans="1:16" ht="38.25" x14ac:dyDescent="0.2">
      <c r="A384" s="49">
        <v>40444</v>
      </c>
      <c r="B384" s="56" t="s">
        <v>539</v>
      </c>
      <c r="C384" s="51" t="s">
        <v>272</v>
      </c>
      <c r="D384" s="52">
        <f t="shared" si="10"/>
        <v>347.46</v>
      </c>
      <c r="E384" s="53">
        <f t="shared" si="11"/>
        <v>281.75</v>
      </c>
      <c r="I384" s="55">
        <v>312.75</v>
      </c>
      <c r="L384" s="47" t="s">
        <v>361</v>
      </c>
      <c r="M384" s="48">
        <f>IFERROR(VLOOKUP(L384,Reajuste!$A:$Q,17,),"")</f>
        <v>1.111</v>
      </c>
      <c r="O384" s="33">
        <f>IFERROR(VLOOKUP(L384,Reajuste!$A:$Q,15,),"")</f>
        <v>402.10899999999998</v>
      </c>
      <c r="P384" s="33">
        <f>IFERROR(VLOOKUP(L384,Reajuste!$A:$Q,16,),"")</f>
        <v>446.97500000000002</v>
      </c>
    </row>
    <row r="385" spans="1:16" ht="38.25" x14ac:dyDescent="0.2">
      <c r="A385" s="49">
        <v>40445</v>
      </c>
      <c r="B385" s="56" t="s">
        <v>540</v>
      </c>
      <c r="C385" s="51" t="s">
        <v>272</v>
      </c>
      <c r="D385" s="52">
        <f t="shared" si="10"/>
        <v>292.57</v>
      </c>
      <c r="E385" s="53">
        <f t="shared" si="11"/>
        <v>237.24</v>
      </c>
      <c r="I385" s="55">
        <v>263.33999999999997</v>
      </c>
      <c r="L385" s="47" t="s">
        <v>361</v>
      </c>
      <c r="M385" s="48">
        <f>IFERROR(VLOOKUP(L385,Reajuste!$A:$Q,17,),"")</f>
        <v>1.111</v>
      </c>
      <c r="O385" s="33">
        <f>IFERROR(VLOOKUP(L385,Reajuste!$A:$Q,15,),"")</f>
        <v>402.10899999999998</v>
      </c>
      <c r="P385" s="33">
        <f>IFERROR(VLOOKUP(L385,Reajuste!$A:$Q,16,),"")</f>
        <v>446.97500000000002</v>
      </c>
    </row>
    <row r="386" spans="1:16" ht="38.25" x14ac:dyDescent="0.2">
      <c r="A386" s="49">
        <v>40446</v>
      </c>
      <c r="B386" s="56" t="s">
        <v>541</v>
      </c>
      <c r="C386" s="51" t="s">
        <v>272</v>
      </c>
      <c r="D386" s="52">
        <f t="shared" si="10"/>
        <v>382.96</v>
      </c>
      <c r="E386" s="53">
        <f t="shared" si="11"/>
        <v>310.54000000000002</v>
      </c>
      <c r="I386" s="55">
        <v>344.7</v>
      </c>
      <c r="L386" s="47" t="s">
        <v>361</v>
      </c>
      <c r="M386" s="48">
        <f>IFERROR(VLOOKUP(L386,Reajuste!$A:$Q,17,),"")</f>
        <v>1.111</v>
      </c>
      <c r="O386" s="33">
        <f>IFERROR(VLOOKUP(L386,Reajuste!$A:$Q,15,),"")</f>
        <v>402.10899999999998</v>
      </c>
      <c r="P386" s="33">
        <f>IFERROR(VLOOKUP(L386,Reajuste!$A:$Q,16,),"")</f>
        <v>446.97500000000002</v>
      </c>
    </row>
    <row r="387" spans="1:16" ht="38.25" x14ac:dyDescent="0.2">
      <c r="A387" s="49">
        <v>40447</v>
      </c>
      <c r="B387" s="56" t="s">
        <v>542</v>
      </c>
      <c r="C387" s="51" t="s">
        <v>272</v>
      </c>
      <c r="D387" s="52">
        <f t="shared" si="10"/>
        <v>266.27</v>
      </c>
      <c r="E387" s="53">
        <f t="shared" si="11"/>
        <v>215.91</v>
      </c>
      <c r="I387" s="55">
        <v>239.67</v>
      </c>
      <c r="L387" s="47" t="s">
        <v>361</v>
      </c>
      <c r="M387" s="48">
        <f>IFERROR(VLOOKUP(L387,Reajuste!$A:$Q,17,),"")</f>
        <v>1.111</v>
      </c>
      <c r="O387" s="33">
        <f>IFERROR(VLOOKUP(L387,Reajuste!$A:$Q,15,),"")</f>
        <v>402.10899999999998</v>
      </c>
      <c r="P387" s="33">
        <f>IFERROR(VLOOKUP(L387,Reajuste!$A:$Q,16,),"")</f>
        <v>446.97500000000002</v>
      </c>
    </row>
    <row r="388" spans="1:16" ht="38.25" x14ac:dyDescent="0.2">
      <c r="A388" s="49">
        <v>40448</v>
      </c>
      <c r="B388" s="56" t="s">
        <v>543</v>
      </c>
      <c r="C388" s="51" t="s">
        <v>272</v>
      </c>
      <c r="D388" s="52">
        <f t="shared" si="10"/>
        <v>674.13</v>
      </c>
      <c r="E388" s="53">
        <f t="shared" si="11"/>
        <v>546.65</v>
      </c>
      <c r="I388" s="55">
        <v>606.78</v>
      </c>
      <c r="L388" s="47" t="s">
        <v>361</v>
      </c>
      <c r="M388" s="48">
        <f>IFERROR(VLOOKUP(L388,Reajuste!$A:$Q,17,),"")</f>
        <v>1.111</v>
      </c>
      <c r="O388" s="33">
        <f>IFERROR(VLOOKUP(L388,Reajuste!$A:$Q,15,),"")</f>
        <v>402.10899999999998</v>
      </c>
      <c r="P388" s="33">
        <f>IFERROR(VLOOKUP(L388,Reajuste!$A:$Q,16,),"")</f>
        <v>446.97500000000002</v>
      </c>
    </row>
    <row r="389" spans="1:16" ht="38.25" x14ac:dyDescent="0.2">
      <c r="A389" s="49">
        <v>40449</v>
      </c>
      <c r="B389" s="56" t="s">
        <v>544</v>
      </c>
      <c r="C389" s="51" t="s">
        <v>272</v>
      </c>
      <c r="D389" s="52">
        <f t="shared" si="10"/>
        <v>628.13</v>
      </c>
      <c r="E389" s="53">
        <f t="shared" si="11"/>
        <v>509.34</v>
      </c>
      <c r="I389" s="55">
        <v>565.38</v>
      </c>
      <c r="L389" s="47" t="s">
        <v>361</v>
      </c>
      <c r="M389" s="48">
        <f>IFERROR(VLOOKUP(L389,Reajuste!$A:$Q,17,),"")</f>
        <v>1.111</v>
      </c>
      <c r="O389" s="33">
        <f>IFERROR(VLOOKUP(L389,Reajuste!$A:$Q,15,),"")</f>
        <v>402.10899999999998</v>
      </c>
      <c r="P389" s="33">
        <f>IFERROR(VLOOKUP(L389,Reajuste!$A:$Q,16,),"")</f>
        <v>446.97500000000002</v>
      </c>
    </row>
    <row r="390" spans="1:16" ht="38.25" x14ac:dyDescent="0.2">
      <c r="A390" s="49">
        <v>40450</v>
      </c>
      <c r="B390" s="56" t="s">
        <v>545</v>
      </c>
      <c r="C390" s="51" t="s">
        <v>272</v>
      </c>
      <c r="D390" s="52">
        <f t="shared" ref="D390:D453" si="12">TRUNC(I390*M390,2)</f>
        <v>812.27</v>
      </c>
      <c r="E390" s="53">
        <f t="shared" ref="E390:E453" si="13">TRUNC(D390/1.2332,2)</f>
        <v>658.66</v>
      </c>
      <c r="I390" s="55">
        <v>731.12</v>
      </c>
      <c r="L390" s="47" t="s">
        <v>361</v>
      </c>
      <c r="M390" s="48">
        <f>IFERROR(VLOOKUP(L390,Reajuste!$A:$Q,17,),"")</f>
        <v>1.111</v>
      </c>
      <c r="O390" s="33">
        <f>IFERROR(VLOOKUP(L390,Reajuste!$A:$Q,15,),"")</f>
        <v>402.10899999999998</v>
      </c>
      <c r="P390" s="33">
        <f>IFERROR(VLOOKUP(L390,Reajuste!$A:$Q,16,),"")</f>
        <v>446.97500000000002</v>
      </c>
    </row>
    <row r="391" spans="1:16" ht="38.25" x14ac:dyDescent="0.2">
      <c r="A391" s="49">
        <v>40451</v>
      </c>
      <c r="B391" s="56" t="s">
        <v>546</v>
      </c>
      <c r="C391" s="51" t="s">
        <v>272</v>
      </c>
      <c r="D391" s="52">
        <f t="shared" si="12"/>
        <v>618.94000000000005</v>
      </c>
      <c r="E391" s="53">
        <f t="shared" si="13"/>
        <v>501.89</v>
      </c>
      <c r="I391" s="55">
        <v>557.11</v>
      </c>
      <c r="L391" s="47" t="s">
        <v>361</v>
      </c>
      <c r="M391" s="48">
        <f>IFERROR(VLOOKUP(L391,Reajuste!$A:$Q,17,),"")</f>
        <v>1.111</v>
      </c>
      <c r="O391" s="33">
        <f>IFERROR(VLOOKUP(L391,Reajuste!$A:$Q,15,),"")</f>
        <v>402.10899999999998</v>
      </c>
      <c r="P391" s="33">
        <f>IFERROR(VLOOKUP(L391,Reajuste!$A:$Q,16,),"")</f>
        <v>446.97500000000002</v>
      </c>
    </row>
    <row r="392" spans="1:16" ht="38.25" x14ac:dyDescent="0.2">
      <c r="A392" s="49">
        <v>40452</v>
      </c>
      <c r="B392" s="56" t="s">
        <v>547</v>
      </c>
      <c r="C392" s="51" t="s">
        <v>272</v>
      </c>
      <c r="D392" s="52">
        <f t="shared" si="12"/>
        <v>945.33</v>
      </c>
      <c r="E392" s="53">
        <f t="shared" si="13"/>
        <v>766.56</v>
      </c>
      <c r="I392" s="55">
        <v>850.89</v>
      </c>
      <c r="L392" s="47" t="s">
        <v>361</v>
      </c>
      <c r="M392" s="48">
        <f>IFERROR(VLOOKUP(L392,Reajuste!$A:$Q,17,),"")</f>
        <v>1.111</v>
      </c>
      <c r="O392" s="33">
        <f>IFERROR(VLOOKUP(L392,Reajuste!$A:$Q,15,),"")</f>
        <v>402.10899999999998</v>
      </c>
      <c r="P392" s="33">
        <f>IFERROR(VLOOKUP(L392,Reajuste!$A:$Q,16,),"")</f>
        <v>446.97500000000002</v>
      </c>
    </row>
    <row r="393" spans="1:16" ht="38.25" x14ac:dyDescent="0.2">
      <c r="A393" s="49">
        <v>40453</v>
      </c>
      <c r="B393" s="56" t="s">
        <v>548</v>
      </c>
      <c r="C393" s="51" t="s">
        <v>272</v>
      </c>
      <c r="D393" s="52">
        <f t="shared" si="12"/>
        <v>714.51</v>
      </c>
      <c r="E393" s="53">
        <f t="shared" si="13"/>
        <v>579.39</v>
      </c>
      <c r="I393" s="55">
        <v>643.13</v>
      </c>
      <c r="L393" s="47" t="s">
        <v>361</v>
      </c>
      <c r="M393" s="48">
        <f>IFERROR(VLOOKUP(L393,Reajuste!$A:$Q,17,),"")</f>
        <v>1.111</v>
      </c>
      <c r="O393" s="33">
        <f>IFERROR(VLOOKUP(L393,Reajuste!$A:$Q,15,),"")</f>
        <v>402.10899999999998</v>
      </c>
      <c r="P393" s="33">
        <f>IFERROR(VLOOKUP(L393,Reajuste!$A:$Q,16,),"")</f>
        <v>446.97500000000002</v>
      </c>
    </row>
    <row r="394" spans="1:16" ht="38.25" x14ac:dyDescent="0.2">
      <c r="A394" s="49">
        <v>40454</v>
      </c>
      <c r="B394" s="56" t="s">
        <v>549</v>
      </c>
      <c r="C394" s="51" t="s">
        <v>272</v>
      </c>
      <c r="D394" s="52">
        <f t="shared" si="12"/>
        <v>1082.56</v>
      </c>
      <c r="E394" s="53">
        <f t="shared" si="13"/>
        <v>877.84</v>
      </c>
      <c r="I394" s="55">
        <v>974.41</v>
      </c>
      <c r="L394" s="47" t="s">
        <v>361</v>
      </c>
      <c r="M394" s="48">
        <f>IFERROR(VLOOKUP(L394,Reajuste!$A:$Q,17,),"")</f>
        <v>1.111</v>
      </c>
      <c r="O394" s="33">
        <f>IFERROR(VLOOKUP(L394,Reajuste!$A:$Q,15,),"")</f>
        <v>402.10899999999998</v>
      </c>
      <c r="P394" s="33">
        <f>IFERROR(VLOOKUP(L394,Reajuste!$A:$Q,16,),"")</f>
        <v>446.97500000000002</v>
      </c>
    </row>
    <row r="395" spans="1:16" ht="38.25" x14ac:dyDescent="0.2">
      <c r="A395" s="49">
        <v>40455</v>
      </c>
      <c r="B395" s="56" t="s">
        <v>550</v>
      </c>
      <c r="C395" s="51" t="s">
        <v>272</v>
      </c>
      <c r="D395" s="52">
        <f t="shared" si="12"/>
        <v>752.92</v>
      </c>
      <c r="E395" s="53">
        <f t="shared" si="13"/>
        <v>610.54</v>
      </c>
      <c r="I395" s="55">
        <v>677.7</v>
      </c>
      <c r="L395" s="47" t="s">
        <v>361</v>
      </c>
      <c r="M395" s="48">
        <f>IFERROR(VLOOKUP(L395,Reajuste!$A:$Q,17,),"")</f>
        <v>1.111</v>
      </c>
      <c r="O395" s="33">
        <f>IFERROR(VLOOKUP(L395,Reajuste!$A:$Q,15,),"")</f>
        <v>402.10899999999998</v>
      </c>
      <c r="P395" s="33">
        <f>IFERROR(VLOOKUP(L395,Reajuste!$A:$Q,16,),"")</f>
        <v>446.97500000000002</v>
      </c>
    </row>
    <row r="396" spans="1:16" ht="38.25" x14ac:dyDescent="0.2">
      <c r="A396" s="49">
        <v>40456</v>
      </c>
      <c r="B396" s="56" t="s">
        <v>551</v>
      </c>
      <c r="C396" s="51" t="s">
        <v>272</v>
      </c>
      <c r="D396" s="52">
        <f t="shared" si="12"/>
        <v>869.77</v>
      </c>
      <c r="E396" s="53">
        <f t="shared" si="13"/>
        <v>705.29</v>
      </c>
      <c r="I396" s="55">
        <v>782.88</v>
      </c>
      <c r="L396" s="47" t="s">
        <v>361</v>
      </c>
      <c r="M396" s="48">
        <f>IFERROR(VLOOKUP(L396,Reajuste!$A:$Q,17,),"")</f>
        <v>1.111</v>
      </c>
      <c r="O396" s="33">
        <f>IFERROR(VLOOKUP(L396,Reajuste!$A:$Q,15,),"")</f>
        <v>402.10899999999998</v>
      </c>
      <c r="P396" s="33">
        <f>IFERROR(VLOOKUP(L396,Reajuste!$A:$Q,16,),"")</f>
        <v>446.97500000000002</v>
      </c>
    </row>
    <row r="397" spans="1:16" ht="38.25" x14ac:dyDescent="0.2">
      <c r="A397" s="49">
        <v>40457</v>
      </c>
      <c r="B397" s="56" t="s">
        <v>552</v>
      </c>
      <c r="C397" s="51" t="s">
        <v>272</v>
      </c>
      <c r="D397" s="52">
        <f t="shared" si="12"/>
        <v>1291.3</v>
      </c>
      <c r="E397" s="53">
        <f t="shared" si="13"/>
        <v>1047.1099999999999</v>
      </c>
      <c r="I397" s="58">
        <v>1162.29</v>
      </c>
      <c r="L397" s="47" t="s">
        <v>361</v>
      </c>
      <c r="M397" s="48">
        <f>IFERROR(VLOOKUP(L397,Reajuste!$A:$Q,17,),"")</f>
        <v>1.111</v>
      </c>
      <c r="O397" s="33">
        <f>IFERROR(VLOOKUP(L397,Reajuste!$A:$Q,15,),"")</f>
        <v>402.10899999999998</v>
      </c>
      <c r="P397" s="33">
        <f>IFERROR(VLOOKUP(L397,Reajuste!$A:$Q,16,),"")</f>
        <v>446.97500000000002</v>
      </c>
    </row>
    <row r="398" spans="1:16" ht="38.25" x14ac:dyDescent="0.2">
      <c r="A398" s="49">
        <v>40458</v>
      </c>
      <c r="B398" s="56" t="s">
        <v>553</v>
      </c>
      <c r="C398" s="51" t="s">
        <v>272</v>
      </c>
      <c r="D398" s="52">
        <f t="shared" si="12"/>
        <v>977.58</v>
      </c>
      <c r="E398" s="53">
        <f t="shared" si="13"/>
        <v>792.71</v>
      </c>
      <c r="I398" s="55">
        <v>879.91</v>
      </c>
      <c r="L398" s="47" t="s">
        <v>361</v>
      </c>
      <c r="M398" s="48">
        <f>IFERROR(VLOOKUP(L398,Reajuste!$A:$Q,17,),"")</f>
        <v>1.111</v>
      </c>
      <c r="O398" s="33">
        <f>IFERROR(VLOOKUP(L398,Reajuste!$A:$Q,15,),"")</f>
        <v>402.10899999999998</v>
      </c>
      <c r="P398" s="33">
        <f>IFERROR(VLOOKUP(L398,Reajuste!$A:$Q,16,),"")</f>
        <v>446.97500000000002</v>
      </c>
    </row>
    <row r="399" spans="1:16" ht="38.25" x14ac:dyDescent="0.2">
      <c r="A399" s="49">
        <v>40459</v>
      </c>
      <c r="B399" s="56" t="s">
        <v>554</v>
      </c>
      <c r="C399" s="51" t="s">
        <v>272</v>
      </c>
      <c r="D399" s="52">
        <f t="shared" si="12"/>
        <v>1545.42</v>
      </c>
      <c r="E399" s="53">
        <f t="shared" si="13"/>
        <v>1253.17</v>
      </c>
      <c r="I399" s="58">
        <v>1391.02</v>
      </c>
      <c r="L399" s="47" t="s">
        <v>361</v>
      </c>
      <c r="M399" s="48">
        <f>IFERROR(VLOOKUP(L399,Reajuste!$A:$Q,17,),"")</f>
        <v>1.111</v>
      </c>
      <c r="O399" s="33">
        <f>IFERROR(VLOOKUP(L399,Reajuste!$A:$Q,15,),"")</f>
        <v>402.10899999999998</v>
      </c>
      <c r="P399" s="33">
        <f>IFERROR(VLOOKUP(L399,Reajuste!$A:$Q,16,),"")</f>
        <v>446.97500000000002</v>
      </c>
    </row>
    <row r="400" spans="1:16" ht="38.25" x14ac:dyDescent="0.2">
      <c r="A400" s="49">
        <v>40460</v>
      </c>
      <c r="B400" s="56" t="s">
        <v>555</v>
      </c>
      <c r="C400" s="51" t="s">
        <v>272</v>
      </c>
      <c r="D400" s="52">
        <f t="shared" si="12"/>
        <v>1023.48</v>
      </c>
      <c r="E400" s="53">
        <f t="shared" si="13"/>
        <v>829.93</v>
      </c>
      <c r="I400" s="55">
        <v>921.23</v>
      </c>
      <c r="L400" s="47" t="s">
        <v>361</v>
      </c>
      <c r="M400" s="48">
        <f>IFERROR(VLOOKUP(L400,Reajuste!$A:$Q,17,),"")</f>
        <v>1.111</v>
      </c>
      <c r="O400" s="33">
        <f>IFERROR(VLOOKUP(L400,Reajuste!$A:$Q,15,),"")</f>
        <v>402.10899999999998</v>
      </c>
      <c r="P400" s="33">
        <f>IFERROR(VLOOKUP(L400,Reajuste!$A:$Q,16,),"")</f>
        <v>446.97500000000002</v>
      </c>
    </row>
    <row r="401" spans="1:16" ht="38.25" x14ac:dyDescent="0.2">
      <c r="A401" s="49">
        <v>40461</v>
      </c>
      <c r="B401" s="56" t="s">
        <v>556</v>
      </c>
      <c r="C401" s="51" t="s">
        <v>272</v>
      </c>
      <c r="D401" s="52">
        <f t="shared" si="12"/>
        <v>1262.05</v>
      </c>
      <c r="E401" s="53">
        <f t="shared" si="13"/>
        <v>1023.39</v>
      </c>
      <c r="I401" s="58">
        <v>1135.96</v>
      </c>
      <c r="L401" s="47" t="s">
        <v>361</v>
      </c>
      <c r="M401" s="48">
        <f>IFERROR(VLOOKUP(L401,Reajuste!$A:$Q,17,),"")</f>
        <v>1.111</v>
      </c>
      <c r="O401" s="33">
        <f>IFERROR(VLOOKUP(L401,Reajuste!$A:$Q,15,),"")</f>
        <v>402.10899999999998</v>
      </c>
      <c r="P401" s="33">
        <f>IFERROR(VLOOKUP(L401,Reajuste!$A:$Q,16,),"")</f>
        <v>446.97500000000002</v>
      </c>
    </row>
    <row r="402" spans="1:16" ht="38.25" x14ac:dyDescent="0.2">
      <c r="A402" s="49">
        <v>40462</v>
      </c>
      <c r="B402" s="56" t="s">
        <v>557</v>
      </c>
      <c r="C402" s="51" t="s">
        <v>272</v>
      </c>
      <c r="D402" s="52">
        <f t="shared" si="12"/>
        <v>1872.15</v>
      </c>
      <c r="E402" s="53">
        <f t="shared" si="13"/>
        <v>1518.12</v>
      </c>
      <c r="I402" s="58">
        <v>1685.11</v>
      </c>
      <c r="L402" s="47" t="s">
        <v>361</v>
      </c>
      <c r="M402" s="48">
        <f>IFERROR(VLOOKUP(L402,Reajuste!$A:$Q,17,),"")</f>
        <v>1.111</v>
      </c>
      <c r="O402" s="33">
        <f>IFERROR(VLOOKUP(L402,Reajuste!$A:$Q,15,),"")</f>
        <v>402.10899999999998</v>
      </c>
      <c r="P402" s="33">
        <f>IFERROR(VLOOKUP(L402,Reajuste!$A:$Q,16,),"")</f>
        <v>446.97500000000002</v>
      </c>
    </row>
    <row r="403" spans="1:16" ht="38.25" x14ac:dyDescent="0.2">
      <c r="A403" s="49">
        <v>40463</v>
      </c>
      <c r="B403" s="56" t="s">
        <v>558</v>
      </c>
      <c r="C403" s="51" t="s">
        <v>272</v>
      </c>
      <c r="D403" s="52">
        <f t="shared" si="12"/>
        <v>1314.86</v>
      </c>
      <c r="E403" s="53">
        <f t="shared" si="13"/>
        <v>1066.21</v>
      </c>
      <c r="I403" s="58">
        <v>1183.5</v>
      </c>
      <c r="L403" s="47" t="s">
        <v>361</v>
      </c>
      <c r="M403" s="48">
        <f>IFERROR(VLOOKUP(L403,Reajuste!$A:$Q,17,),"")</f>
        <v>1.111</v>
      </c>
      <c r="O403" s="33">
        <f>IFERROR(VLOOKUP(L403,Reajuste!$A:$Q,15,),"")</f>
        <v>402.10899999999998</v>
      </c>
      <c r="P403" s="33">
        <f>IFERROR(VLOOKUP(L403,Reajuste!$A:$Q,16,),"")</f>
        <v>446.97500000000002</v>
      </c>
    </row>
    <row r="404" spans="1:16" ht="38.25" x14ac:dyDescent="0.2">
      <c r="A404" s="49">
        <v>40464</v>
      </c>
      <c r="B404" s="56" t="s">
        <v>559</v>
      </c>
      <c r="C404" s="51" t="s">
        <v>272</v>
      </c>
      <c r="D404" s="52">
        <f t="shared" si="12"/>
        <v>2255.5</v>
      </c>
      <c r="E404" s="53">
        <f t="shared" si="13"/>
        <v>1828.98</v>
      </c>
      <c r="I404" s="58">
        <v>2030.16</v>
      </c>
      <c r="L404" s="47" t="s">
        <v>361</v>
      </c>
      <c r="M404" s="48">
        <f>IFERROR(VLOOKUP(L404,Reajuste!$A:$Q,17,),"")</f>
        <v>1.111</v>
      </c>
      <c r="O404" s="33">
        <f>IFERROR(VLOOKUP(L404,Reajuste!$A:$Q,15,),"")</f>
        <v>402.10899999999998</v>
      </c>
      <c r="P404" s="33">
        <f>IFERROR(VLOOKUP(L404,Reajuste!$A:$Q,16,),"")</f>
        <v>446.97500000000002</v>
      </c>
    </row>
    <row r="405" spans="1:16" ht="38.25" x14ac:dyDescent="0.2">
      <c r="A405" s="49">
        <v>40465</v>
      </c>
      <c r="B405" s="56" t="s">
        <v>560</v>
      </c>
      <c r="C405" s="51" t="s">
        <v>272</v>
      </c>
      <c r="D405" s="52">
        <f t="shared" si="12"/>
        <v>1373.28</v>
      </c>
      <c r="E405" s="53">
        <f t="shared" si="13"/>
        <v>1113.5899999999999</v>
      </c>
      <c r="I405" s="58">
        <v>1236.08</v>
      </c>
      <c r="L405" s="47" t="s">
        <v>361</v>
      </c>
      <c r="M405" s="48">
        <f>IFERROR(VLOOKUP(L405,Reajuste!$A:$Q,17,),"")</f>
        <v>1.111</v>
      </c>
      <c r="O405" s="33">
        <f>IFERROR(VLOOKUP(L405,Reajuste!$A:$Q,15,),"")</f>
        <v>402.10899999999998</v>
      </c>
      <c r="P405" s="33">
        <f>IFERROR(VLOOKUP(L405,Reajuste!$A:$Q,16,),"")</f>
        <v>446.97500000000002</v>
      </c>
    </row>
    <row r="406" spans="1:16" ht="38.25" x14ac:dyDescent="0.2">
      <c r="A406" s="49">
        <v>40466</v>
      </c>
      <c r="B406" s="56" t="s">
        <v>561</v>
      </c>
      <c r="C406" s="51" t="s">
        <v>272</v>
      </c>
      <c r="D406" s="52">
        <f t="shared" si="12"/>
        <v>1787.31</v>
      </c>
      <c r="E406" s="53">
        <f t="shared" si="13"/>
        <v>1449.32</v>
      </c>
      <c r="I406" s="58">
        <v>1608.74</v>
      </c>
      <c r="L406" s="47" t="s">
        <v>361</v>
      </c>
      <c r="M406" s="48">
        <f>IFERROR(VLOOKUP(L406,Reajuste!$A:$Q,17,),"")</f>
        <v>1.111</v>
      </c>
      <c r="O406" s="33">
        <f>IFERROR(VLOOKUP(L406,Reajuste!$A:$Q,15,),"")</f>
        <v>402.10899999999998</v>
      </c>
      <c r="P406" s="33">
        <f>IFERROR(VLOOKUP(L406,Reajuste!$A:$Q,16,),"")</f>
        <v>446.97500000000002</v>
      </c>
    </row>
    <row r="407" spans="1:16" ht="38.25" x14ac:dyDescent="0.2">
      <c r="A407" s="49">
        <v>40490</v>
      </c>
      <c r="B407" s="56" t="s">
        <v>562</v>
      </c>
      <c r="C407" s="51" t="s">
        <v>272</v>
      </c>
      <c r="D407" s="52">
        <f t="shared" si="12"/>
        <v>1037.82</v>
      </c>
      <c r="E407" s="53">
        <f t="shared" si="13"/>
        <v>841.56</v>
      </c>
      <c r="I407" s="55">
        <v>934.14</v>
      </c>
      <c r="L407" s="47" t="s">
        <v>361</v>
      </c>
      <c r="M407" s="48">
        <f>IFERROR(VLOOKUP(L407,Reajuste!$A:$Q,17,),"")</f>
        <v>1.111</v>
      </c>
      <c r="O407" s="33">
        <f>IFERROR(VLOOKUP(L407,Reajuste!$A:$Q,15,),"")</f>
        <v>402.10899999999998</v>
      </c>
      <c r="P407" s="33">
        <f>IFERROR(VLOOKUP(L407,Reajuste!$A:$Q,16,),"")</f>
        <v>446.97500000000002</v>
      </c>
    </row>
    <row r="408" spans="1:16" ht="38.25" x14ac:dyDescent="0.2">
      <c r="A408" s="49">
        <v>40491</v>
      </c>
      <c r="B408" s="56" t="s">
        <v>563</v>
      </c>
      <c r="C408" s="51" t="s">
        <v>272</v>
      </c>
      <c r="D408" s="52">
        <f t="shared" si="12"/>
        <v>873.17</v>
      </c>
      <c r="E408" s="53">
        <f t="shared" si="13"/>
        <v>708.05</v>
      </c>
      <c r="I408" s="55">
        <v>785.94</v>
      </c>
      <c r="L408" s="47" t="s">
        <v>361</v>
      </c>
      <c r="M408" s="48">
        <f>IFERROR(VLOOKUP(L408,Reajuste!$A:$Q,17,),"")</f>
        <v>1.111</v>
      </c>
      <c r="O408" s="33">
        <f>IFERROR(VLOOKUP(L408,Reajuste!$A:$Q,15,),"")</f>
        <v>402.10899999999998</v>
      </c>
      <c r="P408" s="33">
        <f>IFERROR(VLOOKUP(L408,Reajuste!$A:$Q,16,),"")</f>
        <v>446.97500000000002</v>
      </c>
    </row>
    <row r="409" spans="1:16" ht="38.25" x14ac:dyDescent="0.2">
      <c r="A409" s="49">
        <v>40492</v>
      </c>
      <c r="B409" s="56" t="s">
        <v>564</v>
      </c>
      <c r="C409" s="51" t="s">
        <v>272</v>
      </c>
      <c r="D409" s="52">
        <f t="shared" si="12"/>
        <v>1144.33</v>
      </c>
      <c r="E409" s="53">
        <f t="shared" si="13"/>
        <v>927.93</v>
      </c>
      <c r="I409" s="58">
        <v>1030</v>
      </c>
      <c r="L409" s="47" t="s">
        <v>361</v>
      </c>
      <c r="M409" s="48">
        <f>IFERROR(VLOOKUP(L409,Reajuste!$A:$Q,17,),"")</f>
        <v>1.111</v>
      </c>
      <c r="O409" s="33">
        <f>IFERROR(VLOOKUP(L409,Reajuste!$A:$Q,15,),"")</f>
        <v>402.10899999999998</v>
      </c>
      <c r="P409" s="33">
        <f>IFERROR(VLOOKUP(L409,Reajuste!$A:$Q,16,),"")</f>
        <v>446.97500000000002</v>
      </c>
    </row>
    <row r="410" spans="1:16" ht="38.25" x14ac:dyDescent="0.2">
      <c r="A410" s="49">
        <v>40493</v>
      </c>
      <c r="B410" s="56" t="s">
        <v>565</v>
      </c>
      <c r="C410" s="51" t="s">
        <v>272</v>
      </c>
      <c r="D410" s="52">
        <f t="shared" si="12"/>
        <v>794.26</v>
      </c>
      <c r="E410" s="53">
        <f t="shared" si="13"/>
        <v>644.05999999999995</v>
      </c>
      <c r="I410" s="55">
        <v>714.91</v>
      </c>
      <c r="L410" s="47" t="s">
        <v>361</v>
      </c>
      <c r="M410" s="48">
        <f>IFERROR(VLOOKUP(L410,Reajuste!$A:$Q,17,),"")</f>
        <v>1.111</v>
      </c>
      <c r="O410" s="33">
        <f>IFERROR(VLOOKUP(L410,Reajuste!$A:$Q,15,),"")</f>
        <v>402.10899999999998</v>
      </c>
      <c r="P410" s="33">
        <f>IFERROR(VLOOKUP(L410,Reajuste!$A:$Q,16,),"")</f>
        <v>446.97500000000002</v>
      </c>
    </row>
    <row r="411" spans="1:16" ht="38.25" x14ac:dyDescent="0.2">
      <c r="A411" s="49">
        <v>40494</v>
      </c>
      <c r="B411" s="56" t="s">
        <v>566</v>
      </c>
      <c r="C411" s="51" t="s">
        <v>272</v>
      </c>
      <c r="D411" s="52">
        <f t="shared" si="12"/>
        <v>1772.08</v>
      </c>
      <c r="E411" s="53">
        <f t="shared" si="13"/>
        <v>1436.97</v>
      </c>
      <c r="I411" s="58">
        <v>1595.04</v>
      </c>
      <c r="L411" s="47" t="s">
        <v>361</v>
      </c>
      <c r="M411" s="48">
        <f>IFERROR(VLOOKUP(L411,Reajuste!$A:$Q,17,),"")</f>
        <v>1.111</v>
      </c>
      <c r="O411" s="33">
        <f>IFERROR(VLOOKUP(L411,Reajuste!$A:$Q,15,),"")</f>
        <v>402.10899999999998</v>
      </c>
      <c r="P411" s="33">
        <f>IFERROR(VLOOKUP(L411,Reajuste!$A:$Q,16,),"")</f>
        <v>446.97500000000002</v>
      </c>
    </row>
    <row r="412" spans="1:16" ht="38.25" x14ac:dyDescent="0.2">
      <c r="A412" s="49">
        <v>40495</v>
      </c>
      <c r="B412" s="56" t="s">
        <v>567</v>
      </c>
      <c r="C412" s="51" t="s">
        <v>272</v>
      </c>
      <c r="D412" s="52">
        <f t="shared" si="12"/>
        <v>1634.1</v>
      </c>
      <c r="E412" s="53">
        <f t="shared" si="13"/>
        <v>1325.08</v>
      </c>
      <c r="I412" s="58">
        <v>1470.84</v>
      </c>
      <c r="L412" s="47" t="s">
        <v>361</v>
      </c>
      <c r="M412" s="48">
        <f>IFERROR(VLOOKUP(L412,Reajuste!$A:$Q,17,),"")</f>
        <v>1.111</v>
      </c>
      <c r="O412" s="33">
        <f>IFERROR(VLOOKUP(L412,Reajuste!$A:$Q,15,),"")</f>
        <v>402.10899999999998</v>
      </c>
      <c r="P412" s="33">
        <f>IFERROR(VLOOKUP(L412,Reajuste!$A:$Q,16,),"")</f>
        <v>446.97500000000002</v>
      </c>
    </row>
    <row r="413" spans="1:16" ht="38.25" x14ac:dyDescent="0.2">
      <c r="A413" s="49">
        <v>40496</v>
      </c>
      <c r="B413" s="56" t="s">
        <v>568</v>
      </c>
      <c r="C413" s="51" t="s">
        <v>272</v>
      </c>
      <c r="D413" s="52">
        <f t="shared" si="12"/>
        <v>2186.52</v>
      </c>
      <c r="E413" s="53">
        <f t="shared" si="13"/>
        <v>1773.04</v>
      </c>
      <c r="I413" s="58">
        <v>1968.07</v>
      </c>
      <c r="L413" s="47" t="s">
        <v>361</v>
      </c>
      <c r="M413" s="48">
        <f>IFERROR(VLOOKUP(L413,Reajuste!$A:$Q,17,),"")</f>
        <v>1.111</v>
      </c>
      <c r="O413" s="33">
        <f>IFERROR(VLOOKUP(L413,Reajuste!$A:$Q,15,),"")</f>
        <v>402.10899999999998</v>
      </c>
      <c r="P413" s="33">
        <f>IFERROR(VLOOKUP(L413,Reajuste!$A:$Q,16,),"")</f>
        <v>446.97500000000002</v>
      </c>
    </row>
    <row r="414" spans="1:16" ht="38.25" x14ac:dyDescent="0.2">
      <c r="A414" s="49">
        <v>40497</v>
      </c>
      <c r="B414" s="56" t="s">
        <v>569</v>
      </c>
      <c r="C414" s="51" t="s">
        <v>272</v>
      </c>
      <c r="D414" s="52">
        <f t="shared" si="12"/>
        <v>1606.52</v>
      </c>
      <c r="E414" s="53">
        <f t="shared" si="13"/>
        <v>1302.72</v>
      </c>
      <c r="I414" s="58">
        <v>1446.02</v>
      </c>
      <c r="L414" s="47" t="s">
        <v>361</v>
      </c>
      <c r="M414" s="48">
        <f>IFERROR(VLOOKUP(L414,Reajuste!$A:$Q,17,),"")</f>
        <v>1.111</v>
      </c>
      <c r="O414" s="33">
        <f>IFERROR(VLOOKUP(L414,Reajuste!$A:$Q,15,),"")</f>
        <v>402.10899999999998</v>
      </c>
      <c r="P414" s="33">
        <f>IFERROR(VLOOKUP(L414,Reajuste!$A:$Q,16,),"")</f>
        <v>446.97500000000002</v>
      </c>
    </row>
    <row r="415" spans="1:16" ht="38.25" x14ac:dyDescent="0.2">
      <c r="A415" s="49">
        <v>40498</v>
      </c>
      <c r="B415" s="56" t="s">
        <v>570</v>
      </c>
      <c r="C415" s="51" t="s">
        <v>272</v>
      </c>
      <c r="D415" s="52">
        <f t="shared" si="12"/>
        <v>2585.66</v>
      </c>
      <c r="E415" s="53">
        <f t="shared" si="13"/>
        <v>2096.6999999999998</v>
      </c>
      <c r="I415" s="58">
        <v>2327.33</v>
      </c>
      <c r="L415" s="47" t="s">
        <v>361</v>
      </c>
      <c r="M415" s="48">
        <f>IFERROR(VLOOKUP(L415,Reajuste!$A:$Q,17,),"")</f>
        <v>1.111</v>
      </c>
      <c r="O415" s="33">
        <f>IFERROR(VLOOKUP(L415,Reajuste!$A:$Q,15,),"")</f>
        <v>402.10899999999998</v>
      </c>
      <c r="P415" s="33">
        <f>IFERROR(VLOOKUP(L415,Reajuste!$A:$Q,16,),"")</f>
        <v>446.97500000000002</v>
      </c>
    </row>
    <row r="416" spans="1:16" ht="38.25" x14ac:dyDescent="0.2">
      <c r="A416" s="49">
        <v>40499</v>
      </c>
      <c r="B416" s="56" t="s">
        <v>571</v>
      </c>
      <c r="C416" s="51" t="s">
        <v>272</v>
      </c>
      <c r="D416" s="52">
        <f t="shared" si="12"/>
        <v>1893.21</v>
      </c>
      <c r="E416" s="53">
        <f t="shared" si="13"/>
        <v>1535.2</v>
      </c>
      <c r="I416" s="58">
        <v>1704.06</v>
      </c>
      <c r="L416" s="47" t="s">
        <v>361</v>
      </c>
      <c r="M416" s="48">
        <f>IFERROR(VLOOKUP(L416,Reajuste!$A:$Q,17,),"")</f>
        <v>1.111</v>
      </c>
      <c r="O416" s="33">
        <f>IFERROR(VLOOKUP(L416,Reajuste!$A:$Q,15,),"")</f>
        <v>402.10899999999998</v>
      </c>
      <c r="P416" s="33">
        <f>IFERROR(VLOOKUP(L416,Reajuste!$A:$Q,16,),"")</f>
        <v>446.97500000000002</v>
      </c>
    </row>
    <row r="417" spans="1:16" ht="38.25" x14ac:dyDescent="0.2">
      <c r="A417" s="49">
        <v>40500</v>
      </c>
      <c r="B417" s="56" t="s">
        <v>572</v>
      </c>
      <c r="C417" s="51" t="s">
        <v>272</v>
      </c>
      <c r="D417" s="52">
        <f t="shared" si="12"/>
        <v>2997.34</v>
      </c>
      <c r="E417" s="53">
        <f t="shared" si="13"/>
        <v>2430.5300000000002</v>
      </c>
      <c r="I417" s="58">
        <v>2697.88</v>
      </c>
      <c r="L417" s="47" t="s">
        <v>361</v>
      </c>
      <c r="M417" s="48">
        <f>IFERROR(VLOOKUP(L417,Reajuste!$A:$Q,17,),"")</f>
        <v>1.111</v>
      </c>
      <c r="O417" s="33">
        <f>IFERROR(VLOOKUP(L417,Reajuste!$A:$Q,15,),"")</f>
        <v>402.10899999999998</v>
      </c>
      <c r="P417" s="33">
        <f>IFERROR(VLOOKUP(L417,Reajuste!$A:$Q,16,),"")</f>
        <v>446.97500000000002</v>
      </c>
    </row>
    <row r="418" spans="1:16" ht="38.25" x14ac:dyDescent="0.2">
      <c r="A418" s="49">
        <v>40501</v>
      </c>
      <c r="B418" s="56" t="s">
        <v>573</v>
      </c>
      <c r="C418" s="51" t="s">
        <v>272</v>
      </c>
      <c r="D418" s="52">
        <f t="shared" si="12"/>
        <v>2008.42</v>
      </c>
      <c r="E418" s="53">
        <f t="shared" si="13"/>
        <v>1628.62</v>
      </c>
      <c r="I418" s="58">
        <v>1807.76</v>
      </c>
      <c r="L418" s="47" t="s">
        <v>361</v>
      </c>
      <c r="M418" s="48">
        <f>IFERROR(VLOOKUP(L418,Reajuste!$A:$Q,17,),"")</f>
        <v>1.111</v>
      </c>
      <c r="O418" s="33">
        <f>IFERROR(VLOOKUP(L418,Reajuste!$A:$Q,15,),"")</f>
        <v>402.10899999999998</v>
      </c>
      <c r="P418" s="33">
        <f>IFERROR(VLOOKUP(L418,Reajuste!$A:$Q,16,),"")</f>
        <v>446.97500000000002</v>
      </c>
    </row>
    <row r="419" spans="1:16" ht="38.25" x14ac:dyDescent="0.2">
      <c r="A419" s="49">
        <v>40502</v>
      </c>
      <c r="B419" s="56" t="s">
        <v>574</v>
      </c>
      <c r="C419" s="51" t="s">
        <v>272</v>
      </c>
      <c r="D419" s="52">
        <f t="shared" si="12"/>
        <v>2358.9699999999998</v>
      </c>
      <c r="E419" s="53">
        <f t="shared" si="13"/>
        <v>1912.88</v>
      </c>
      <c r="I419" s="58">
        <v>2123.29</v>
      </c>
      <c r="L419" s="47" t="s">
        <v>361</v>
      </c>
      <c r="M419" s="48">
        <f>IFERROR(VLOOKUP(L419,Reajuste!$A:$Q,17,),"")</f>
        <v>1.111</v>
      </c>
      <c r="O419" s="33">
        <f>IFERROR(VLOOKUP(L419,Reajuste!$A:$Q,15,),"")</f>
        <v>402.10899999999998</v>
      </c>
      <c r="P419" s="33">
        <f>IFERROR(VLOOKUP(L419,Reajuste!$A:$Q,16,),"")</f>
        <v>446.97500000000002</v>
      </c>
    </row>
    <row r="420" spans="1:16" ht="38.25" x14ac:dyDescent="0.2">
      <c r="A420" s="49">
        <v>40503</v>
      </c>
      <c r="B420" s="56" t="s">
        <v>575</v>
      </c>
      <c r="C420" s="51" t="s">
        <v>272</v>
      </c>
      <c r="D420" s="52">
        <f t="shared" si="12"/>
        <v>3623.53</v>
      </c>
      <c r="E420" s="53">
        <f t="shared" si="13"/>
        <v>2938.31</v>
      </c>
      <c r="I420" s="58">
        <v>3261.51</v>
      </c>
      <c r="L420" s="47" t="s">
        <v>361</v>
      </c>
      <c r="M420" s="48">
        <f>IFERROR(VLOOKUP(L420,Reajuste!$A:$Q,17,),"")</f>
        <v>1.111</v>
      </c>
      <c r="O420" s="33">
        <f>IFERROR(VLOOKUP(L420,Reajuste!$A:$Q,15,),"")</f>
        <v>402.10899999999998</v>
      </c>
      <c r="P420" s="33">
        <f>IFERROR(VLOOKUP(L420,Reajuste!$A:$Q,16,),"")</f>
        <v>446.97500000000002</v>
      </c>
    </row>
    <row r="421" spans="1:16" ht="38.25" x14ac:dyDescent="0.2">
      <c r="A421" s="49">
        <v>40504</v>
      </c>
      <c r="B421" s="56" t="s">
        <v>576</v>
      </c>
      <c r="C421" s="51" t="s">
        <v>272</v>
      </c>
      <c r="D421" s="52">
        <f t="shared" si="12"/>
        <v>2682.37</v>
      </c>
      <c r="E421" s="53">
        <f t="shared" si="13"/>
        <v>2175.12</v>
      </c>
      <c r="I421" s="58">
        <v>2414.38</v>
      </c>
      <c r="L421" s="47" t="s">
        <v>361</v>
      </c>
      <c r="M421" s="48">
        <f>IFERROR(VLOOKUP(L421,Reajuste!$A:$Q,17,),"")</f>
        <v>1.111</v>
      </c>
      <c r="O421" s="33">
        <f>IFERROR(VLOOKUP(L421,Reajuste!$A:$Q,15,),"")</f>
        <v>402.10899999999998</v>
      </c>
      <c r="P421" s="33">
        <f>IFERROR(VLOOKUP(L421,Reajuste!$A:$Q,16,),"")</f>
        <v>446.97500000000002</v>
      </c>
    </row>
    <row r="422" spans="1:16" ht="38.25" x14ac:dyDescent="0.2">
      <c r="A422" s="49">
        <v>40505</v>
      </c>
      <c r="B422" s="56" t="s">
        <v>577</v>
      </c>
      <c r="C422" s="51" t="s">
        <v>272</v>
      </c>
      <c r="D422" s="52">
        <f t="shared" si="12"/>
        <v>4385.8999999999996</v>
      </c>
      <c r="E422" s="53">
        <f t="shared" si="13"/>
        <v>3556.51</v>
      </c>
      <c r="I422" s="58">
        <v>3947.71</v>
      </c>
      <c r="L422" s="47" t="s">
        <v>361</v>
      </c>
      <c r="M422" s="48">
        <f>IFERROR(VLOOKUP(L422,Reajuste!$A:$Q,17,),"")</f>
        <v>1.111</v>
      </c>
      <c r="O422" s="33">
        <f>IFERROR(VLOOKUP(L422,Reajuste!$A:$Q,15,),"")</f>
        <v>402.10899999999998</v>
      </c>
      <c r="P422" s="33">
        <f>IFERROR(VLOOKUP(L422,Reajuste!$A:$Q,16,),"")</f>
        <v>446.97500000000002</v>
      </c>
    </row>
    <row r="423" spans="1:16" ht="38.25" x14ac:dyDescent="0.2">
      <c r="A423" s="49">
        <v>40506</v>
      </c>
      <c r="B423" s="56" t="s">
        <v>578</v>
      </c>
      <c r="C423" s="51" t="s">
        <v>272</v>
      </c>
      <c r="D423" s="52">
        <f t="shared" si="12"/>
        <v>2820.1</v>
      </c>
      <c r="E423" s="53">
        <f t="shared" si="13"/>
        <v>2286.81</v>
      </c>
      <c r="I423" s="58">
        <v>2538.35</v>
      </c>
      <c r="L423" s="47" t="s">
        <v>361</v>
      </c>
      <c r="M423" s="48">
        <f>IFERROR(VLOOKUP(L423,Reajuste!$A:$Q,17,),"")</f>
        <v>1.111</v>
      </c>
      <c r="O423" s="33">
        <f>IFERROR(VLOOKUP(L423,Reajuste!$A:$Q,15,),"")</f>
        <v>402.10899999999998</v>
      </c>
      <c r="P423" s="33">
        <f>IFERROR(VLOOKUP(L423,Reajuste!$A:$Q,16,),"")</f>
        <v>446.97500000000002</v>
      </c>
    </row>
    <row r="424" spans="1:16" ht="38.25" x14ac:dyDescent="0.2">
      <c r="A424" s="49">
        <v>40507</v>
      </c>
      <c r="B424" s="56" t="s">
        <v>579</v>
      </c>
      <c r="C424" s="51" t="s">
        <v>272</v>
      </c>
      <c r="D424" s="52">
        <f t="shared" si="12"/>
        <v>3535.79</v>
      </c>
      <c r="E424" s="53">
        <f t="shared" si="13"/>
        <v>2867.16</v>
      </c>
      <c r="I424" s="58">
        <v>3182.53</v>
      </c>
      <c r="L424" s="47" t="s">
        <v>361</v>
      </c>
      <c r="M424" s="48">
        <f>IFERROR(VLOOKUP(L424,Reajuste!$A:$Q,17,),"")</f>
        <v>1.111</v>
      </c>
      <c r="O424" s="33">
        <f>IFERROR(VLOOKUP(L424,Reajuste!$A:$Q,15,),"")</f>
        <v>402.10899999999998</v>
      </c>
      <c r="P424" s="33">
        <f>IFERROR(VLOOKUP(L424,Reajuste!$A:$Q,16,),"")</f>
        <v>446.97500000000002</v>
      </c>
    </row>
    <row r="425" spans="1:16" ht="38.25" x14ac:dyDescent="0.2">
      <c r="A425" s="49">
        <v>40508</v>
      </c>
      <c r="B425" s="56" t="s">
        <v>580</v>
      </c>
      <c r="C425" s="51" t="s">
        <v>272</v>
      </c>
      <c r="D425" s="52">
        <f t="shared" si="12"/>
        <v>5366.17</v>
      </c>
      <c r="E425" s="53">
        <f t="shared" si="13"/>
        <v>4351.41</v>
      </c>
      <c r="I425" s="58">
        <v>4830.04</v>
      </c>
      <c r="L425" s="47" t="s">
        <v>361</v>
      </c>
      <c r="M425" s="48">
        <f>IFERROR(VLOOKUP(L425,Reajuste!$A:$Q,17,),"")</f>
        <v>1.111</v>
      </c>
      <c r="O425" s="33">
        <f>IFERROR(VLOOKUP(L425,Reajuste!$A:$Q,15,),"")</f>
        <v>402.10899999999998</v>
      </c>
      <c r="P425" s="33">
        <f>IFERROR(VLOOKUP(L425,Reajuste!$A:$Q,16,),"")</f>
        <v>446.97500000000002</v>
      </c>
    </row>
    <row r="426" spans="1:16" ht="38.25" x14ac:dyDescent="0.2">
      <c r="A426" s="49">
        <v>40509</v>
      </c>
      <c r="B426" s="56" t="s">
        <v>581</v>
      </c>
      <c r="C426" s="51" t="s">
        <v>272</v>
      </c>
      <c r="D426" s="52">
        <f t="shared" si="12"/>
        <v>3694.29</v>
      </c>
      <c r="E426" s="53">
        <f t="shared" si="13"/>
        <v>2995.69</v>
      </c>
      <c r="I426" s="58">
        <v>3325.2</v>
      </c>
      <c r="L426" s="47" t="s">
        <v>361</v>
      </c>
      <c r="M426" s="48">
        <f>IFERROR(VLOOKUP(L426,Reajuste!$A:$Q,17,),"")</f>
        <v>1.111</v>
      </c>
      <c r="O426" s="33">
        <f>IFERROR(VLOOKUP(L426,Reajuste!$A:$Q,15,),"")</f>
        <v>402.10899999999998</v>
      </c>
      <c r="P426" s="33">
        <f>IFERROR(VLOOKUP(L426,Reajuste!$A:$Q,16,),"")</f>
        <v>446.97500000000002</v>
      </c>
    </row>
    <row r="427" spans="1:16" ht="38.25" x14ac:dyDescent="0.2">
      <c r="A427" s="49">
        <v>40510</v>
      </c>
      <c r="B427" s="56" t="s">
        <v>582</v>
      </c>
      <c r="C427" s="51" t="s">
        <v>272</v>
      </c>
      <c r="D427" s="52">
        <f t="shared" si="12"/>
        <v>6516.22</v>
      </c>
      <c r="E427" s="53">
        <f t="shared" si="13"/>
        <v>5283.99</v>
      </c>
      <c r="I427" s="58">
        <v>5865.19</v>
      </c>
      <c r="L427" s="47" t="s">
        <v>361</v>
      </c>
      <c r="M427" s="48">
        <f>IFERROR(VLOOKUP(L427,Reajuste!$A:$Q,17,),"")</f>
        <v>1.111</v>
      </c>
      <c r="O427" s="33">
        <f>IFERROR(VLOOKUP(L427,Reajuste!$A:$Q,15,),"")</f>
        <v>402.10899999999998</v>
      </c>
      <c r="P427" s="33">
        <f>IFERROR(VLOOKUP(L427,Reajuste!$A:$Q,16,),"")</f>
        <v>446.97500000000002</v>
      </c>
    </row>
    <row r="428" spans="1:16" ht="38.25" x14ac:dyDescent="0.2">
      <c r="A428" s="49">
        <v>40511</v>
      </c>
      <c r="B428" s="56" t="s">
        <v>583</v>
      </c>
      <c r="C428" s="51" t="s">
        <v>272</v>
      </c>
      <c r="D428" s="52">
        <f t="shared" si="12"/>
        <v>3869.55</v>
      </c>
      <c r="E428" s="53">
        <f t="shared" si="13"/>
        <v>3137.81</v>
      </c>
      <c r="I428" s="58">
        <v>3482.95</v>
      </c>
      <c r="L428" s="47" t="s">
        <v>361</v>
      </c>
      <c r="M428" s="48">
        <f>IFERROR(VLOOKUP(L428,Reajuste!$A:$Q,17,),"")</f>
        <v>1.111</v>
      </c>
      <c r="O428" s="33">
        <f>IFERROR(VLOOKUP(L428,Reajuste!$A:$Q,15,),"")</f>
        <v>402.10899999999998</v>
      </c>
      <c r="P428" s="33">
        <f>IFERROR(VLOOKUP(L428,Reajuste!$A:$Q,16,),"")</f>
        <v>446.97500000000002</v>
      </c>
    </row>
    <row r="429" spans="1:16" ht="38.25" x14ac:dyDescent="0.2">
      <c r="A429" s="49">
        <v>40512</v>
      </c>
      <c r="B429" s="56" t="s">
        <v>584</v>
      </c>
      <c r="C429" s="51" t="s">
        <v>272</v>
      </c>
      <c r="D429" s="52">
        <f t="shared" si="12"/>
        <v>5111.63</v>
      </c>
      <c r="E429" s="53">
        <f t="shared" si="13"/>
        <v>4145.01</v>
      </c>
      <c r="I429" s="58">
        <v>4600.93</v>
      </c>
      <c r="L429" s="47" t="s">
        <v>361</v>
      </c>
      <c r="M429" s="48">
        <f>IFERROR(VLOOKUP(L429,Reajuste!$A:$Q,17,),"")</f>
        <v>1.111</v>
      </c>
      <c r="O429" s="33">
        <f>IFERROR(VLOOKUP(L429,Reajuste!$A:$Q,15,),"")</f>
        <v>402.10899999999998</v>
      </c>
      <c r="P429" s="33">
        <f>IFERROR(VLOOKUP(L429,Reajuste!$A:$Q,16,),"")</f>
        <v>446.97500000000002</v>
      </c>
    </row>
    <row r="430" spans="1:16" ht="15" x14ac:dyDescent="0.2">
      <c r="A430" s="49">
        <v>40586</v>
      </c>
      <c r="B430" s="50" t="s">
        <v>585</v>
      </c>
      <c r="C430" s="51" t="s">
        <v>272</v>
      </c>
      <c r="D430" s="52">
        <f t="shared" si="12"/>
        <v>6621.53</v>
      </c>
      <c r="E430" s="53">
        <f t="shared" si="13"/>
        <v>5369.38</v>
      </c>
      <c r="I430" s="58">
        <v>5959.98</v>
      </c>
      <c r="L430" s="47" t="s">
        <v>361</v>
      </c>
      <c r="M430" s="48">
        <f>IFERROR(VLOOKUP(L430,Reajuste!$A:$Q,17,),"")</f>
        <v>1.111</v>
      </c>
      <c r="O430" s="33">
        <f>IFERROR(VLOOKUP(L430,Reajuste!$A:$Q,15,),"")</f>
        <v>402.10899999999998</v>
      </c>
      <c r="P430" s="33">
        <f>IFERROR(VLOOKUP(L430,Reajuste!$A:$Q,16,),"")</f>
        <v>446.97500000000002</v>
      </c>
    </row>
    <row r="431" spans="1:16" ht="25.5" x14ac:dyDescent="0.2">
      <c r="A431" s="49">
        <v>40592</v>
      </c>
      <c r="B431" s="50" t="s">
        <v>586</v>
      </c>
      <c r="C431" s="51" t="s">
        <v>272</v>
      </c>
      <c r="D431" s="52">
        <f t="shared" si="12"/>
        <v>7017.76</v>
      </c>
      <c r="E431" s="53">
        <f t="shared" si="13"/>
        <v>5690.69</v>
      </c>
      <c r="I431" s="58">
        <v>6316.62</v>
      </c>
      <c r="L431" s="47" t="s">
        <v>361</v>
      </c>
      <c r="M431" s="48">
        <f>IFERROR(VLOOKUP(L431,Reajuste!$A:$Q,17,),"")</f>
        <v>1.111</v>
      </c>
      <c r="O431" s="33">
        <f>IFERROR(VLOOKUP(L431,Reajuste!$A:$Q,15,),"")</f>
        <v>402.10899999999998</v>
      </c>
      <c r="P431" s="33">
        <f>IFERROR(VLOOKUP(L431,Reajuste!$A:$Q,16,),"")</f>
        <v>446.97500000000002</v>
      </c>
    </row>
    <row r="432" spans="1:16" ht="15" x14ac:dyDescent="0.2">
      <c r="A432" s="49">
        <v>40598</v>
      </c>
      <c r="B432" s="50" t="s">
        <v>587</v>
      </c>
      <c r="C432" s="51" t="s">
        <v>272</v>
      </c>
      <c r="D432" s="52">
        <f t="shared" si="12"/>
        <v>10002.459999999999</v>
      </c>
      <c r="E432" s="53">
        <f t="shared" si="13"/>
        <v>8110.97</v>
      </c>
      <c r="I432" s="58">
        <v>9003.1200000000008</v>
      </c>
      <c r="L432" s="47" t="s">
        <v>361</v>
      </c>
      <c r="M432" s="48">
        <f>IFERROR(VLOOKUP(L432,Reajuste!$A:$Q,17,),"")</f>
        <v>1.111</v>
      </c>
      <c r="O432" s="33">
        <f>IFERROR(VLOOKUP(L432,Reajuste!$A:$Q,15,),"")</f>
        <v>402.10899999999998</v>
      </c>
      <c r="P432" s="33">
        <f>IFERROR(VLOOKUP(L432,Reajuste!$A:$Q,16,),"")</f>
        <v>446.97500000000002</v>
      </c>
    </row>
    <row r="433" spans="1:16" ht="15" x14ac:dyDescent="0.2">
      <c r="A433" s="49">
        <v>40587</v>
      </c>
      <c r="B433" s="50" t="s">
        <v>588</v>
      </c>
      <c r="C433" s="51" t="s">
        <v>272</v>
      </c>
      <c r="D433" s="52">
        <f t="shared" si="12"/>
        <v>9651.9699999999993</v>
      </c>
      <c r="E433" s="53">
        <f t="shared" si="13"/>
        <v>7826.76</v>
      </c>
      <c r="I433" s="58">
        <v>8687.65</v>
      </c>
      <c r="L433" s="47" t="s">
        <v>361</v>
      </c>
      <c r="M433" s="48">
        <f>IFERROR(VLOOKUP(L433,Reajuste!$A:$Q,17,),"")</f>
        <v>1.111</v>
      </c>
      <c r="O433" s="33">
        <f>IFERROR(VLOOKUP(L433,Reajuste!$A:$Q,15,),"")</f>
        <v>402.10899999999998</v>
      </c>
      <c r="P433" s="33">
        <f>IFERROR(VLOOKUP(L433,Reajuste!$A:$Q,16,),"")</f>
        <v>446.97500000000002</v>
      </c>
    </row>
    <row r="434" spans="1:16" ht="25.5" x14ac:dyDescent="0.2">
      <c r="A434" s="49">
        <v>40593</v>
      </c>
      <c r="B434" s="50" t="s">
        <v>589</v>
      </c>
      <c r="C434" s="51" t="s">
        <v>272</v>
      </c>
      <c r="D434" s="52">
        <f t="shared" si="12"/>
        <v>10981.22</v>
      </c>
      <c r="E434" s="53">
        <f t="shared" si="13"/>
        <v>8904.65</v>
      </c>
      <c r="I434" s="58">
        <v>9884.09</v>
      </c>
      <c r="L434" s="47" t="s">
        <v>361</v>
      </c>
      <c r="M434" s="48">
        <f>IFERROR(VLOOKUP(L434,Reajuste!$A:$Q,17,),"")</f>
        <v>1.111</v>
      </c>
      <c r="O434" s="33">
        <f>IFERROR(VLOOKUP(L434,Reajuste!$A:$Q,15,),"")</f>
        <v>402.10899999999998</v>
      </c>
      <c r="P434" s="33">
        <f>IFERROR(VLOOKUP(L434,Reajuste!$A:$Q,16,),"")</f>
        <v>446.97500000000002</v>
      </c>
    </row>
    <row r="435" spans="1:16" ht="15" x14ac:dyDescent="0.2">
      <c r="A435" s="49">
        <v>40588</v>
      </c>
      <c r="B435" s="50" t="s">
        <v>590</v>
      </c>
      <c r="C435" s="51" t="s">
        <v>272</v>
      </c>
      <c r="D435" s="52">
        <f t="shared" si="12"/>
        <v>13585.37</v>
      </c>
      <c r="E435" s="53">
        <f t="shared" si="13"/>
        <v>11016.35</v>
      </c>
      <c r="I435" s="58">
        <v>12228.06</v>
      </c>
      <c r="L435" s="47" t="s">
        <v>361</v>
      </c>
      <c r="M435" s="48">
        <f>IFERROR(VLOOKUP(L435,Reajuste!$A:$Q,17,),"")</f>
        <v>1.111</v>
      </c>
      <c r="O435" s="33">
        <f>IFERROR(VLOOKUP(L435,Reajuste!$A:$Q,15,),"")</f>
        <v>402.10899999999998</v>
      </c>
      <c r="P435" s="33">
        <f>IFERROR(VLOOKUP(L435,Reajuste!$A:$Q,16,),"")</f>
        <v>446.97500000000002</v>
      </c>
    </row>
    <row r="436" spans="1:16" ht="25.5" x14ac:dyDescent="0.2">
      <c r="A436" s="49">
        <v>40594</v>
      </c>
      <c r="B436" s="50" t="s">
        <v>591</v>
      </c>
      <c r="C436" s="51" t="s">
        <v>272</v>
      </c>
      <c r="D436" s="52">
        <f t="shared" si="12"/>
        <v>16109.91</v>
      </c>
      <c r="E436" s="53">
        <f t="shared" si="13"/>
        <v>13063.5</v>
      </c>
      <c r="I436" s="58">
        <v>14500.37</v>
      </c>
      <c r="L436" s="47" t="s">
        <v>361</v>
      </c>
      <c r="M436" s="48">
        <f>IFERROR(VLOOKUP(L436,Reajuste!$A:$Q,17,),"")</f>
        <v>1.111</v>
      </c>
      <c r="O436" s="33">
        <f>IFERROR(VLOOKUP(L436,Reajuste!$A:$Q,15,),"")</f>
        <v>402.10899999999998</v>
      </c>
      <c r="P436" s="33">
        <f>IFERROR(VLOOKUP(L436,Reajuste!$A:$Q,16,),"")</f>
        <v>446.97500000000002</v>
      </c>
    </row>
    <row r="437" spans="1:16" ht="15" x14ac:dyDescent="0.2">
      <c r="A437" s="49">
        <v>40599</v>
      </c>
      <c r="B437" s="50" t="s">
        <v>592</v>
      </c>
      <c r="C437" s="51" t="s">
        <v>272</v>
      </c>
      <c r="D437" s="52">
        <f t="shared" si="12"/>
        <v>14412.29</v>
      </c>
      <c r="E437" s="53">
        <f t="shared" si="13"/>
        <v>11686.9</v>
      </c>
      <c r="I437" s="58">
        <v>12972.36</v>
      </c>
      <c r="L437" s="47" t="s">
        <v>361</v>
      </c>
      <c r="M437" s="48">
        <f>IFERROR(VLOOKUP(L437,Reajuste!$A:$Q,17,),"")</f>
        <v>1.111</v>
      </c>
      <c r="O437" s="33">
        <f>IFERROR(VLOOKUP(L437,Reajuste!$A:$Q,15,),"")</f>
        <v>402.10899999999998</v>
      </c>
      <c r="P437" s="33">
        <f>IFERROR(VLOOKUP(L437,Reajuste!$A:$Q,16,),"")</f>
        <v>446.97500000000002</v>
      </c>
    </row>
    <row r="438" spans="1:16" ht="15" x14ac:dyDescent="0.2">
      <c r="A438" s="49">
        <v>40589</v>
      </c>
      <c r="B438" s="50" t="s">
        <v>593</v>
      </c>
      <c r="C438" s="51" t="s">
        <v>272</v>
      </c>
      <c r="D438" s="52">
        <f t="shared" si="12"/>
        <v>13099.44</v>
      </c>
      <c r="E438" s="53">
        <f t="shared" si="13"/>
        <v>10622.31</v>
      </c>
      <c r="I438" s="58">
        <v>11790.68</v>
      </c>
      <c r="L438" s="47" t="s">
        <v>361</v>
      </c>
      <c r="M438" s="48">
        <f>IFERROR(VLOOKUP(L438,Reajuste!$A:$Q,17,),"")</f>
        <v>1.111</v>
      </c>
      <c r="O438" s="33">
        <f>IFERROR(VLOOKUP(L438,Reajuste!$A:$Q,15,),"")</f>
        <v>402.10899999999998</v>
      </c>
      <c r="P438" s="33">
        <f>IFERROR(VLOOKUP(L438,Reajuste!$A:$Q,16,),"")</f>
        <v>446.97500000000002</v>
      </c>
    </row>
    <row r="439" spans="1:16" ht="25.5" x14ac:dyDescent="0.2">
      <c r="A439" s="49">
        <v>40595</v>
      </c>
      <c r="B439" s="50" t="s">
        <v>594</v>
      </c>
      <c r="C439" s="51" t="s">
        <v>272</v>
      </c>
      <c r="D439" s="52">
        <f t="shared" si="12"/>
        <v>14600</v>
      </c>
      <c r="E439" s="53">
        <f t="shared" si="13"/>
        <v>11839.11</v>
      </c>
      <c r="I439" s="58">
        <v>13141.32</v>
      </c>
      <c r="L439" s="47" t="s">
        <v>361</v>
      </c>
      <c r="M439" s="48">
        <f>IFERROR(VLOOKUP(L439,Reajuste!$A:$Q,17,),"")</f>
        <v>1.111</v>
      </c>
      <c r="O439" s="33">
        <f>IFERROR(VLOOKUP(L439,Reajuste!$A:$Q,15,),"")</f>
        <v>402.10899999999998</v>
      </c>
      <c r="P439" s="33">
        <f>IFERROR(VLOOKUP(L439,Reajuste!$A:$Q,16,),"")</f>
        <v>446.97500000000002</v>
      </c>
    </row>
    <row r="440" spans="1:16" ht="15" x14ac:dyDescent="0.2">
      <c r="A440" s="49">
        <v>40590</v>
      </c>
      <c r="B440" s="50" t="s">
        <v>595</v>
      </c>
      <c r="C440" s="51" t="s">
        <v>272</v>
      </c>
      <c r="D440" s="52">
        <f t="shared" si="12"/>
        <v>15676.08</v>
      </c>
      <c r="E440" s="53">
        <f t="shared" si="13"/>
        <v>12711.7</v>
      </c>
      <c r="I440" s="58">
        <v>14109.89</v>
      </c>
      <c r="L440" s="47" t="s">
        <v>361</v>
      </c>
      <c r="M440" s="48">
        <f>IFERROR(VLOOKUP(L440,Reajuste!$A:$Q,17,),"")</f>
        <v>1.111</v>
      </c>
      <c r="O440" s="33">
        <f>IFERROR(VLOOKUP(L440,Reajuste!$A:$Q,15,),"")</f>
        <v>402.10899999999998</v>
      </c>
      <c r="P440" s="33">
        <f>IFERROR(VLOOKUP(L440,Reajuste!$A:$Q,16,),"")</f>
        <v>446.97500000000002</v>
      </c>
    </row>
    <row r="441" spans="1:16" ht="25.5" x14ac:dyDescent="0.2">
      <c r="A441" s="49">
        <v>40596</v>
      </c>
      <c r="B441" s="50" t="s">
        <v>596</v>
      </c>
      <c r="C441" s="51" t="s">
        <v>272</v>
      </c>
      <c r="D441" s="52">
        <f t="shared" si="12"/>
        <v>17338.37</v>
      </c>
      <c r="E441" s="53">
        <f t="shared" si="13"/>
        <v>14059.65</v>
      </c>
      <c r="I441" s="58">
        <v>15606.1</v>
      </c>
      <c r="L441" s="47" t="s">
        <v>361</v>
      </c>
      <c r="M441" s="48">
        <f>IFERROR(VLOOKUP(L441,Reajuste!$A:$Q,17,),"")</f>
        <v>1.111</v>
      </c>
      <c r="O441" s="33">
        <f>IFERROR(VLOOKUP(L441,Reajuste!$A:$Q,15,),"")</f>
        <v>402.10899999999998</v>
      </c>
      <c r="P441" s="33">
        <f>IFERROR(VLOOKUP(L441,Reajuste!$A:$Q,16,),"")</f>
        <v>446.97500000000002</v>
      </c>
    </row>
    <row r="442" spans="1:16" ht="15" x14ac:dyDescent="0.2">
      <c r="A442" s="49">
        <v>40591</v>
      </c>
      <c r="B442" s="50" t="s">
        <v>597</v>
      </c>
      <c r="C442" s="51" t="s">
        <v>272</v>
      </c>
      <c r="D442" s="52">
        <f t="shared" si="12"/>
        <v>17175.97</v>
      </c>
      <c r="E442" s="53">
        <f t="shared" si="13"/>
        <v>13927.96</v>
      </c>
      <c r="I442" s="58">
        <v>15459.92</v>
      </c>
      <c r="L442" s="47" t="s">
        <v>361</v>
      </c>
      <c r="M442" s="48">
        <f>IFERROR(VLOOKUP(L442,Reajuste!$A:$Q,17,),"")</f>
        <v>1.111</v>
      </c>
      <c r="O442" s="33">
        <f>IFERROR(VLOOKUP(L442,Reajuste!$A:$Q,15,),"")</f>
        <v>402.10899999999998</v>
      </c>
      <c r="P442" s="33">
        <f>IFERROR(VLOOKUP(L442,Reajuste!$A:$Q,16,),"")</f>
        <v>446.97500000000002</v>
      </c>
    </row>
    <row r="443" spans="1:16" ht="25.5" x14ac:dyDescent="0.2">
      <c r="A443" s="49">
        <v>40597</v>
      </c>
      <c r="B443" s="50" t="s">
        <v>598</v>
      </c>
      <c r="C443" s="51" t="s">
        <v>272</v>
      </c>
      <c r="D443" s="52">
        <f t="shared" si="12"/>
        <v>18352.43</v>
      </c>
      <c r="E443" s="53">
        <f t="shared" si="13"/>
        <v>14881.95</v>
      </c>
      <c r="I443" s="58">
        <v>16518.84</v>
      </c>
      <c r="L443" s="47" t="s">
        <v>361</v>
      </c>
      <c r="M443" s="48">
        <f>IFERROR(VLOOKUP(L443,Reajuste!$A:$Q,17,),"")</f>
        <v>1.111</v>
      </c>
      <c r="O443" s="33">
        <f>IFERROR(VLOOKUP(L443,Reajuste!$A:$Q,15,),"")</f>
        <v>402.10899999999998</v>
      </c>
      <c r="P443" s="33">
        <f>IFERROR(VLOOKUP(L443,Reajuste!$A:$Q,16,),"")</f>
        <v>446.97500000000002</v>
      </c>
    </row>
    <row r="444" spans="1:16" ht="15" x14ac:dyDescent="0.2">
      <c r="A444" s="49">
        <v>40573</v>
      </c>
      <c r="B444" s="50" t="s">
        <v>599</v>
      </c>
      <c r="C444" s="51" t="s">
        <v>272</v>
      </c>
      <c r="D444" s="52">
        <f t="shared" si="12"/>
        <v>4051.53</v>
      </c>
      <c r="E444" s="53">
        <f t="shared" si="13"/>
        <v>3285.37</v>
      </c>
      <c r="I444" s="58">
        <v>3646.75</v>
      </c>
      <c r="L444" s="47" t="s">
        <v>361</v>
      </c>
      <c r="M444" s="48">
        <f>IFERROR(VLOOKUP(L444,Reajuste!$A:$Q,17,),"")</f>
        <v>1.111</v>
      </c>
      <c r="O444" s="33">
        <f>IFERROR(VLOOKUP(L444,Reajuste!$A:$Q,15,),"")</f>
        <v>402.10899999999998</v>
      </c>
      <c r="P444" s="33">
        <f>IFERROR(VLOOKUP(L444,Reajuste!$A:$Q,16,),"")</f>
        <v>446.97500000000002</v>
      </c>
    </row>
    <row r="445" spans="1:16" ht="25.5" x14ac:dyDescent="0.2">
      <c r="A445" s="49">
        <v>40579</v>
      </c>
      <c r="B445" s="50" t="s">
        <v>600</v>
      </c>
      <c r="C445" s="51" t="s">
        <v>272</v>
      </c>
      <c r="D445" s="52">
        <f t="shared" si="12"/>
        <v>4348.7</v>
      </c>
      <c r="E445" s="53">
        <f t="shared" si="13"/>
        <v>3526.35</v>
      </c>
      <c r="I445" s="58">
        <v>3914.23</v>
      </c>
      <c r="L445" s="47" t="s">
        <v>361</v>
      </c>
      <c r="M445" s="48">
        <f>IFERROR(VLOOKUP(L445,Reajuste!$A:$Q,17,),"")</f>
        <v>1.111</v>
      </c>
      <c r="O445" s="33">
        <f>IFERROR(VLOOKUP(L445,Reajuste!$A:$Q,15,),"")</f>
        <v>402.10899999999998</v>
      </c>
      <c r="P445" s="33">
        <f>IFERROR(VLOOKUP(L445,Reajuste!$A:$Q,16,),"")</f>
        <v>446.97500000000002</v>
      </c>
    </row>
    <row r="446" spans="1:16" ht="25.5" x14ac:dyDescent="0.2">
      <c r="A446" s="49">
        <v>41113</v>
      </c>
      <c r="B446" s="50" t="s">
        <v>601</v>
      </c>
      <c r="C446" s="51" t="s">
        <v>272</v>
      </c>
      <c r="D446" s="52">
        <f t="shared" si="12"/>
        <v>7190.9</v>
      </c>
      <c r="E446" s="53">
        <f t="shared" si="13"/>
        <v>5831.08</v>
      </c>
      <c r="I446" s="58">
        <v>6472.46</v>
      </c>
      <c r="L446" s="47" t="s">
        <v>361</v>
      </c>
      <c r="M446" s="48">
        <f>IFERROR(VLOOKUP(L446,Reajuste!$A:$Q,17,),"")</f>
        <v>1.111</v>
      </c>
      <c r="O446" s="33">
        <f>IFERROR(VLOOKUP(L446,Reajuste!$A:$Q,15,),"")</f>
        <v>402.10899999999998</v>
      </c>
      <c r="P446" s="33">
        <f>IFERROR(VLOOKUP(L446,Reajuste!$A:$Q,16,),"")</f>
        <v>446.97500000000002</v>
      </c>
    </row>
    <row r="447" spans="1:16" ht="15" x14ac:dyDescent="0.2">
      <c r="A447" s="49">
        <v>40574</v>
      </c>
      <c r="B447" s="50" t="s">
        <v>602</v>
      </c>
      <c r="C447" s="51" t="s">
        <v>272</v>
      </c>
      <c r="D447" s="52">
        <f t="shared" si="12"/>
        <v>5809.88</v>
      </c>
      <c r="E447" s="53">
        <f t="shared" si="13"/>
        <v>4711.22</v>
      </c>
      <c r="I447" s="58">
        <v>5229.42</v>
      </c>
      <c r="L447" s="47" t="s">
        <v>361</v>
      </c>
      <c r="M447" s="48">
        <f>IFERROR(VLOOKUP(L447,Reajuste!$A:$Q,17,),"")</f>
        <v>1.111</v>
      </c>
      <c r="O447" s="33">
        <f>IFERROR(VLOOKUP(L447,Reajuste!$A:$Q,15,),"")</f>
        <v>402.10899999999998</v>
      </c>
      <c r="P447" s="33">
        <f>IFERROR(VLOOKUP(L447,Reajuste!$A:$Q,16,),"")</f>
        <v>446.97500000000002</v>
      </c>
    </row>
    <row r="448" spans="1:16" ht="25.5" x14ac:dyDescent="0.2">
      <c r="A448" s="49">
        <v>40580</v>
      </c>
      <c r="B448" s="50" t="s">
        <v>603</v>
      </c>
      <c r="C448" s="51" t="s">
        <v>272</v>
      </c>
      <c r="D448" s="52">
        <f t="shared" si="12"/>
        <v>6497.5</v>
      </c>
      <c r="E448" s="53">
        <f t="shared" si="13"/>
        <v>5268.81</v>
      </c>
      <c r="I448" s="58">
        <v>5848.34</v>
      </c>
      <c r="L448" s="47" t="s">
        <v>361</v>
      </c>
      <c r="M448" s="48">
        <f>IFERROR(VLOOKUP(L448,Reajuste!$A:$Q,17,),"")</f>
        <v>1.111</v>
      </c>
      <c r="O448" s="33">
        <f>IFERROR(VLOOKUP(L448,Reajuste!$A:$Q,15,),"")</f>
        <v>402.10899999999998</v>
      </c>
      <c r="P448" s="33">
        <f>IFERROR(VLOOKUP(L448,Reajuste!$A:$Q,16,),"")</f>
        <v>446.97500000000002</v>
      </c>
    </row>
    <row r="449" spans="1:16" ht="15" x14ac:dyDescent="0.2">
      <c r="A449" s="49">
        <v>40575</v>
      </c>
      <c r="B449" s="50" t="s">
        <v>604</v>
      </c>
      <c r="C449" s="51" t="s">
        <v>272</v>
      </c>
      <c r="D449" s="52">
        <f t="shared" si="12"/>
        <v>8351.17</v>
      </c>
      <c r="E449" s="53">
        <f t="shared" si="13"/>
        <v>6771.95</v>
      </c>
      <c r="I449" s="58">
        <v>7516.81</v>
      </c>
      <c r="L449" s="47" t="s">
        <v>361</v>
      </c>
      <c r="M449" s="48">
        <f>IFERROR(VLOOKUP(L449,Reajuste!$A:$Q,17,),"")</f>
        <v>1.111</v>
      </c>
      <c r="O449" s="33">
        <f>IFERROR(VLOOKUP(L449,Reajuste!$A:$Q,15,),"")</f>
        <v>402.10899999999998</v>
      </c>
      <c r="P449" s="33">
        <f>IFERROR(VLOOKUP(L449,Reajuste!$A:$Q,16,),"")</f>
        <v>446.97500000000002</v>
      </c>
    </row>
    <row r="450" spans="1:16" ht="25.5" x14ac:dyDescent="0.2">
      <c r="A450" s="49">
        <v>40581</v>
      </c>
      <c r="B450" s="50" t="s">
        <v>605</v>
      </c>
      <c r="C450" s="51" t="s">
        <v>272</v>
      </c>
      <c r="D450" s="52">
        <f t="shared" si="12"/>
        <v>10613.08</v>
      </c>
      <c r="E450" s="53">
        <f t="shared" si="13"/>
        <v>8606.1299999999992</v>
      </c>
      <c r="I450" s="58">
        <v>9552.73</v>
      </c>
      <c r="L450" s="47" t="s">
        <v>361</v>
      </c>
      <c r="M450" s="48">
        <f>IFERROR(VLOOKUP(L450,Reajuste!$A:$Q,17,),"")</f>
        <v>1.111</v>
      </c>
      <c r="O450" s="33">
        <f>IFERROR(VLOOKUP(L450,Reajuste!$A:$Q,15,),"")</f>
        <v>402.10899999999998</v>
      </c>
      <c r="P450" s="33">
        <f>IFERROR(VLOOKUP(L450,Reajuste!$A:$Q,16,),"")</f>
        <v>446.97500000000002</v>
      </c>
    </row>
    <row r="451" spans="1:16" ht="15" x14ac:dyDescent="0.2">
      <c r="A451" s="49">
        <v>40576</v>
      </c>
      <c r="B451" s="50" t="s">
        <v>606</v>
      </c>
      <c r="C451" s="51" t="s">
        <v>272</v>
      </c>
      <c r="D451" s="52">
        <f t="shared" si="12"/>
        <v>8201.65</v>
      </c>
      <c r="E451" s="53">
        <f t="shared" si="13"/>
        <v>6650.7</v>
      </c>
      <c r="I451" s="58">
        <v>7382.23</v>
      </c>
      <c r="L451" s="47" t="s">
        <v>361</v>
      </c>
      <c r="M451" s="48">
        <f>IFERROR(VLOOKUP(L451,Reajuste!$A:$Q,17,),"")</f>
        <v>1.111</v>
      </c>
      <c r="O451" s="33">
        <f>IFERROR(VLOOKUP(L451,Reajuste!$A:$Q,15,),"")</f>
        <v>402.10899999999998</v>
      </c>
      <c r="P451" s="33">
        <f>IFERROR(VLOOKUP(L451,Reajuste!$A:$Q,16,),"")</f>
        <v>446.97500000000002</v>
      </c>
    </row>
    <row r="452" spans="1:16" ht="25.5" x14ac:dyDescent="0.2">
      <c r="A452" s="49">
        <v>40582</v>
      </c>
      <c r="B452" s="50" t="s">
        <v>607</v>
      </c>
      <c r="C452" s="51" t="s">
        <v>272</v>
      </c>
      <c r="D452" s="52">
        <f t="shared" si="12"/>
        <v>9251.66</v>
      </c>
      <c r="E452" s="53">
        <f t="shared" si="13"/>
        <v>7502.15</v>
      </c>
      <c r="I452" s="58">
        <v>8327.33</v>
      </c>
      <c r="L452" s="47" t="s">
        <v>361</v>
      </c>
      <c r="M452" s="48">
        <f>IFERROR(VLOOKUP(L452,Reajuste!$A:$Q,17,),"")</f>
        <v>1.111</v>
      </c>
      <c r="O452" s="33">
        <f>IFERROR(VLOOKUP(L452,Reajuste!$A:$Q,15,),"")</f>
        <v>402.10899999999998</v>
      </c>
      <c r="P452" s="33">
        <f>IFERROR(VLOOKUP(L452,Reajuste!$A:$Q,16,),"")</f>
        <v>446.97500000000002</v>
      </c>
    </row>
    <row r="453" spans="1:16" ht="15" x14ac:dyDescent="0.2">
      <c r="A453" s="49">
        <v>40577</v>
      </c>
      <c r="B453" s="50" t="s">
        <v>608</v>
      </c>
      <c r="C453" s="51" t="s">
        <v>272</v>
      </c>
      <c r="D453" s="52">
        <f t="shared" si="12"/>
        <v>10359.89</v>
      </c>
      <c r="E453" s="53">
        <f t="shared" si="13"/>
        <v>8400.81</v>
      </c>
      <c r="I453" s="58">
        <v>9324.84</v>
      </c>
      <c r="L453" s="47" t="s">
        <v>361</v>
      </c>
      <c r="M453" s="48">
        <f>IFERROR(VLOOKUP(L453,Reajuste!$A:$Q,17,),"")</f>
        <v>1.111</v>
      </c>
      <c r="O453" s="33">
        <f>IFERROR(VLOOKUP(L453,Reajuste!$A:$Q,15,),"")</f>
        <v>402.10899999999998</v>
      </c>
      <c r="P453" s="33">
        <f>IFERROR(VLOOKUP(L453,Reajuste!$A:$Q,16,),"")</f>
        <v>446.97500000000002</v>
      </c>
    </row>
    <row r="454" spans="1:16" ht="25.5" x14ac:dyDescent="0.2">
      <c r="A454" s="49">
        <v>40583</v>
      </c>
      <c r="B454" s="50" t="s">
        <v>609</v>
      </c>
      <c r="C454" s="51" t="s">
        <v>272</v>
      </c>
      <c r="D454" s="52">
        <f t="shared" ref="D454:D517" si="14">TRUNC(I454*M454,2)</f>
        <v>12580.85</v>
      </c>
      <c r="E454" s="53">
        <f t="shared" ref="E454:E517" si="15">TRUNC(D454/1.2332,2)</f>
        <v>10201.790000000001</v>
      </c>
      <c r="I454" s="58">
        <v>11323.9</v>
      </c>
      <c r="L454" s="47" t="s">
        <v>361</v>
      </c>
      <c r="M454" s="48">
        <f>IFERROR(VLOOKUP(L454,Reajuste!$A:$Q,17,),"")</f>
        <v>1.111</v>
      </c>
      <c r="O454" s="33">
        <f>IFERROR(VLOOKUP(L454,Reajuste!$A:$Q,15,),"")</f>
        <v>402.10899999999998</v>
      </c>
      <c r="P454" s="33">
        <f>IFERROR(VLOOKUP(L454,Reajuste!$A:$Q,16,),"")</f>
        <v>446.97500000000002</v>
      </c>
    </row>
    <row r="455" spans="1:16" ht="15" x14ac:dyDescent="0.2">
      <c r="A455" s="49">
        <v>40578</v>
      </c>
      <c r="B455" s="50" t="s">
        <v>610</v>
      </c>
      <c r="C455" s="51" t="s">
        <v>272</v>
      </c>
      <c r="D455" s="52">
        <f t="shared" si="14"/>
        <v>11204.19</v>
      </c>
      <c r="E455" s="53">
        <f t="shared" si="15"/>
        <v>9085.4599999999991</v>
      </c>
      <c r="I455" s="58">
        <v>10084.780000000001</v>
      </c>
      <c r="L455" s="47" t="s">
        <v>361</v>
      </c>
      <c r="M455" s="48">
        <f>IFERROR(VLOOKUP(L455,Reajuste!$A:$Q,17,),"")</f>
        <v>1.111</v>
      </c>
      <c r="O455" s="33">
        <f>IFERROR(VLOOKUP(L455,Reajuste!$A:$Q,15,),"")</f>
        <v>402.10899999999998</v>
      </c>
      <c r="P455" s="33">
        <f>IFERROR(VLOOKUP(L455,Reajuste!$A:$Q,16,),"")</f>
        <v>446.97500000000002</v>
      </c>
    </row>
    <row r="456" spans="1:16" ht="25.5" x14ac:dyDescent="0.2">
      <c r="A456" s="49">
        <v>40584</v>
      </c>
      <c r="B456" s="50" t="s">
        <v>611</v>
      </c>
      <c r="C456" s="51" t="s">
        <v>272</v>
      </c>
      <c r="D456" s="52">
        <f t="shared" si="14"/>
        <v>12916.03</v>
      </c>
      <c r="E456" s="53">
        <f t="shared" si="15"/>
        <v>10473.58</v>
      </c>
      <c r="I456" s="58">
        <v>11625.59</v>
      </c>
      <c r="L456" s="47" t="s">
        <v>361</v>
      </c>
      <c r="M456" s="48">
        <f>IFERROR(VLOOKUP(L456,Reajuste!$A:$Q,17,),"")</f>
        <v>1.111</v>
      </c>
      <c r="O456" s="33">
        <f>IFERROR(VLOOKUP(L456,Reajuste!$A:$Q,15,),"")</f>
        <v>402.10899999999998</v>
      </c>
      <c r="P456" s="33">
        <f>IFERROR(VLOOKUP(L456,Reajuste!$A:$Q,16,),"")</f>
        <v>446.97500000000002</v>
      </c>
    </row>
    <row r="457" spans="1:16" ht="15" x14ac:dyDescent="0.2">
      <c r="A457" s="49">
        <v>40601</v>
      </c>
      <c r="B457" s="50" t="s">
        <v>612</v>
      </c>
      <c r="C457" s="51" t="s">
        <v>272</v>
      </c>
      <c r="D457" s="52">
        <f t="shared" si="14"/>
        <v>9285.1</v>
      </c>
      <c r="E457" s="53">
        <f t="shared" si="15"/>
        <v>7529.27</v>
      </c>
      <c r="I457" s="58">
        <v>8357.43</v>
      </c>
      <c r="L457" s="47" t="s">
        <v>361</v>
      </c>
      <c r="M457" s="48">
        <f>IFERROR(VLOOKUP(L457,Reajuste!$A:$Q,17,),"")</f>
        <v>1.111</v>
      </c>
      <c r="O457" s="33">
        <f>IFERROR(VLOOKUP(L457,Reajuste!$A:$Q,15,),"")</f>
        <v>402.10899999999998</v>
      </c>
      <c r="P457" s="33">
        <f>IFERROR(VLOOKUP(L457,Reajuste!$A:$Q,16,),"")</f>
        <v>446.97500000000002</v>
      </c>
    </row>
    <row r="458" spans="1:16" ht="25.5" x14ac:dyDescent="0.2">
      <c r="A458" s="49">
        <v>40607</v>
      </c>
      <c r="B458" s="50" t="s">
        <v>613</v>
      </c>
      <c r="C458" s="51" t="s">
        <v>272</v>
      </c>
      <c r="D458" s="52">
        <f t="shared" si="14"/>
        <v>10018.129999999999</v>
      </c>
      <c r="E458" s="53">
        <f t="shared" si="15"/>
        <v>8123.68</v>
      </c>
      <c r="I458" s="58">
        <v>9017.2199999999993</v>
      </c>
      <c r="L458" s="47" t="s">
        <v>361</v>
      </c>
      <c r="M458" s="48">
        <f>IFERROR(VLOOKUP(L458,Reajuste!$A:$Q,17,),"")</f>
        <v>1.111</v>
      </c>
      <c r="O458" s="33">
        <f>IFERROR(VLOOKUP(L458,Reajuste!$A:$Q,15,),"")</f>
        <v>402.10899999999998</v>
      </c>
      <c r="P458" s="33">
        <f>IFERROR(VLOOKUP(L458,Reajuste!$A:$Q,16,),"")</f>
        <v>446.97500000000002</v>
      </c>
    </row>
    <row r="459" spans="1:16" ht="15" x14ac:dyDescent="0.2">
      <c r="A459" s="49">
        <v>40602</v>
      </c>
      <c r="B459" s="50" t="s">
        <v>614</v>
      </c>
      <c r="C459" s="51" t="s">
        <v>272</v>
      </c>
      <c r="D459" s="52">
        <f t="shared" si="14"/>
        <v>13745.28</v>
      </c>
      <c r="E459" s="53">
        <f t="shared" si="15"/>
        <v>11146.02</v>
      </c>
      <c r="I459" s="58">
        <v>12371.99</v>
      </c>
      <c r="L459" s="47" t="s">
        <v>361</v>
      </c>
      <c r="M459" s="48">
        <f>IFERROR(VLOOKUP(L459,Reajuste!$A:$Q,17,),"")</f>
        <v>1.111</v>
      </c>
      <c r="O459" s="33">
        <f>IFERROR(VLOOKUP(L459,Reajuste!$A:$Q,15,),"")</f>
        <v>402.10899999999998</v>
      </c>
      <c r="P459" s="33">
        <f>IFERROR(VLOOKUP(L459,Reajuste!$A:$Q,16,),"")</f>
        <v>446.97500000000002</v>
      </c>
    </row>
    <row r="460" spans="1:16" ht="25.5" x14ac:dyDescent="0.2">
      <c r="A460" s="49">
        <v>40608</v>
      </c>
      <c r="B460" s="50" t="s">
        <v>615</v>
      </c>
      <c r="C460" s="51" t="s">
        <v>272</v>
      </c>
      <c r="D460" s="52">
        <f t="shared" si="14"/>
        <v>15031.14</v>
      </c>
      <c r="E460" s="53">
        <f t="shared" si="15"/>
        <v>12188.72</v>
      </c>
      <c r="I460" s="58">
        <v>13529.38</v>
      </c>
      <c r="L460" s="47" t="s">
        <v>361</v>
      </c>
      <c r="M460" s="48">
        <f>IFERROR(VLOOKUP(L460,Reajuste!$A:$Q,17,),"")</f>
        <v>1.111</v>
      </c>
      <c r="O460" s="33">
        <f>IFERROR(VLOOKUP(L460,Reajuste!$A:$Q,15,),"")</f>
        <v>402.10899999999998</v>
      </c>
      <c r="P460" s="33">
        <f>IFERROR(VLOOKUP(L460,Reajuste!$A:$Q,16,),"")</f>
        <v>446.97500000000002</v>
      </c>
    </row>
    <row r="461" spans="1:16" ht="15" x14ac:dyDescent="0.2">
      <c r="A461" s="49">
        <v>40603</v>
      </c>
      <c r="B461" s="50" t="s">
        <v>616</v>
      </c>
      <c r="C461" s="51" t="s">
        <v>272</v>
      </c>
      <c r="D461" s="52">
        <f t="shared" si="14"/>
        <v>19876.18</v>
      </c>
      <c r="E461" s="53">
        <f t="shared" si="15"/>
        <v>16117.56</v>
      </c>
      <c r="I461" s="58">
        <v>17890.36</v>
      </c>
      <c r="L461" s="47" t="s">
        <v>361</v>
      </c>
      <c r="M461" s="48">
        <f>IFERROR(VLOOKUP(L461,Reajuste!$A:$Q,17,),"")</f>
        <v>1.111</v>
      </c>
      <c r="O461" s="33">
        <f>IFERROR(VLOOKUP(L461,Reajuste!$A:$Q,15,),"")</f>
        <v>402.10899999999998</v>
      </c>
      <c r="P461" s="33">
        <f>IFERROR(VLOOKUP(L461,Reajuste!$A:$Q,16,),"")</f>
        <v>446.97500000000002</v>
      </c>
    </row>
    <row r="462" spans="1:16" ht="25.5" x14ac:dyDescent="0.2">
      <c r="A462" s="49">
        <v>40609</v>
      </c>
      <c r="B462" s="50" t="s">
        <v>617</v>
      </c>
      <c r="C462" s="51" t="s">
        <v>272</v>
      </c>
      <c r="D462" s="52">
        <f t="shared" si="14"/>
        <v>22655.52</v>
      </c>
      <c r="E462" s="53">
        <f t="shared" si="15"/>
        <v>18371.32</v>
      </c>
      <c r="I462" s="58">
        <v>20392.009999999998</v>
      </c>
      <c r="L462" s="47" t="s">
        <v>361</v>
      </c>
      <c r="M462" s="48">
        <f>IFERROR(VLOOKUP(L462,Reajuste!$A:$Q,17,),"")</f>
        <v>1.111</v>
      </c>
      <c r="O462" s="33">
        <f>IFERROR(VLOOKUP(L462,Reajuste!$A:$Q,15,),"")</f>
        <v>402.10899999999998</v>
      </c>
      <c r="P462" s="33">
        <f>IFERROR(VLOOKUP(L462,Reajuste!$A:$Q,16,),"")</f>
        <v>446.97500000000002</v>
      </c>
    </row>
    <row r="463" spans="1:16" ht="15" x14ac:dyDescent="0.2">
      <c r="A463" s="49">
        <v>40604</v>
      </c>
      <c r="B463" s="50" t="s">
        <v>618</v>
      </c>
      <c r="C463" s="51" t="s">
        <v>272</v>
      </c>
      <c r="D463" s="52">
        <f t="shared" si="14"/>
        <v>17998.05</v>
      </c>
      <c r="E463" s="53">
        <f t="shared" si="15"/>
        <v>14594.59</v>
      </c>
      <c r="I463" s="58">
        <v>16199.87</v>
      </c>
      <c r="L463" s="47" t="s">
        <v>361</v>
      </c>
      <c r="M463" s="48">
        <f>IFERROR(VLOOKUP(L463,Reajuste!$A:$Q,17,),"")</f>
        <v>1.111</v>
      </c>
      <c r="O463" s="33">
        <f>IFERROR(VLOOKUP(L463,Reajuste!$A:$Q,15,),"")</f>
        <v>402.10899999999998</v>
      </c>
      <c r="P463" s="33">
        <f>IFERROR(VLOOKUP(L463,Reajuste!$A:$Q,16,),"")</f>
        <v>446.97500000000002</v>
      </c>
    </row>
    <row r="464" spans="1:16" ht="25.5" x14ac:dyDescent="0.2">
      <c r="A464" s="49">
        <v>40610</v>
      </c>
      <c r="B464" s="50" t="s">
        <v>619</v>
      </c>
      <c r="C464" s="51" t="s">
        <v>272</v>
      </c>
      <c r="D464" s="52">
        <f t="shared" si="14"/>
        <v>20143.89</v>
      </c>
      <c r="E464" s="53">
        <f t="shared" si="15"/>
        <v>16334.64</v>
      </c>
      <c r="I464" s="58">
        <v>18131.32</v>
      </c>
      <c r="L464" s="47" t="s">
        <v>361</v>
      </c>
      <c r="M464" s="48">
        <f>IFERROR(VLOOKUP(L464,Reajuste!$A:$Q,17,),"")</f>
        <v>1.111</v>
      </c>
      <c r="O464" s="33">
        <f>IFERROR(VLOOKUP(L464,Reajuste!$A:$Q,15,),"")</f>
        <v>402.10899999999998</v>
      </c>
      <c r="P464" s="33">
        <f>IFERROR(VLOOKUP(L464,Reajuste!$A:$Q,16,),"")</f>
        <v>446.97500000000002</v>
      </c>
    </row>
    <row r="465" spans="1:16" ht="15" x14ac:dyDescent="0.2">
      <c r="A465" s="49">
        <v>40605</v>
      </c>
      <c r="B465" s="50" t="s">
        <v>620</v>
      </c>
      <c r="C465" s="51" t="s">
        <v>272</v>
      </c>
      <c r="D465" s="52">
        <f t="shared" si="14"/>
        <v>22229.71</v>
      </c>
      <c r="E465" s="53">
        <f t="shared" si="15"/>
        <v>18026.03</v>
      </c>
      <c r="I465" s="58">
        <v>20008.740000000002</v>
      </c>
      <c r="L465" s="47" t="s">
        <v>361</v>
      </c>
      <c r="M465" s="48">
        <f>IFERROR(VLOOKUP(L465,Reajuste!$A:$Q,17,),"")</f>
        <v>1.111</v>
      </c>
      <c r="O465" s="33">
        <f>IFERROR(VLOOKUP(L465,Reajuste!$A:$Q,15,),"")</f>
        <v>402.10899999999998</v>
      </c>
      <c r="P465" s="33">
        <f>IFERROR(VLOOKUP(L465,Reajuste!$A:$Q,16,),"")</f>
        <v>446.97500000000002</v>
      </c>
    </row>
    <row r="466" spans="1:16" ht="25.5" x14ac:dyDescent="0.2">
      <c r="A466" s="49">
        <v>40611</v>
      </c>
      <c r="B466" s="50" t="s">
        <v>621</v>
      </c>
      <c r="C466" s="51" t="s">
        <v>272</v>
      </c>
      <c r="D466" s="52">
        <f t="shared" si="14"/>
        <v>25337.43</v>
      </c>
      <c r="E466" s="53">
        <f t="shared" si="15"/>
        <v>20546.080000000002</v>
      </c>
      <c r="I466" s="58">
        <v>22805.97</v>
      </c>
      <c r="L466" s="47" t="s">
        <v>361</v>
      </c>
      <c r="M466" s="48">
        <f>IFERROR(VLOOKUP(L466,Reajuste!$A:$Q,17,),"")</f>
        <v>1.111</v>
      </c>
      <c r="O466" s="33">
        <f>IFERROR(VLOOKUP(L466,Reajuste!$A:$Q,15,),"")</f>
        <v>402.10899999999998</v>
      </c>
      <c r="P466" s="33">
        <f>IFERROR(VLOOKUP(L466,Reajuste!$A:$Q,16,),"")</f>
        <v>446.97500000000002</v>
      </c>
    </row>
    <row r="467" spans="1:16" ht="15" x14ac:dyDescent="0.2">
      <c r="A467" s="49">
        <v>40606</v>
      </c>
      <c r="B467" s="50" t="s">
        <v>622</v>
      </c>
      <c r="C467" s="51" t="s">
        <v>272</v>
      </c>
      <c r="D467" s="52">
        <f t="shared" si="14"/>
        <v>23702.66</v>
      </c>
      <c r="E467" s="53">
        <f t="shared" si="15"/>
        <v>19220.45</v>
      </c>
      <c r="I467" s="58">
        <v>21334.53</v>
      </c>
      <c r="L467" s="47" t="s">
        <v>361</v>
      </c>
      <c r="M467" s="48">
        <f>IFERROR(VLOOKUP(L467,Reajuste!$A:$Q,17,),"")</f>
        <v>1.111</v>
      </c>
      <c r="O467" s="33">
        <f>IFERROR(VLOOKUP(L467,Reajuste!$A:$Q,15,),"")</f>
        <v>402.10899999999998</v>
      </c>
      <c r="P467" s="33">
        <f>IFERROR(VLOOKUP(L467,Reajuste!$A:$Q,16,),"")</f>
        <v>446.97500000000002</v>
      </c>
    </row>
    <row r="468" spans="1:16" ht="25.5" x14ac:dyDescent="0.2">
      <c r="A468" s="49">
        <v>40612</v>
      </c>
      <c r="B468" s="50" t="s">
        <v>623</v>
      </c>
      <c r="C468" s="51" t="s">
        <v>272</v>
      </c>
      <c r="D468" s="52">
        <f t="shared" si="14"/>
        <v>26631.040000000001</v>
      </c>
      <c r="E468" s="53">
        <f t="shared" si="15"/>
        <v>21595.06</v>
      </c>
      <c r="I468" s="58">
        <v>23970.34</v>
      </c>
      <c r="L468" s="47" t="s">
        <v>361</v>
      </c>
      <c r="M468" s="48">
        <f>IFERROR(VLOOKUP(L468,Reajuste!$A:$Q,17,),"")</f>
        <v>1.111</v>
      </c>
      <c r="O468" s="33">
        <f>IFERROR(VLOOKUP(L468,Reajuste!$A:$Q,15,),"")</f>
        <v>402.10899999999998</v>
      </c>
      <c r="P468" s="33">
        <f>IFERROR(VLOOKUP(L468,Reajuste!$A:$Q,16,),"")</f>
        <v>446.97500000000002</v>
      </c>
    </row>
    <row r="469" spans="1:16" ht="25.5" x14ac:dyDescent="0.2">
      <c r="A469" s="49">
        <v>40305</v>
      </c>
      <c r="B469" s="50" t="s">
        <v>624</v>
      </c>
      <c r="C469" s="51" t="s">
        <v>159</v>
      </c>
      <c r="D469" s="52">
        <f t="shared" si="14"/>
        <v>24.89</v>
      </c>
      <c r="E469" s="53">
        <f t="shared" si="15"/>
        <v>20.18</v>
      </c>
      <c r="I469" s="55">
        <v>22.41</v>
      </c>
      <c r="L469" s="47" t="s">
        <v>361</v>
      </c>
      <c r="M469" s="48">
        <f>IFERROR(VLOOKUP(L469,Reajuste!$A:$Q,17,),"")</f>
        <v>1.111</v>
      </c>
      <c r="O469" s="33">
        <f>IFERROR(VLOOKUP(L469,Reajuste!$A:$Q,15,),"")</f>
        <v>402.10899999999998</v>
      </c>
      <c r="P469" s="33">
        <f>IFERROR(VLOOKUP(L469,Reajuste!$A:$Q,16,),"")</f>
        <v>446.97500000000002</v>
      </c>
    </row>
    <row r="470" spans="1:16" ht="25.5" x14ac:dyDescent="0.2">
      <c r="A470" s="49">
        <v>40306</v>
      </c>
      <c r="B470" s="50" t="s">
        <v>625</v>
      </c>
      <c r="C470" s="51" t="s">
        <v>159</v>
      </c>
      <c r="D470" s="52">
        <f t="shared" si="14"/>
        <v>49.8</v>
      </c>
      <c r="E470" s="53">
        <f t="shared" si="15"/>
        <v>40.380000000000003</v>
      </c>
      <c r="I470" s="55">
        <v>44.83</v>
      </c>
      <c r="L470" s="47" t="s">
        <v>361</v>
      </c>
      <c r="M470" s="48">
        <f>IFERROR(VLOOKUP(L470,Reajuste!$A:$Q,17,),"")</f>
        <v>1.111</v>
      </c>
      <c r="O470" s="33">
        <f>IFERROR(VLOOKUP(L470,Reajuste!$A:$Q,15,),"")</f>
        <v>402.10899999999998</v>
      </c>
      <c r="P470" s="33">
        <f>IFERROR(VLOOKUP(L470,Reajuste!$A:$Q,16,),"")</f>
        <v>446.97500000000002</v>
      </c>
    </row>
    <row r="471" spans="1:16" ht="25.5" x14ac:dyDescent="0.2">
      <c r="A471" s="49">
        <v>41049</v>
      </c>
      <c r="B471" s="50" t="s">
        <v>626</v>
      </c>
      <c r="C471" s="51" t="s">
        <v>272</v>
      </c>
      <c r="D471" s="52">
        <f t="shared" si="14"/>
        <v>27.38</v>
      </c>
      <c r="E471" s="53">
        <f t="shared" si="15"/>
        <v>22.2</v>
      </c>
      <c r="I471" s="55">
        <v>24.65</v>
      </c>
      <c r="L471" s="47" t="s">
        <v>361</v>
      </c>
      <c r="M471" s="48">
        <f>IFERROR(VLOOKUP(L471,Reajuste!$A:$Q,17,),"")</f>
        <v>1.111</v>
      </c>
      <c r="O471" s="33">
        <f>IFERROR(VLOOKUP(L471,Reajuste!$A:$Q,15,),"")</f>
        <v>402.10899999999998</v>
      </c>
      <c r="P471" s="33">
        <f>IFERROR(VLOOKUP(L471,Reajuste!$A:$Q,16,),"")</f>
        <v>446.97500000000002</v>
      </c>
    </row>
    <row r="472" spans="1:16" ht="25.5" x14ac:dyDescent="0.2">
      <c r="A472" s="49">
        <v>40372</v>
      </c>
      <c r="B472" s="50" t="s">
        <v>128</v>
      </c>
      <c r="C472" s="51" t="s">
        <v>159</v>
      </c>
      <c r="D472" s="52">
        <f t="shared" si="14"/>
        <v>276.45</v>
      </c>
      <c r="E472" s="53">
        <f t="shared" si="15"/>
        <v>224.17</v>
      </c>
      <c r="I472" s="55">
        <v>248.83</v>
      </c>
      <c r="L472" s="47" t="s">
        <v>361</v>
      </c>
      <c r="M472" s="48">
        <f>IFERROR(VLOOKUP(L472,Reajuste!$A:$Q,17,),"")</f>
        <v>1.111</v>
      </c>
      <c r="O472" s="33">
        <f>IFERROR(VLOOKUP(L472,Reajuste!$A:$Q,15,),"")</f>
        <v>402.10899999999998</v>
      </c>
      <c r="P472" s="33">
        <f>IFERROR(VLOOKUP(L472,Reajuste!$A:$Q,16,),"")</f>
        <v>446.97500000000002</v>
      </c>
    </row>
    <row r="473" spans="1:16" ht="15" x14ac:dyDescent="0.2">
      <c r="A473" s="49">
        <v>40374</v>
      </c>
      <c r="B473" s="50" t="s">
        <v>135</v>
      </c>
      <c r="C473" s="51" t="s">
        <v>159</v>
      </c>
      <c r="D473" s="52">
        <f t="shared" si="14"/>
        <v>407.99</v>
      </c>
      <c r="E473" s="53">
        <f t="shared" si="15"/>
        <v>330.83</v>
      </c>
      <c r="I473" s="55">
        <v>367.23</v>
      </c>
      <c r="L473" s="47" t="s">
        <v>361</v>
      </c>
      <c r="M473" s="48">
        <f>IFERROR(VLOOKUP(L473,Reajuste!$A:$Q,17,),"")</f>
        <v>1.111</v>
      </c>
      <c r="O473" s="33">
        <f>IFERROR(VLOOKUP(L473,Reajuste!$A:$Q,15,),"")</f>
        <v>402.10899999999998</v>
      </c>
      <c r="P473" s="33">
        <f>IFERROR(VLOOKUP(L473,Reajuste!$A:$Q,16,),"")</f>
        <v>446.97500000000002</v>
      </c>
    </row>
    <row r="474" spans="1:16" ht="15" x14ac:dyDescent="0.2">
      <c r="A474" s="49">
        <v>40373</v>
      </c>
      <c r="B474" s="50" t="s">
        <v>627</v>
      </c>
      <c r="C474" s="51" t="s">
        <v>159</v>
      </c>
      <c r="D474" s="52">
        <f t="shared" si="14"/>
        <v>359.98</v>
      </c>
      <c r="E474" s="53">
        <f t="shared" si="15"/>
        <v>291.89999999999998</v>
      </c>
      <c r="I474" s="55">
        <v>324.02</v>
      </c>
      <c r="L474" s="47" t="s">
        <v>361</v>
      </c>
      <c r="M474" s="48">
        <f>IFERROR(VLOOKUP(L474,Reajuste!$A:$Q,17,),"")</f>
        <v>1.111</v>
      </c>
      <c r="O474" s="33">
        <f>IFERROR(VLOOKUP(L474,Reajuste!$A:$Q,15,),"")</f>
        <v>402.10899999999998</v>
      </c>
      <c r="P474" s="33">
        <f>IFERROR(VLOOKUP(L474,Reajuste!$A:$Q,16,),"")</f>
        <v>446.97500000000002</v>
      </c>
    </row>
    <row r="475" spans="1:16" ht="15" x14ac:dyDescent="0.2">
      <c r="A475" s="49">
        <v>40375</v>
      </c>
      <c r="B475" s="50" t="s">
        <v>122</v>
      </c>
      <c r="C475" s="51" t="s">
        <v>159</v>
      </c>
      <c r="D475" s="52">
        <f t="shared" si="14"/>
        <v>260.33999999999997</v>
      </c>
      <c r="E475" s="53">
        <f t="shared" si="15"/>
        <v>211.1</v>
      </c>
      <c r="I475" s="55">
        <v>234.33</v>
      </c>
      <c r="L475" s="47" t="s">
        <v>361</v>
      </c>
      <c r="M475" s="48">
        <f>IFERROR(VLOOKUP(L475,Reajuste!$A:$Q,17,),"")</f>
        <v>1.111</v>
      </c>
      <c r="O475" s="33">
        <f>IFERROR(VLOOKUP(L475,Reajuste!$A:$Q,15,),"")</f>
        <v>402.10899999999998</v>
      </c>
      <c r="P475" s="33">
        <f>IFERROR(VLOOKUP(L475,Reajuste!$A:$Q,16,),"")</f>
        <v>446.97500000000002</v>
      </c>
    </row>
    <row r="476" spans="1:16" ht="25.5" x14ac:dyDescent="0.2">
      <c r="A476" s="49">
        <v>40678</v>
      </c>
      <c r="B476" s="50" t="s">
        <v>628</v>
      </c>
      <c r="C476" s="51" t="s">
        <v>272</v>
      </c>
      <c r="D476" s="52">
        <f t="shared" si="14"/>
        <v>561.88</v>
      </c>
      <c r="E476" s="53">
        <f t="shared" si="15"/>
        <v>455.62</v>
      </c>
      <c r="I476" s="55">
        <v>505.75</v>
      </c>
      <c r="L476" s="47" t="s">
        <v>361</v>
      </c>
      <c r="M476" s="48">
        <f>IFERROR(VLOOKUP(L476,Reajuste!$A:$Q,17,),"")</f>
        <v>1.111</v>
      </c>
      <c r="O476" s="33">
        <f>IFERROR(VLOOKUP(L476,Reajuste!$A:$Q,15,),"")</f>
        <v>402.10899999999998</v>
      </c>
      <c r="P476" s="33">
        <f>IFERROR(VLOOKUP(L476,Reajuste!$A:$Q,16,),"")</f>
        <v>446.97500000000002</v>
      </c>
    </row>
    <row r="477" spans="1:16" ht="25.5" x14ac:dyDescent="0.2">
      <c r="A477" s="49">
        <v>40679</v>
      </c>
      <c r="B477" s="50" t="s">
        <v>629</v>
      </c>
      <c r="C477" s="51" t="s">
        <v>173</v>
      </c>
      <c r="D477" s="52">
        <f t="shared" si="14"/>
        <v>1055.31</v>
      </c>
      <c r="E477" s="53">
        <f t="shared" si="15"/>
        <v>855.74</v>
      </c>
      <c r="I477" s="55">
        <v>949.88</v>
      </c>
      <c r="L477" s="47" t="s">
        <v>361</v>
      </c>
      <c r="M477" s="48">
        <f>IFERROR(VLOOKUP(L477,Reajuste!$A:$Q,17,),"")</f>
        <v>1.111</v>
      </c>
      <c r="O477" s="33">
        <f>IFERROR(VLOOKUP(L477,Reajuste!$A:$Q,15,),"")</f>
        <v>402.10899999999998</v>
      </c>
      <c r="P477" s="33">
        <f>IFERROR(VLOOKUP(L477,Reajuste!$A:$Q,16,),"")</f>
        <v>446.97500000000002</v>
      </c>
    </row>
    <row r="478" spans="1:16" ht="25.5" x14ac:dyDescent="0.2">
      <c r="A478" s="49">
        <v>40684</v>
      </c>
      <c r="B478" s="50" t="s">
        <v>630</v>
      </c>
      <c r="C478" s="51" t="s">
        <v>173</v>
      </c>
      <c r="D478" s="52">
        <f t="shared" si="14"/>
        <v>1110.58</v>
      </c>
      <c r="E478" s="53">
        <f t="shared" si="15"/>
        <v>900.56</v>
      </c>
      <c r="I478" s="55">
        <v>999.63</v>
      </c>
      <c r="L478" s="47" t="s">
        <v>361</v>
      </c>
      <c r="M478" s="48">
        <f>IFERROR(VLOOKUP(L478,Reajuste!$A:$Q,17,),"")</f>
        <v>1.111</v>
      </c>
      <c r="O478" s="33">
        <f>IFERROR(VLOOKUP(L478,Reajuste!$A:$Q,15,),"")</f>
        <v>402.10899999999998</v>
      </c>
      <c r="P478" s="33">
        <f>IFERROR(VLOOKUP(L478,Reajuste!$A:$Q,16,),"")</f>
        <v>446.97500000000002</v>
      </c>
    </row>
    <row r="479" spans="1:16" ht="25.5" x14ac:dyDescent="0.2">
      <c r="A479" s="49">
        <v>40683</v>
      </c>
      <c r="B479" s="50" t="s">
        <v>631</v>
      </c>
      <c r="C479" s="51" t="s">
        <v>272</v>
      </c>
      <c r="D479" s="52">
        <f t="shared" si="14"/>
        <v>548.86</v>
      </c>
      <c r="E479" s="53">
        <f t="shared" si="15"/>
        <v>445.06</v>
      </c>
      <c r="I479" s="55">
        <v>494.03</v>
      </c>
      <c r="L479" s="47" t="s">
        <v>361</v>
      </c>
      <c r="M479" s="48">
        <f>IFERROR(VLOOKUP(L479,Reajuste!$A:$Q,17,),"")</f>
        <v>1.111</v>
      </c>
      <c r="O479" s="33">
        <f>IFERROR(VLOOKUP(L479,Reajuste!$A:$Q,15,),"")</f>
        <v>402.10899999999998</v>
      </c>
      <c r="P479" s="33">
        <f>IFERROR(VLOOKUP(L479,Reajuste!$A:$Q,16,),"")</f>
        <v>446.97500000000002</v>
      </c>
    </row>
    <row r="480" spans="1:16" ht="25.5" x14ac:dyDescent="0.2">
      <c r="A480" s="49">
        <v>40685</v>
      </c>
      <c r="B480" s="50" t="s">
        <v>632</v>
      </c>
      <c r="C480" s="51" t="s">
        <v>173</v>
      </c>
      <c r="D480" s="52">
        <f t="shared" si="14"/>
        <v>990.41</v>
      </c>
      <c r="E480" s="53">
        <f t="shared" si="15"/>
        <v>803.12</v>
      </c>
      <c r="I480" s="55">
        <v>891.46</v>
      </c>
      <c r="L480" s="47" t="s">
        <v>361</v>
      </c>
      <c r="M480" s="48">
        <f>IFERROR(VLOOKUP(L480,Reajuste!$A:$Q,17,),"")</f>
        <v>1.111</v>
      </c>
      <c r="O480" s="33">
        <f>IFERROR(VLOOKUP(L480,Reajuste!$A:$Q,15,),"")</f>
        <v>402.10899999999998</v>
      </c>
      <c r="P480" s="33">
        <f>IFERROR(VLOOKUP(L480,Reajuste!$A:$Q,16,),"")</f>
        <v>446.97500000000002</v>
      </c>
    </row>
    <row r="481" spans="1:16" ht="15" x14ac:dyDescent="0.2">
      <c r="A481" s="49">
        <v>40686</v>
      </c>
      <c r="B481" s="50" t="s">
        <v>633</v>
      </c>
      <c r="C481" s="51" t="s">
        <v>272</v>
      </c>
      <c r="D481" s="52">
        <f t="shared" si="14"/>
        <v>761.95</v>
      </c>
      <c r="E481" s="53">
        <f t="shared" si="15"/>
        <v>617.86</v>
      </c>
      <c r="I481" s="55">
        <v>685.83</v>
      </c>
      <c r="L481" s="47" t="s">
        <v>361</v>
      </c>
      <c r="M481" s="48">
        <f>IFERROR(VLOOKUP(L481,Reajuste!$A:$Q,17,),"")</f>
        <v>1.111</v>
      </c>
      <c r="O481" s="33">
        <f>IFERROR(VLOOKUP(L481,Reajuste!$A:$Q,15,),"")</f>
        <v>402.10899999999998</v>
      </c>
      <c r="P481" s="33">
        <f>IFERROR(VLOOKUP(L481,Reajuste!$A:$Q,16,),"")</f>
        <v>446.97500000000002</v>
      </c>
    </row>
    <row r="482" spans="1:16" ht="15" x14ac:dyDescent="0.2">
      <c r="A482" s="49">
        <v>40687</v>
      </c>
      <c r="B482" s="50" t="s">
        <v>634</v>
      </c>
      <c r="C482" s="51" t="s">
        <v>272</v>
      </c>
      <c r="D482" s="52">
        <f t="shared" si="14"/>
        <v>716.03</v>
      </c>
      <c r="E482" s="53">
        <f t="shared" si="15"/>
        <v>580.62</v>
      </c>
      <c r="I482" s="55">
        <v>644.5</v>
      </c>
      <c r="L482" s="47" t="s">
        <v>361</v>
      </c>
      <c r="M482" s="48">
        <f>IFERROR(VLOOKUP(L482,Reajuste!$A:$Q,17,),"")</f>
        <v>1.111</v>
      </c>
      <c r="O482" s="33">
        <f>IFERROR(VLOOKUP(L482,Reajuste!$A:$Q,15,),"")</f>
        <v>402.10899999999998</v>
      </c>
      <c r="P482" s="33">
        <f>IFERROR(VLOOKUP(L482,Reajuste!$A:$Q,16,),"")</f>
        <v>446.97500000000002</v>
      </c>
    </row>
    <row r="483" spans="1:16" ht="25.5" x14ac:dyDescent="0.2">
      <c r="A483" s="49">
        <v>40676</v>
      </c>
      <c r="B483" s="50" t="s">
        <v>635</v>
      </c>
      <c r="C483" s="51" t="s">
        <v>272</v>
      </c>
      <c r="D483" s="52">
        <f t="shared" si="14"/>
        <v>423.21</v>
      </c>
      <c r="E483" s="53">
        <f t="shared" si="15"/>
        <v>343.18</v>
      </c>
      <c r="I483" s="55">
        <v>380.93</v>
      </c>
      <c r="L483" s="47" t="s">
        <v>361</v>
      </c>
      <c r="M483" s="48">
        <f>IFERROR(VLOOKUP(L483,Reajuste!$A:$Q,17,),"")</f>
        <v>1.111</v>
      </c>
      <c r="O483" s="33">
        <f>IFERROR(VLOOKUP(L483,Reajuste!$A:$Q,15,),"")</f>
        <v>402.10899999999998</v>
      </c>
      <c r="P483" s="33">
        <f>IFERROR(VLOOKUP(L483,Reajuste!$A:$Q,16,),"")</f>
        <v>446.97500000000002</v>
      </c>
    </row>
    <row r="484" spans="1:16" ht="25.5" x14ac:dyDescent="0.2">
      <c r="A484" s="49">
        <v>40677</v>
      </c>
      <c r="B484" s="50" t="s">
        <v>636</v>
      </c>
      <c r="C484" s="51" t="s">
        <v>173</v>
      </c>
      <c r="D484" s="52">
        <f t="shared" si="14"/>
        <v>896.82</v>
      </c>
      <c r="E484" s="53">
        <f t="shared" si="15"/>
        <v>727.22</v>
      </c>
      <c r="I484" s="55">
        <v>807.22</v>
      </c>
      <c r="L484" s="47" t="s">
        <v>361</v>
      </c>
      <c r="M484" s="48">
        <f>IFERROR(VLOOKUP(L484,Reajuste!$A:$Q,17,),"")</f>
        <v>1.111</v>
      </c>
      <c r="O484" s="33">
        <f>IFERROR(VLOOKUP(L484,Reajuste!$A:$Q,15,),"")</f>
        <v>402.10899999999998</v>
      </c>
      <c r="P484" s="33">
        <f>IFERROR(VLOOKUP(L484,Reajuste!$A:$Q,16,),"")</f>
        <v>446.97500000000002</v>
      </c>
    </row>
    <row r="485" spans="1:16" ht="25.5" x14ac:dyDescent="0.2">
      <c r="A485" s="49">
        <v>40681</v>
      </c>
      <c r="B485" s="50" t="s">
        <v>637</v>
      </c>
      <c r="C485" s="51" t="s">
        <v>173</v>
      </c>
      <c r="D485" s="52">
        <f t="shared" si="14"/>
        <v>994.68</v>
      </c>
      <c r="E485" s="53">
        <f t="shared" si="15"/>
        <v>806.58</v>
      </c>
      <c r="I485" s="55">
        <v>895.31</v>
      </c>
      <c r="L485" s="47" t="s">
        <v>361</v>
      </c>
      <c r="M485" s="48">
        <f>IFERROR(VLOOKUP(L485,Reajuste!$A:$Q,17,),"")</f>
        <v>1.111</v>
      </c>
      <c r="O485" s="33">
        <f>IFERROR(VLOOKUP(L485,Reajuste!$A:$Q,15,),"")</f>
        <v>402.10899999999998</v>
      </c>
      <c r="P485" s="33">
        <f>IFERROR(VLOOKUP(L485,Reajuste!$A:$Q,16,),"")</f>
        <v>446.97500000000002</v>
      </c>
    </row>
    <row r="486" spans="1:16" ht="25.5" x14ac:dyDescent="0.2">
      <c r="A486" s="49">
        <v>40680</v>
      </c>
      <c r="B486" s="50" t="s">
        <v>638</v>
      </c>
      <c r="C486" s="51" t="s">
        <v>272</v>
      </c>
      <c r="D486" s="52">
        <f t="shared" si="14"/>
        <v>509.23</v>
      </c>
      <c r="E486" s="53">
        <f t="shared" si="15"/>
        <v>412.93</v>
      </c>
      <c r="I486" s="55">
        <v>458.36</v>
      </c>
      <c r="L486" s="47" t="s">
        <v>361</v>
      </c>
      <c r="M486" s="48">
        <f>IFERROR(VLOOKUP(L486,Reajuste!$A:$Q,17,),"")</f>
        <v>1.111</v>
      </c>
      <c r="O486" s="33">
        <f>IFERROR(VLOOKUP(L486,Reajuste!$A:$Q,15,),"")</f>
        <v>402.10899999999998</v>
      </c>
      <c r="P486" s="33">
        <f>IFERROR(VLOOKUP(L486,Reajuste!$A:$Q,16,),"")</f>
        <v>446.97500000000002</v>
      </c>
    </row>
    <row r="487" spans="1:16" ht="25.5" x14ac:dyDescent="0.2">
      <c r="A487" s="49">
        <v>40682</v>
      </c>
      <c r="B487" s="50" t="s">
        <v>639</v>
      </c>
      <c r="C487" s="51" t="s">
        <v>173</v>
      </c>
      <c r="D487" s="52">
        <f t="shared" si="14"/>
        <v>891.35</v>
      </c>
      <c r="E487" s="53">
        <f t="shared" si="15"/>
        <v>722.79</v>
      </c>
      <c r="I487" s="55">
        <v>802.3</v>
      </c>
      <c r="L487" s="47" t="s">
        <v>361</v>
      </c>
      <c r="M487" s="48">
        <f>IFERROR(VLOOKUP(L487,Reajuste!$A:$Q,17,),"")</f>
        <v>1.111</v>
      </c>
      <c r="O487" s="33">
        <f>IFERROR(VLOOKUP(L487,Reajuste!$A:$Q,15,),"")</f>
        <v>402.10899999999998</v>
      </c>
      <c r="P487" s="33">
        <f>IFERROR(VLOOKUP(L487,Reajuste!$A:$Q,16,),"")</f>
        <v>446.97500000000002</v>
      </c>
    </row>
    <row r="488" spans="1:16" ht="15" x14ac:dyDescent="0.2">
      <c r="A488" s="49">
        <v>41189</v>
      </c>
      <c r="B488" s="50" t="s">
        <v>640</v>
      </c>
      <c r="C488" s="51" t="s">
        <v>272</v>
      </c>
      <c r="D488" s="52">
        <f t="shared" si="14"/>
        <v>53.93</v>
      </c>
      <c r="E488" s="53">
        <f t="shared" si="15"/>
        <v>43.73</v>
      </c>
      <c r="I488" s="55">
        <v>48.55</v>
      </c>
      <c r="L488" s="47" t="s">
        <v>361</v>
      </c>
      <c r="M488" s="48">
        <f>IFERROR(VLOOKUP(L488,Reajuste!$A:$Q,17,),"")</f>
        <v>1.111</v>
      </c>
      <c r="O488" s="33">
        <f>IFERROR(VLOOKUP(L488,Reajuste!$A:$Q,15,),"")</f>
        <v>402.10899999999998</v>
      </c>
      <c r="P488" s="33">
        <f>IFERROR(VLOOKUP(L488,Reajuste!$A:$Q,16,),"")</f>
        <v>446.97500000000002</v>
      </c>
    </row>
    <row r="489" spans="1:16" ht="15" x14ac:dyDescent="0.2">
      <c r="A489" s="49">
        <v>40728</v>
      </c>
      <c r="B489" s="50" t="s">
        <v>641</v>
      </c>
      <c r="C489" s="51" t="s">
        <v>173</v>
      </c>
      <c r="D489" s="52">
        <f t="shared" si="14"/>
        <v>498.22</v>
      </c>
      <c r="E489" s="53">
        <f t="shared" si="15"/>
        <v>404</v>
      </c>
      <c r="I489" s="55">
        <v>448.45</v>
      </c>
      <c r="L489" s="47" t="s">
        <v>361</v>
      </c>
      <c r="M489" s="48">
        <f>IFERROR(VLOOKUP(L489,Reajuste!$A:$Q,17,),"")</f>
        <v>1.111</v>
      </c>
      <c r="O489" s="33">
        <f>IFERROR(VLOOKUP(L489,Reajuste!$A:$Q,15,),"")</f>
        <v>402.10899999999998</v>
      </c>
      <c r="P489" s="33">
        <f>IFERROR(VLOOKUP(L489,Reajuste!$A:$Q,16,),"")</f>
        <v>446.97500000000002</v>
      </c>
    </row>
    <row r="490" spans="1:16" ht="25.5" x14ac:dyDescent="0.2">
      <c r="A490" s="49">
        <v>40732</v>
      </c>
      <c r="B490" s="50" t="s">
        <v>642</v>
      </c>
      <c r="C490" s="51" t="s">
        <v>173</v>
      </c>
      <c r="D490" s="52">
        <f t="shared" si="14"/>
        <v>879.65</v>
      </c>
      <c r="E490" s="53">
        <f t="shared" si="15"/>
        <v>713.3</v>
      </c>
      <c r="I490" s="55">
        <v>791.77</v>
      </c>
      <c r="L490" s="47" t="s">
        <v>361</v>
      </c>
      <c r="M490" s="48">
        <f>IFERROR(VLOOKUP(L490,Reajuste!$A:$Q,17,),"")</f>
        <v>1.111</v>
      </c>
      <c r="O490" s="33">
        <f>IFERROR(VLOOKUP(L490,Reajuste!$A:$Q,15,),"")</f>
        <v>402.10899999999998</v>
      </c>
      <c r="P490" s="33">
        <f>IFERROR(VLOOKUP(L490,Reajuste!$A:$Q,16,),"")</f>
        <v>446.97500000000002</v>
      </c>
    </row>
    <row r="491" spans="1:16" ht="25.5" x14ac:dyDescent="0.2">
      <c r="A491" s="49">
        <v>40733</v>
      </c>
      <c r="B491" s="50" t="s">
        <v>643</v>
      </c>
      <c r="C491" s="51" t="s">
        <v>173</v>
      </c>
      <c r="D491" s="52">
        <f t="shared" si="14"/>
        <v>2152.0100000000002</v>
      </c>
      <c r="E491" s="53">
        <f t="shared" si="15"/>
        <v>1745.06</v>
      </c>
      <c r="I491" s="58">
        <v>1937.01</v>
      </c>
      <c r="L491" s="47" t="s">
        <v>361</v>
      </c>
      <c r="M491" s="48">
        <f>IFERROR(VLOOKUP(L491,Reajuste!$A:$Q,17,),"")</f>
        <v>1.111</v>
      </c>
      <c r="O491" s="33">
        <f>IFERROR(VLOOKUP(L491,Reajuste!$A:$Q,15,),"")</f>
        <v>402.10899999999998</v>
      </c>
      <c r="P491" s="33">
        <f>IFERROR(VLOOKUP(L491,Reajuste!$A:$Q,16,),"")</f>
        <v>446.97500000000002</v>
      </c>
    </row>
    <row r="492" spans="1:16" ht="25.5" x14ac:dyDescent="0.2">
      <c r="A492" s="49">
        <v>40734</v>
      </c>
      <c r="B492" s="50" t="s">
        <v>644</v>
      </c>
      <c r="C492" s="51" t="s">
        <v>173</v>
      </c>
      <c r="D492" s="52">
        <f t="shared" si="14"/>
        <v>3365.01</v>
      </c>
      <c r="E492" s="53">
        <f t="shared" si="15"/>
        <v>2728.68</v>
      </c>
      <c r="I492" s="58">
        <v>3028.82</v>
      </c>
      <c r="L492" s="47" t="s">
        <v>361</v>
      </c>
      <c r="M492" s="48">
        <f>IFERROR(VLOOKUP(L492,Reajuste!$A:$Q,17,),"")</f>
        <v>1.111</v>
      </c>
      <c r="O492" s="33">
        <f>IFERROR(VLOOKUP(L492,Reajuste!$A:$Q,15,),"")</f>
        <v>402.10899999999998</v>
      </c>
      <c r="P492" s="33">
        <f>IFERROR(VLOOKUP(L492,Reajuste!$A:$Q,16,),"")</f>
        <v>446.97500000000002</v>
      </c>
    </row>
    <row r="493" spans="1:16" ht="25.5" x14ac:dyDescent="0.2">
      <c r="A493" s="49">
        <v>40735</v>
      </c>
      <c r="B493" s="50" t="s">
        <v>645</v>
      </c>
      <c r="C493" s="51" t="s">
        <v>173</v>
      </c>
      <c r="D493" s="52">
        <f t="shared" si="14"/>
        <v>4857</v>
      </c>
      <c r="E493" s="53">
        <f t="shared" si="15"/>
        <v>3938.53</v>
      </c>
      <c r="I493" s="58">
        <v>4371.74</v>
      </c>
      <c r="L493" s="47" t="s">
        <v>361</v>
      </c>
      <c r="M493" s="48">
        <f>IFERROR(VLOOKUP(L493,Reajuste!$A:$Q,17,),"")</f>
        <v>1.111</v>
      </c>
      <c r="O493" s="33">
        <f>IFERROR(VLOOKUP(L493,Reajuste!$A:$Q,15,),"")</f>
        <v>402.10899999999998</v>
      </c>
      <c r="P493" s="33">
        <f>IFERROR(VLOOKUP(L493,Reajuste!$A:$Q,16,),"")</f>
        <v>446.97500000000002</v>
      </c>
    </row>
    <row r="494" spans="1:16" ht="25.5" x14ac:dyDescent="0.2">
      <c r="A494" s="49">
        <v>40736</v>
      </c>
      <c r="B494" s="50" t="s">
        <v>646</v>
      </c>
      <c r="C494" s="51" t="s">
        <v>173</v>
      </c>
      <c r="D494" s="52">
        <f t="shared" si="14"/>
        <v>6529.65</v>
      </c>
      <c r="E494" s="53">
        <f t="shared" si="15"/>
        <v>5294.88</v>
      </c>
      <c r="I494" s="58">
        <v>5877.28</v>
      </c>
      <c r="L494" s="47" t="s">
        <v>361</v>
      </c>
      <c r="M494" s="48">
        <f>IFERROR(VLOOKUP(L494,Reajuste!$A:$Q,17,),"")</f>
        <v>1.111</v>
      </c>
      <c r="O494" s="33">
        <f>IFERROR(VLOOKUP(L494,Reajuste!$A:$Q,15,),"")</f>
        <v>402.10899999999998</v>
      </c>
      <c r="P494" s="33">
        <f>IFERROR(VLOOKUP(L494,Reajuste!$A:$Q,16,),"")</f>
        <v>446.97500000000002</v>
      </c>
    </row>
    <row r="495" spans="1:16" ht="25.5" x14ac:dyDescent="0.2">
      <c r="A495" s="49">
        <v>40737</v>
      </c>
      <c r="B495" s="50" t="s">
        <v>647</v>
      </c>
      <c r="C495" s="51" t="s">
        <v>173</v>
      </c>
      <c r="D495" s="52">
        <f t="shared" si="14"/>
        <v>10356.280000000001</v>
      </c>
      <c r="E495" s="53">
        <f t="shared" si="15"/>
        <v>8397.89</v>
      </c>
      <c r="I495" s="58">
        <v>9321.59</v>
      </c>
      <c r="L495" s="47" t="s">
        <v>361</v>
      </c>
      <c r="M495" s="48">
        <f>IFERROR(VLOOKUP(L495,Reajuste!$A:$Q,17,),"")</f>
        <v>1.111</v>
      </c>
      <c r="O495" s="33">
        <f>IFERROR(VLOOKUP(L495,Reajuste!$A:$Q,15,),"")</f>
        <v>402.10899999999998</v>
      </c>
      <c r="P495" s="33">
        <f>IFERROR(VLOOKUP(L495,Reajuste!$A:$Q,16,),"")</f>
        <v>446.97500000000002</v>
      </c>
    </row>
    <row r="496" spans="1:16" ht="25.5" x14ac:dyDescent="0.2">
      <c r="A496" s="49">
        <v>40738</v>
      </c>
      <c r="B496" s="50" t="s">
        <v>648</v>
      </c>
      <c r="C496" s="51" t="s">
        <v>173</v>
      </c>
      <c r="D496" s="52">
        <f t="shared" si="14"/>
        <v>6636.66</v>
      </c>
      <c r="E496" s="53">
        <f t="shared" si="15"/>
        <v>5381.65</v>
      </c>
      <c r="I496" s="58">
        <v>5973.6</v>
      </c>
      <c r="L496" s="47" t="s">
        <v>361</v>
      </c>
      <c r="M496" s="48">
        <f>IFERROR(VLOOKUP(L496,Reajuste!$A:$Q,17,),"")</f>
        <v>1.111</v>
      </c>
      <c r="O496" s="33">
        <f>IFERROR(VLOOKUP(L496,Reajuste!$A:$Q,15,),"")</f>
        <v>402.10899999999998</v>
      </c>
      <c r="P496" s="33">
        <f>IFERROR(VLOOKUP(L496,Reajuste!$A:$Q,16,),"")</f>
        <v>446.97500000000002</v>
      </c>
    </row>
    <row r="497" spans="1:16" ht="25.5" x14ac:dyDescent="0.2">
      <c r="A497" s="49">
        <v>40739</v>
      </c>
      <c r="B497" s="50" t="s">
        <v>649</v>
      </c>
      <c r="C497" s="51" t="s">
        <v>173</v>
      </c>
      <c r="D497" s="52">
        <f t="shared" si="14"/>
        <v>8927.2000000000007</v>
      </c>
      <c r="E497" s="53">
        <f t="shared" si="15"/>
        <v>7239.05</v>
      </c>
      <c r="I497" s="58">
        <v>8035.29</v>
      </c>
      <c r="L497" s="47" t="s">
        <v>361</v>
      </c>
      <c r="M497" s="48">
        <f>IFERROR(VLOOKUP(L497,Reajuste!$A:$Q,17,),"")</f>
        <v>1.111</v>
      </c>
      <c r="O497" s="33">
        <f>IFERROR(VLOOKUP(L497,Reajuste!$A:$Q,15,),"")</f>
        <v>402.10899999999998</v>
      </c>
      <c r="P497" s="33">
        <f>IFERROR(VLOOKUP(L497,Reajuste!$A:$Q,16,),"")</f>
        <v>446.97500000000002</v>
      </c>
    </row>
    <row r="498" spans="1:16" ht="25.5" x14ac:dyDescent="0.2">
      <c r="A498" s="49">
        <v>40740</v>
      </c>
      <c r="B498" s="50" t="s">
        <v>650</v>
      </c>
      <c r="C498" s="51" t="s">
        <v>173</v>
      </c>
      <c r="D498" s="52">
        <f t="shared" si="14"/>
        <v>13823.12</v>
      </c>
      <c r="E498" s="53">
        <f t="shared" si="15"/>
        <v>11209.14</v>
      </c>
      <c r="I498" s="58">
        <v>12442.06</v>
      </c>
      <c r="L498" s="47" t="s">
        <v>361</v>
      </c>
      <c r="M498" s="48">
        <f>IFERROR(VLOOKUP(L498,Reajuste!$A:$Q,17,),"")</f>
        <v>1.111</v>
      </c>
      <c r="O498" s="33">
        <f>IFERROR(VLOOKUP(L498,Reajuste!$A:$Q,15,),"")</f>
        <v>402.10899999999998</v>
      </c>
      <c r="P498" s="33">
        <f>IFERROR(VLOOKUP(L498,Reajuste!$A:$Q,16,),"")</f>
        <v>446.97500000000002</v>
      </c>
    </row>
    <row r="499" spans="1:16" ht="25.5" x14ac:dyDescent="0.2">
      <c r="A499" s="49">
        <v>40741</v>
      </c>
      <c r="B499" s="50" t="s">
        <v>651</v>
      </c>
      <c r="C499" s="51" t="s">
        <v>173</v>
      </c>
      <c r="D499" s="52">
        <f t="shared" si="14"/>
        <v>8426.8700000000008</v>
      </c>
      <c r="E499" s="53">
        <f t="shared" si="15"/>
        <v>6833.33</v>
      </c>
      <c r="I499" s="58">
        <v>7584.95</v>
      </c>
      <c r="L499" s="47" t="s">
        <v>361</v>
      </c>
      <c r="M499" s="48">
        <f>IFERROR(VLOOKUP(L499,Reajuste!$A:$Q,17,),"")</f>
        <v>1.111</v>
      </c>
      <c r="O499" s="33">
        <f>IFERROR(VLOOKUP(L499,Reajuste!$A:$Q,15,),"")</f>
        <v>402.10899999999998</v>
      </c>
      <c r="P499" s="33">
        <f>IFERROR(VLOOKUP(L499,Reajuste!$A:$Q,16,),"")</f>
        <v>446.97500000000002</v>
      </c>
    </row>
    <row r="500" spans="1:16" ht="25.5" x14ac:dyDescent="0.2">
      <c r="A500" s="49">
        <v>40742</v>
      </c>
      <c r="B500" s="50" t="s">
        <v>652</v>
      </c>
      <c r="C500" s="51" t="s">
        <v>173</v>
      </c>
      <c r="D500" s="52">
        <f t="shared" si="14"/>
        <v>17287.18</v>
      </c>
      <c r="E500" s="53">
        <f t="shared" si="15"/>
        <v>14018.14</v>
      </c>
      <c r="I500" s="58">
        <v>15560.02</v>
      </c>
      <c r="L500" s="47" t="s">
        <v>361</v>
      </c>
      <c r="M500" s="48">
        <f>IFERROR(VLOOKUP(L500,Reajuste!$A:$Q,17,),"")</f>
        <v>1.111</v>
      </c>
      <c r="O500" s="33">
        <f>IFERROR(VLOOKUP(L500,Reajuste!$A:$Q,15,),"")</f>
        <v>402.10899999999998</v>
      </c>
      <c r="P500" s="33">
        <f>IFERROR(VLOOKUP(L500,Reajuste!$A:$Q,16,),"")</f>
        <v>446.97500000000002</v>
      </c>
    </row>
    <row r="501" spans="1:16" ht="25.5" x14ac:dyDescent="0.2">
      <c r="A501" s="49">
        <v>40729</v>
      </c>
      <c r="B501" s="50" t="s">
        <v>653</v>
      </c>
      <c r="C501" s="51" t="s">
        <v>173</v>
      </c>
      <c r="D501" s="52">
        <f t="shared" si="14"/>
        <v>418.9</v>
      </c>
      <c r="E501" s="53">
        <f t="shared" si="15"/>
        <v>339.68</v>
      </c>
      <c r="I501" s="55">
        <v>377.05</v>
      </c>
      <c r="L501" s="47" t="s">
        <v>361</v>
      </c>
      <c r="M501" s="48">
        <f>IFERROR(VLOOKUP(L501,Reajuste!$A:$Q,17,),"")</f>
        <v>1.111</v>
      </c>
      <c r="O501" s="33">
        <f>IFERROR(VLOOKUP(L501,Reajuste!$A:$Q,15,),"")</f>
        <v>402.10899999999998</v>
      </c>
      <c r="P501" s="33">
        <f>IFERROR(VLOOKUP(L501,Reajuste!$A:$Q,16,),"")</f>
        <v>446.97500000000002</v>
      </c>
    </row>
    <row r="502" spans="1:16" ht="25.5" x14ac:dyDescent="0.2">
      <c r="A502" s="49">
        <v>40730</v>
      </c>
      <c r="B502" s="50" t="s">
        <v>654</v>
      </c>
      <c r="C502" s="51" t="s">
        <v>173</v>
      </c>
      <c r="D502" s="52">
        <f t="shared" si="14"/>
        <v>498.22</v>
      </c>
      <c r="E502" s="53">
        <f t="shared" si="15"/>
        <v>404</v>
      </c>
      <c r="I502" s="55">
        <v>448.45</v>
      </c>
      <c r="L502" s="47" t="s">
        <v>361</v>
      </c>
      <c r="M502" s="48">
        <f>IFERROR(VLOOKUP(L502,Reajuste!$A:$Q,17,),"")</f>
        <v>1.111</v>
      </c>
      <c r="O502" s="33">
        <f>IFERROR(VLOOKUP(L502,Reajuste!$A:$Q,15,),"")</f>
        <v>402.10899999999998</v>
      </c>
      <c r="P502" s="33">
        <f>IFERROR(VLOOKUP(L502,Reajuste!$A:$Q,16,),"")</f>
        <v>446.97500000000002</v>
      </c>
    </row>
    <row r="503" spans="1:16" ht="25.5" x14ac:dyDescent="0.2">
      <c r="A503" s="49">
        <v>40731</v>
      </c>
      <c r="B503" s="50" t="s">
        <v>655</v>
      </c>
      <c r="C503" s="51" t="s">
        <v>173</v>
      </c>
      <c r="D503" s="52">
        <f t="shared" si="14"/>
        <v>594.09</v>
      </c>
      <c r="E503" s="53">
        <f t="shared" si="15"/>
        <v>481.74</v>
      </c>
      <c r="I503" s="55">
        <v>534.74</v>
      </c>
      <c r="L503" s="47" t="s">
        <v>361</v>
      </c>
      <c r="M503" s="48">
        <f>IFERROR(VLOOKUP(L503,Reajuste!$A:$Q,17,),"")</f>
        <v>1.111</v>
      </c>
      <c r="O503" s="33">
        <f>IFERROR(VLOOKUP(L503,Reajuste!$A:$Q,15,),"")</f>
        <v>402.10899999999998</v>
      </c>
      <c r="P503" s="33">
        <f>IFERROR(VLOOKUP(L503,Reajuste!$A:$Q,16,),"")</f>
        <v>446.97500000000002</v>
      </c>
    </row>
    <row r="504" spans="1:16" ht="38.25" x14ac:dyDescent="0.2">
      <c r="A504" s="49">
        <v>40650</v>
      </c>
      <c r="B504" s="56" t="s">
        <v>656</v>
      </c>
      <c r="C504" s="51" t="s">
        <v>272</v>
      </c>
      <c r="D504" s="52">
        <f t="shared" si="14"/>
        <v>90.37</v>
      </c>
      <c r="E504" s="53">
        <f t="shared" si="15"/>
        <v>73.28</v>
      </c>
      <c r="I504" s="55">
        <v>81.349999999999994</v>
      </c>
      <c r="L504" s="47" t="s">
        <v>361</v>
      </c>
      <c r="M504" s="48">
        <f>IFERROR(VLOOKUP(L504,Reajuste!$A:$Q,17,),"")</f>
        <v>1.111</v>
      </c>
      <c r="O504" s="33">
        <f>IFERROR(VLOOKUP(L504,Reajuste!$A:$Q,15,),"")</f>
        <v>402.10899999999998</v>
      </c>
      <c r="P504" s="33">
        <f>IFERROR(VLOOKUP(L504,Reajuste!$A:$Q,16,),"")</f>
        <v>446.97500000000002</v>
      </c>
    </row>
    <row r="505" spans="1:16" ht="15" x14ac:dyDescent="0.2">
      <c r="A505" s="49">
        <v>40637</v>
      </c>
      <c r="B505" s="50" t="s">
        <v>657</v>
      </c>
      <c r="C505" s="51" t="s">
        <v>272</v>
      </c>
      <c r="D505" s="52">
        <f t="shared" si="14"/>
        <v>77.53</v>
      </c>
      <c r="E505" s="53">
        <f t="shared" si="15"/>
        <v>62.86</v>
      </c>
      <c r="I505" s="55">
        <v>69.790000000000006</v>
      </c>
      <c r="L505" s="47" t="s">
        <v>361</v>
      </c>
      <c r="M505" s="48">
        <f>IFERROR(VLOOKUP(L505,Reajuste!$A:$Q,17,),"")</f>
        <v>1.111</v>
      </c>
      <c r="O505" s="33">
        <f>IFERROR(VLOOKUP(L505,Reajuste!$A:$Q,15,),"")</f>
        <v>402.10899999999998</v>
      </c>
      <c r="P505" s="33">
        <f>IFERROR(VLOOKUP(L505,Reajuste!$A:$Q,16,),"")</f>
        <v>446.97500000000002</v>
      </c>
    </row>
    <row r="506" spans="1:16" ht="15" x14ac:dyDescent="0.2">
      <c r="A506" s="49">
        <v>40636</v>
      </c>
      <c r="B506" s="50" t="s">
        <v>658</v>
      </c>
      <c r="C506" s="51" t="s">
        <v>272</v>
      </c>
      <c r="D506" s="52">
        <f t="shared" si="14"/>
        <v>46.9</v>
      </c>
      <c r="E506" s="53">
        <f t="shared" si="15"/>
        <v>38.03</v>
      </c>
      <c r="I506" s="55">
        <v>42.22</v>
      </c>
      <c r="L506" s="47" t="s">
        <v>361</v>
      </c>
      <c r="M506" s="48">
        <f>IFERROR(VLOOKUP(L506,Reajuste!$A:$Q,17,),"")</f>
        <v>1.111</v>
      </c>
      <c r="O506" s="33">
        <f>IFERROR(VLOOKUP(L506,Reajuste!$A:$Q,15,),"")</f>
        <v>402.10899999999998</v>
      </c>
      <c r="P506" s="33">
        <f>IFERROR(VLOOKUP(L506,Reajuste!$A:$Q,16,),"")</f>
        <v>446.97500000000002</v>
      </c>
    </row>
    <row r="507" spans="1:16" ht="38.25" x14ac:dyDescent="0.2">
      <c r="A507" s="49">
        <v>40712</v>
      </c>
      <c r="B507" s="56" t="s">
        <v>659</v>
      </c>
      <c r="C507" s="51" t="s">
        <v>272</v>
      </c>
      <c r="D507" s="52">
        <f t="shared" si="14"/>
        <v>143.44</v>
      </c>
      <c r="E507" s="53">
        <f t="shared" si="15"/>
        <v>116.31</v>
      </c>
      <c r="I507" s="55">
        <v>129.11000000000001</v>
      </c>
      <c r="L507" s="47" t="s">
        <v>361</v>
      </c>
      <c r="M507" s="48">
        <f>IFERROR(VLOOKUP(L507,Reajuste!$A:$Q,17,),"")</f>
        <v>1.111</v>
      </c>
      <c r="O507" s="33">
        <f>IFERROR(VLOOKUP(L507,Reajuste!$A:$Q,15,),"")</f>
        <v>402.10899999999998</v>
      </c>
      <c r="P507" s="33">
        <f>IFERROR(VLOOKUP(L507,Reajuste!$A:$Q,16,),"")</f>
        <v>446.97500000000002</v>
      </c>
    </row>
    <row r="508" spans="1:16" ht="38.25" x14ac:dyDescent="0.2">
      <c r="A508" s="49">
        <v>40713</v>
      </c>
      <c r="B508" s="56" t="s">
        <v>660</v>
      </c>
      <c r="C508" s="51" t="s">
        <v>272</v>
      </c>
      <c r="D508" s="52">
        <f t="shared" si="14"/>
        <v>185.39</v>
      </c>
      <c r="E508" s="53">
        <f t="shared" si="15"/>
        <v>150.33000000000001</v>
      </c>
      <c r="I508" s="55">
        <v>166.87</v>
      </c>
      <c r="L508" s="47" t="s">
        <v>361</v>
      </c>
      <c r="M508" s="48">
        <f>IFERROR(VLOOKUP(L508,Reajuste!$A:$Q,17,),"")</f>
        <v>1.111</v>
      </c>
      <c r="O508" s="33">
        <f>IFERROR(VLOOKUP(L508,Reajuste!$A:$Q,15,),"")</f>
        <v>402.10899999999998</v>
      </c>
      <c r="P508" s="33">
        <f>IFERROR(VLOOKUP(L508,Reajuste!$A:$Q,16,),"")</f>
        <v>446.97500000000002</v>
      </c>
    </row>
    <row r="509" spans="1:16" ht="38.25" x14ac:dyDescent="0.2">
      <c r="A509" s="49">
        <v>41262</v>
      </c>
      <c r="B509" s="56" t="s">
        <v>661</v>
      </c>
      <c r="C509" s="51" t="s">
        <v>272</v>
      </c>
      <c r="D509" s="52">
        <f t="shared" si="14"/>
        <v>129.63999999999999</v>
      </c>
      <c r="E509" s="53">
        <f t="shared" si="15"/>
        <v>105.12</v>
      </c>
      <c r="I509" s="55">
        <v>116.69</v>
      </c>
      <c r="L509" s="47" t="s">
        <v>361</v>
      </c>
      <c r="M509" s="48">
        <f>IFERROR(VLOOKUP(L509,Reajuste!$A:$Q,17,),"")</f>
        <v>1.111</v>
      </c>
      <c r="O509" s="33">
        <f>IFERROR(VLOOKUP(L509,Reajuste!$A:$Q,15,),"")</f>
        <v>402.10899999999998</v>
      </c>
      <c r="P509" s="33">
        <f>IFERROR(VLOOKUP(L509,Reajuste!$A:$Q,16,),"")</f>
        <v>446.97500000000002</v>
      </c>
    </row>
    <row r="510" spans="1:16" ht="15" x14ac:dyDescent="0.2">
      <c r="A510" s="49">
        <v>41259</v>
      </c>
      <c r="B510" s="50" t="s">
        <v>662</v>
      </c>
      <c r="C510" s="51" t="s">
        <v>272</v>
      </c>
      <c r="D510" s="52">
        <f t="shared" si="14"/>
        <v>44.61</v>
      </c>
      <c r="E510" s="53">
        <f t="shared" si="15"/>
        <v>36.17</v>
      </c>
      <c r="I510" s="55">
        <v>40.159999999999997</v>
      </c>
      <c r="L510" s="47" t="s">
        <v>361</v>
      </c>
      <c r="M510" s="48">
        <f>IFERROR(VLOOKUP(L510,Reajuste!$A:$Q,17,),"")</f>
        <v>1.111</v>
      </c>
      <c r="O510" s="33">
        <f>IFERROR(VLOOKUP(L510,Reajuste!$A:$Q,15,),"")</f>
        <v>402.10899999999998</v>
      </c>
      <c r="P510" s="33">
        <f>IFERROR(VLOOKUP(L510,Reajuste!$A:$Q,16,),"")</f>
        <v>446.97500000000002</v>
      </c>
    </row>
    <row r="511" spans="1:16" ht="38.25" x14ac:dyDescent="0.2">
      <c r="A511" s="49">
        <v>40640</v>
      </c>
      <c r="B511" s="56" t="s">
        <v>663</v>
      </c>
      <c r="C511" s="51" t="s">
        <v>272</v>
      </c>
      <c r="D511" s="52">
        <f t="shared" si="14"/>
        <v>127.78</v>
      </c>
      <c r="E511" s="53">
        <f t="shared" si="15"/>
        <v>103.61</v>
      </c>
      <c r="I511" s="55">
        <v>115.02</v>
      </c>
      <c r="L511" s="47" t="s">
        <v>361</v>
      </c>
      <c r="M511" s="48">
        <f>IFERROR(VLOOKUP(L511,Reajuste!$A:$Q,17,),"")</f>
        <v>1.111</v>
      </c>
      <c r="O511" s="33">
        <f>IFERROR(VLOOKUP(L511,Reajuste!$A:$Q,15,),"")</f>
        <v>402.10899999999998</v>
      </c>
      <c r="P511" s="33">
        <f>IFERROR(VLOOKUP(L511,Reajuste!$A:$Q,16,),"")</f>
        <v>446.97500000000002</v>
      </c>
    </row>
    <row r="512" spans="1:16" ht="38.25" x14ac:dyDescent="0.2">
      <c r="A512" s="49">
        <v>40642</v>
      </c>
      <c r="B512" s="56" t="s">
        <v>664</v>
      </c>
      <c r="C512" s="51" t="s">
        <v>272</v>
      </c>
      <c r="D512" s="52">
        <f t="shared" si="14"/>
        <v>142.54</v>
      </c>
      <c r="E512" s="53">
        <f t="shared" si="15"/>
        <v>115.58</v>
      </c>
      <c r="I512" s="55">
        <v>128.30000000000001</v>
      </c>
      <c r="L512" s="47" t="s">
        <v>361</v>
      </c>
      <c r="M512" s="48">
        <f>IFERROR(VLOOKUP(L512,Reajuste!$A:$Q,17,),"")</f>
        <v>1.111</v>
      </c>
      <c r="O512" s="33">
        <f>IFERROR(VLOOKUP(L512,Reajuste!$A:$Q,15,),"")</f>
        <v>402.10899999999998</v>
      </c>
      <c r="P512" s="33">
        <f>IFERROR(VLOOKUP(L512,Reajuste!$A:$Q,16,),"")</f>
        <v>446.97500000000002</v>
      </c>
    </row>
    <row r="513" spans="1:16" ht="38.25" x14ac:dyDescent="0.2">
      <c r="A513" s="49">
        <v>40643</v>
      </c>
      <c r="B513" s="56" t="s">
        <v>665</v>
      </c>
      <c r="C513" s="51" t="s">
        <v>272</v>
      </c>
      <c r="D513" s="52">
        <f t="shared" si="14"/>
        <v>156.69</v>
      </c>
      <c r="E513" s="53">
        <f t="shared" si="15"/>
        <v>127.05</v>
      </c>
      <c r="I513" s="55">
        <v>141.04</v>
      </c>
      <c r="L513" s="47" t="s">
        <v>361</v>
      </c>
      <c r="M513" s="48">
        <f>IFERROR(VLOOKUP(L513,Reajuste!$A:$Q,17,),"")</f>
        <v>1.111</v>
      </c>
      <c r="O513" s="33">
        <f>IFERROR(VLOOKUP(L513,Reajuste!$A:$Q,15,),"")</f>
        <v>402.10899999999998</v>
      </c>
      <c r="P513" s="33">
        <f>IFERROR(VLOOKUP(L513,Reajuste!$A:$Q,16,),"")</f>
        <v>446.97500000000002</v>
      </c>
    </row>
    <row r="514" spans="1:16" ht="38.25" x14ac:dyDescent="0.2">
      <c r="A514" s="49">
        <v>40641</v>
      </c>
      <c r="B514" s="56" t="s">
        <v>666</v>
      </c>
      <c r="C514" s="51" t="s">
        <v>272</v>
      </c>
      <c r="D514" s="52">
        <f t="shared" si="14"/>
        <v>147.24</v>
      </c>
      <c r="E514" s="53">
        <f t="shared" si="15"/>
        <v>119.39</v>
      </c>
      <c r="I514" s="55">
        <v>132.53</v>
      </c>
      <c r="L514" s="47" t="s">
        <v>361</v>
      </c>
      <c r="M514" s="48">
        <f>IFERROR(VLOOKUP(L514,Reajuste!$A:$Q,17,),"")</f>
        <v>1.111</v>
      </c>
      <c r="O514" s="33">
        <f>IFERROR(VLOOKUP(L514,Reajuste!$A:$Q,15,),"")</f>
        <v>402.10899999999998</v>
      </c>
      <c r="P514" s="33">
        <f>IFERROR(VLOOKUP(L514,Reajuste!$A:$Q,16,),"")</f>
        <v>446.97500000000002</v>
      </c>
    </row>
    <row r="515" spans="1:16" ht="38.25" x14ac:dyDescent="0.2">
      <c r="A515" s="49">
        <v>40648</v>
      </c>
      <c r="B515" s="56" t="s">
        <v>667</v>
      </c>
      <c r="C515" s="51" t="s">
        <v>272</v>
      </c>
      <c r="D515" s="52">
        <f t="shared" si="14"/>
        <v>176.13</v>
      </c>
      <c r="E515" s="53">
        <f t="shared" si="15"/>
        <v>142.82</v>
      </c>
      <c r="I515" s="55">
        <v>158.54</v>
      </c>
      <c r="L515" s="47" t="s">
        <v>361</v>
      </c>
      <c r="M515" s="48">
        <f>IFERROR(VLOOKUP(L515,Reajuste!$A:$Q,17,),"")</f>
        <v>1.111</v>
      </c>
      <c r="O515" s="33">
        <f>IFERROR(VLOOKUP(L515,Reajuste!$A:$Q,15,),"")</f>
        <v>402.10899999999998</v>
      </c>
      <c r="P515" s="33">
        <f>IFERROR(VLOOKUP(L515,Reajuste!$A:$Q,16,),"")</f>
        <v>446.97500000000002</v>
      </c>
    </row>
    <row r="516" spans="1:16" ht="51" x14ac:dyDescent="0.2">
      <c r="A516" s="49">
        <v>40649</v>
      </c>
      <c r="B516" s="56" t="s">
        <v>668</v>
      </c>
      <c r="C516" s="51" t="s">
        <v>272</v>
      </c>
      <c r="D516" s="52">
        <f t="shared" si="14"/>
        <v>145.74</v>
      </c>
      <c r="E516" s="53">
        <f t="shared" si="15"/>
        <v>118.18</v>
      </c>
      <c r="I516" s="55">
        <v>131.18</v>
      </c>
      <c r="L516" s="47" t="s">
        <v>361</v>
      </c>
      <c r="M516" s="48">
        <f>IFERROR(VLOOKUP(L516,Reajuste!$A:$Q,17,),"")</f>
        <v>1.111</v>
      </c>
      <c r="O516" s="33">
        <f>IFERROR(VLOOKUP(L516,Reajuste!$A:$Q,15,),"")</f>
        <v>402.10899999999998</v>
      </c>
      <c r="P516" s="33">
        <f>IFERROR(VLOOKUP(L516,Reajuste!$A:$Q,16,),"")</f>
        <v>446.97500000000002</v>
      </c>
    </row>
    <row r="517" spans="1:16" ht="38.25" x14ac:dyDescent="0.2">
      <c r="A517" s="49">
        <v>40645</v>
      </c>
      <c r="B517" s="56" t="s">
        <v>669</v>
      </c>
      <c r="C517" s="51" t="s">
        <v>272</v>
      </c>
      <c r="D517" s="52">
        <f t="shared" si="14"/>
        <v>355.71</v>
      </c>
      <c r="E517" s="53">
        <f t="shared" si="15"/>
        <v>288.44</v>
      </c>
      <c r="I517" s="55">
        <v>320.18</v>
      </c>
      <c r="L517" s="47" t="s">
        <v>361</v>
      </c>
      <c r="M517" s="48">
        <f>IFERROR(VLOOKUP(L517,Reajuste!$A:$Q,17,),"")</f>
        <v>1.111</v>
      </c>
      <c r="O517" s="33">
        <f>IFERROR(VLOOKUP(L517,Reajuste!$A:$Q,15,),"")</f>
        <v>402.10899999999998</v>
      </c>
      <c r="P517" s="33">
        <f>IFERROR(VLOOKUP(L517,Reajuste!$A:$Q,16,),"")</f>
        <v>446.97500000000002</v>
      </c>
    </row>
    <row r="518" spans="1:16" ht="38.25" x14ac:dyDescent="0.2">
      <c r="A518" s="49">
        <v>40644</v>
      </c>
      <c r="B518" s="56" t="s">
        <v>670</v>
      </c>
      <c r="C518" s="51" t="s">
        <v>272</v>
      </c>
      <c r="D518" s="52">
        <f t="shared" ref="D518:D581" si="16">TRUNC(I518*M518,2)</f>
        <v>226.16</v>
      </c>
      <c r="E518" s="53">
        <f t="shared" ref="E518:E581" si="17">TRUNC(D518/1.2332,2)</f>
        <v>183.39</v>
      </c>
      <c r="I518" s="55">
        <v>203.57</v>
      </c>
      <c r="L518" s="47" t="s">
        <v>361</v>
      </c>
      <c r="M518" s="48">
        <f>IFERROR(VLOOKUP(L518,Reajuste!$A:$Q,17,),"")</f>
        <v>1.111</v>
      </c>
      <c r="O518" s="33">
        <f>IFERROR(VLOOKUP(L518,Reajuste!$A:$Q,15,),"")</f>
        <v>402.10899999999998</v>
      </c>
      <c r="P518" s="33">
        <f>IFERROR(VLOOKUP(L518,Reajuste!$A:$Q,16,),"")</f>
        <v>446.97500000000002</v>
      </c>
    </row>
    <row r="519" spans="1:16" ht="38.25" x14ac:dyDescent="0.2">
      <c r="A519" s="49">
        <v>40646</v>
      </c>
      <c r="B519" s="56" t="s">
        <v>671</v>
      </c>
      <c r="C519" s="51" t="s">
        <v>272</v>
      </c>
      <c r="D519" s="52">
        <f t="shared" si="16"/>
        <v>158.13</v>
      </c>
      <c r="E519" s="53">
        <f t="shared" si="17"/>
        <v>128.22</v>
      </c>
      <c r="I519" s="55">
        <v>142.34</v>
      </c>
      <c r="L519" s="47" t="s">
        <v>361</v>
      </c>
      <c r="M519" s="48">
        <f>IFERROR(VLOOKUP(L519,Reajuste!$A:$Q,17,),"")</f>
        <v>1.111</v>
      </c>
      <c r="O519" s="33">
        <f>IFERROR(VLOOKUP(L519,Reajuste!$A:$Q,15,),"")</f>
        <v>402.10899999999998</v>
      </c>
      <c r="P519" s="33">
        <f>IFERROR(VLOOKUP(L519,Reajuste!$A:$Q,16,),"")</f>
        <v>446.97500000000002</v>
      </c>
    </row>
    <row r="520" spans="1:16" ht="38.25" x14ac:dyDescent="0.2">
      <c r="A520" s="49">
        <v>40647</v>
      </c>
      <c r="B520" s="56" t="s">
        <v>672</v>
      </c>
      <c r="C520" s="51" t="s">
        <v>272</v>
      </c>
      <c r="D520" s="52">
        <f t="shared" si="16"/>
        <v>161.97999999999999</v>
      </c>
      <c r="E520" s="53">
        <f t="shared" si="17"/>
        <v>131.34</v>
      </c>
      <c r="I520" s="55">
        <v>145.80000000000001</v>
      </c>
      <c r="L520" s="47" t="s">
        <v>361</v>
      </c>
      <c r="M520" s="48">
        <f>IFERROR(VLOOKUP(L520,Reajuste!$A:$Q,17,),"")</f>
        <v>1.111</v>
      </c>
      <c r="O520" s="33">
        <f>IFERROR(VLOOKUP(L520,Reajuste!$A:$Q,15,),"")</f>
        <v>402.10899999999998</v>
      </c>
      <c r="P520" s="33">
        <f>IFERROR(VLOOKUP(L520,Reajuste!$A:$Q,16,),"")</f>
        <v>446.97500000000002</v>
      </c>
    </row>
    <row r="521" spans="1:16" ht="38.25" x14ac:dyDescent="0.2">
      <c r="A521" s="49">
        <v>40704</v>
      </c>
      <c r="B521" s="56" t="s">
        <v>673</v>
      </c>
      <c r="C521" s="51" t="s">
        <v>272</v>
      </c>
      <c r="D521" s="52">
        <f t="shared" si="16"/>
        <v>152.12</v>
      </c>
      <c r="E521" s="53">
        <f t="shared" si="17"/>
        <v>123.35</v>
      </c>
      <c r="I521" s="55">
        <v>136.93</v>
      </c>
      <c r="L521" s="47" t="s">
        <v>361</v>
      </c>
      <c r="M521" s="48">
        <f>IFERROR(VLOOKUP(L521,Reajuste!$A:$Q,17,),"")</f>
        <v>1.111</v>
      </c>
      <c r="O521" s="33">
        <f>IFERROR(VLOOKUP(L521,Reajuste!$A:$Q,15,),"")</f>
        <v>402.10899999999998</v>
      </c>
      <c r="P521" s="33">
        <f>IFERROR(VLOOKUP(L521,Reajuste!$A:$Q,16,),"")</f>
        <v>446.97500000000002</v>
      </c>
    </row>
    <row r="522" spans="1:16" ht="38.25" x14ac:dyDescent="0.2">
      <c r="A522" s="49">
        <v>41107</v>
      </c>
      <c r="B522" s="56" t="s">
        <v>674</v>
      </c>
      <c r="C522" s="51" t="s">
        <v>272</v>
      </c>
      <c r="D522" s="52">
        <f t="shared" si="16"/>
        <v>201.9</v>
      </c>
      <c r="E522" s="53">
        <f t="shared" si="17"/>
        <v>163.72</v>
      </c>
      <c r="I522" s="55">
        <v>181.73</v>
      </c>
      <c r="L522" s="47" t="s">
        <v>361</v>
      </c>
      <c r="M522" s="48">
        <f>IFERROR(VLOOKUP(L522,Reajuste!$A:$Q,17,),"")</f>
        <v>1.111</v>
      </c>
      <c r="O522" s="33">
        <f>IFERROR(VLOOKUP(L522,Reajuste!$A:$Q,15,),"")</f>
        <v>402.10899999999998</v>
      </c>
      <c r="P522" s="33">
        <f>IFERROR(VLOOKUP(L522,Reajuste!$A:$Q,16,),"")</f>
        <v>446.97500000000002</v>
      </c>
    </row>
    <row r="523" spans="1:16" ht="38.25" x14ac:dyDescent="0.2">
      <c r="A523" s="49">
        <v>40638</v>
      </c>
      <c r="B523" s="56" t="s">
        <v>675</v>
      </c>
      <c r="C523" s="51" t="s">
        <v>272</v>
      </c>
      <c r="D523" s="52">
        <f t="shared" si="16"/>
        <v>760.81</v>
      </c>
      <c r="E523" s="53">
        <f t="shared" si="17"/>
        <v>616.92999999999995</v>
      </c>
      <c r="I523" s="55">
        <v>684.8</v>
      </c>
      <c r="L523" s="47" t="s">
        <v>361</v>
      </c>
      <c r="M523" s="48">
        <f>IFERROR(VLOOKUP(L523,Reajuste!$A:$Q,17,),"")</f>
        <v>1.111</v>
      </c>
      <c r="O523" s="33">
        <f>IFERROR(VLOOKUP(L523,Reajuste!$A:$Q,15,),"")</f>
        <v>402.10899999999998</v>
      </c>
      <c r="P523" s="33">
        <f>IFERROR(VLOOKUP(L523,Reajuste!$A:$Q,16,),"")</f>
        <v>446.97500000000002</v>
      </c>
    </row>
    <row r="524" spans="1:16" ht="38.25" x14ac:dyDescent="0.2">
      <c r="A524" s="49">
        <v>41188</v>
      </c>
      <c r="B524" s="56" t="s">
        <v>676</v>
      </c>
      <c r="C524" s="51" t="s">
        <v>272</v>
      </c>
      <c r="D524" s="52">
        <f t="shared" si="16"/>
        <v>1176.8</v>
      </c>
      <c r="E524" s="53">
        <f t="shared" si="17"/>
        <v>954.26</v>
      </c>
      <c r="I524" s="58">
        <v>1059.23</v>
      </c>
      <c r="L524" s="47" t="s">
        <v>361</v>
      </c>
      <c r="M524" s="48">
        <f>IFERROR(VLOOKUP(L524,Reajuste!$A:$Q,17,),"")</f>
        <v>1.111</v>
      </c>
      <c r="O524" s="33">
        <f>IFERROR(VLOOKUP(L524,Reajuste!$A:$Q,15,),"")</f>
        <v>402.10899999999998</v>
      </c>
      <c r="P524" s="33">
        <f>IFERROR(VLOOKUP(L524,Reajuste!$A:$Q,16,),"")</f>
        <v>446.97500000000002</v>
      </c>
    </row>
    <row r="525" spans="1:16" ht="38.25" x14ac:dyDescent="0.2">
      <c r="A525" s="49">
        <v>41187</v>
      </c>
      <c r="B525" s="56" t="s">
        <v>677</v>
      </c>
      <c r="C525" s="51" t="s">
        <v>272</v>
      </c>
      <c r="D525" s="52">
        <f t="shared" si="16"/>
        <v>1549.95</v>
      </c>
      <c r="E525" s="53">
        <f t="shared" si="17"/>
        <v>1256.8499999999999</v>
      </c>
      <c r="I525" s="58">
        <v>1395.1</v>
      </c>
      <c r="L525" s="47" t="s">
        <v>361</v>
      </c>
      <c r="M525" s="48">
        <f>IFERROR(VLOOKUP(L525,Reajuste!$A:$Q,17,),"")</f>
        <v>1.111</v>
      </c>
      <c r="O525" s="33">
        <f>IFERROR(VLOOKUP(L525,Reajuste!$A:$Q,15,),"")</f>
        <v>402.10899999999998</v>
      </c>
      <c r="P525" s="33">
        <f>IFERROR(VLOOKUP(L525,Reajuste!$A:$Q,16,),"")</f>
        <v>446.97500000000002</v>
      </c>
    </row>
    <row r="526" spans="1:16" ht="38.25" x14ac:dyDescent="0.2">
      <c r="A526" s="49">
        <v>40705</v>
      </c>
      <c r="B526" s="56" t="s">
        <v>678</v>
      </c>
      <c r="C526" s="51" t="s">
        <v>272</v>
      </c>
      <c r="D526" s="52">
        <f t="shared" si="16"/>
        <v>115.66</v>
      </c>
      <c r="E526" s="53">
        <f t="shared" si="17"/>
        <v>93.78</v>
      </c>
      <c r="I526" s="55">
        <v>104.11</v>
      </c>
      <c r="L526" s="47" t="s">
        <v>361</v>
      </c>
      <c r="M526" s="48">
        <f>IFERROR(VLOOKUP(L526,Reajuste!$A:$Q,17,),"")</f>
        <v>1.111</v>
      </c>
      <c r="O526" s="33">
        <f>IFERROR(VLOOKUP(L526,Reajuste!$A:$Q,15,),"")</f>
        <v>402.10899999999998</v>
      </c>
      <c r="P526" s="33">
        <f>IFERROR(VLOOKUP(L526,Reajuste!$A:$Q,16,),"")</f>
        <v>446.97500000000002</v>
      </c>
    </row>
    <row r="527" spans="1:16" ht="25.5" x14ac:dyDescent="0.2">
      <c r="A527" s="49">
        <v>40639</v>
      </c>
      <c r="B527" s="50" t="s">
        <v>679</v>
      </c>
      <c r="C527" s="51" t="s">
        <v>272</v>
      </c>
      <c r="D527" s="52">
        <f t="shared" si="16"/>
        <v>773.07</v>
      </c>
      <c r="E527" s="53">
        <f t="shared" si="17"/>
        <v>626.88</v>
      </c>
      <c r="I527" s="55">
        <v>695.84</v>
      </c>
      <c r="L527" s="47" t="s">
        <v>361</v>
      </c>
      <c r="M527" s="48">
        <f>IFERROR(VLOOKUP(L527,Reajuste!$A:$Q,17,),"")</f>
        <v>1.111</v>
      </c>
      <c r="O527" s="33">
        <f>IFERROR(VLOOKUP(L527,Reajuste!$A:$Q,15,),"")</f>
        <v>402.10899999999998</v>
      </c>
      <c r="P527" s="33">
        <f>IFERROR(VLOOKUP(L527,Reajuste!$A:$Q,16,),"")</f>
        <v>446.97500000000002</v>
      </c>
    </row>
    <row r="528" spans="1:16" ht="38.25" x14ac:dyDescent="0.2">
      <c r="A528" s="49">
        <v>41227</v>
      </c>
      <c r="B528" s="56" t="s">
        <v>680</v>
      </c>
      <c r="C528" s="51" t="s">
        <v>272</v>
      </c>
      <c r="D528" s="52">
        <f t="shared" si="16"/>
        <v>258.87</v>
      </c>
      <c r="E528" s="53">
        <f t="shared" si="17"/>
        <v>209.91</v>
      </c>
      <c r="I528" s="55">
        <v>233.01</v>
      </c>
      <c r="L528" s="47" t="s">
        <v>361</v>
      </c>
      <c r="M528" s="48">
        <f>IFERROR(VLOOKUP(L528,Reajuste!$A:$Q,17,),"")</f>
        <v>1.111</v>
      </c>
      <c r="O528" s="33">
        <f>IFERROR(VLOOKUP(L528,Reajuste!$A:$Q,15,),"")</f>
        <v>402.10899999999998</v>
      </c>
      <c r="P528" s="33">
        <f>IFERROR(VLOOKUP(L528,Reajuste!$A:$Q,16,),"")</f>
        <v>446.97500000000002</v>
      </c>
    </row>
    <row r="529" spans="1:16" ht="15" x14ac:dyDescent="0.2">
      <c r="A529" s="49">
        <v>40951</v>
      </c>
      <c r="B529" s="50" t="s">
        <v>681</v>
      </c>
      <c r="C529" s="51" t="s">
        <v>272</v>
      </c>
      <c r="D529" s="52">
        <f t="shared" si="16"/>
        <v>40.98</v>
      </c>
      <c r="E529" s="53">
        <f t="shared" si="17"/>
        <v>33.229999999999997</v>
      </c>
      <c r="I529" s="55">
        <v>36.89</v>
      </c>
      <c r="L529" s="47" t="s">
        <v>361</v>
      </c>
      <c r="M529" s="48">
        <f>IFERROR(VLOOKUP(L529,Reajuste!$A:$Q,17,),"")</f>
        <v>1.111</v>
      </c>
      <c r="O529" s="33">
        <f>IFERROR(VLOOKUP(L529,Reajuste!$A:$Q,15,),"")</f>
        <v>402.10899999999998</v>
      </c>
      <c r="P529" s="33">
        <f>IFERROR(VLOOKUP(L529,Reajuste!$A:$Q,16,),"")</f>
        <v>446.97500000000002</v>
      </c>
    </row>
    <row r="530" spans="1:16" ht="15" x14ac:dyDescent="0.2">
      <c r="A530" s="49">
        <v>41121</v>
      </c>
      <c r="B530" s="50" t="s">
        <v>682</v>
      </c>
      <c r="C530" s="51" t="s">
        <v>272</v>
      </c>
      <c r="D530" s="52">
        <f t="shared" si="16"/>
        <v>48.26</v>
      </c>
      <c r="E530" s="53">
        <f t="shared" si="17"/>
        <v>39.130000000000003</v>
      </c>
      <c r="I530" s="55">
        <v>43.44</v>
      </c>
      <c r="L530" s="47" t="s">
        <v>361</v>
      </c>
      <c r="M530" s="48">
        <f>IFERROR(VLOOKUP(L530,Reajuste!$A:$Q,17,),"")</f>
        <v>1.111</v>
      </c>
      <c r="O530" s="33">
        <f>IFERROR(VLOOKUP(L530,Reajuste!$A:$Q,15,),"")</f>
        <v>402.10899999999998</v>
      </c>
      <c r="P530" s="33">
        <f>IFERROR(VLOOKUP(L530,Reajuste!$A:$Q,16,),"")</f>
        <v>446.97500000000002</v>
      </c>
    </row>
    <row r="531" spans="1:16" ht="25.5" x14ac:dyDescent="0.2">
      <c r="A531" s="49">
        <v>41120</v>
      </c>
      <c r="B531" s="50" t="s">
        <v>683</v>
      </c>
      <c r="C531" s="51" t="s">
        <v>272</v>
      </c>
      <c r="D531" s="52">
        <f t="shared" si="16"/>
        <v>28.79</v>
      </c>
      <c r="E531" s="53">
        <f t="shared" si="17"/>
        <v>23.34</v>
      </c>
      <c r="I531" s="55">
        <v>25.92</v>
      </c>
      <c r="L531" s="47" t="s">
        <v>361</v>
      </c>
      <c r="M531" s="48">
        <f>IFERROR(VLOOKUP(L531,Reajuste!$A:$Q,17,),"")</f>
        <v>1.111</v>
      </c>
      <c r="O531" s="33">
        <f>IFERROR(VLOOKUP(L531,Reajuste!$A:$Q,15,),"")</f>
        <v>402.10899999999998</v>
      </c>
      <c r="P531" s="33">
        <f>IFERROR(VLOOKUP(L531,Reajuste!$A:$Q,16,),"")</f>
        <v>446.97500000000002</v>
      </c>
    </row>
    <row r="532" spans="1:16" ht="25.5" x14ac:dyDescent="0.2">
      <c r="A532" s="49">
        <v>41128</v>
      </c>
      <c r="B532" s="50" t="s">
        <v>684</v>
      </c>
      <c r="C532" s="51" t="s">
        <v>272</v>
      </c>
      <c r="D532" s="52">
        <f t="shared" si="16"/>
        <v>9.57</v>
      </c>
      <c r="E532" s="53">
        <f t="shared" si="17"/>
        <v>7.76</v>
      </c>
      <c r="I532" s="55">
        <v>8.6199999999999992</v>
      </c>
      <c r="L532" s="47" t="s">
        <v>361</v>
      </c>
      <c r="M532" s="48">
        <f>IFERROR(VLOOKUP(L532,Reajuste!$A:$Q,17,),"")</f>
        <v>1.111</v>
      </c>
      <c r="O532" s="33">
        <f>IFERROR(VLOOKUP(L532,Reajuste!$A:$Q,15,),"")</f>
        <v>402.10899999999998</v>
      </c>
      <c r="P532" s="33">
        <f>IFERROR(VLOOKUP(L532,Reajuste!$A:$Q,16,),"")</f>
        <v>446.97500000000002</v>
      </c>
    </row>
    <row r="533" spans="1:16" ht="25.5" x14ac:dyDescent="0.2">
      <c r="A533" s="49">
        <v>41129</v>
      </c>
      <c r="B533" s="50" t="s">
        <v>685</v>
      </c>
      <c r="C533" s="51" t="s">
        <v>272</v>
      </c>
      <c r="D533" s="52">
        <f t="shared" si="16"/>
        <v>11.23</v>
      </c>
      <c r="E533" s="53">
        <f t="shared" si="17"/>
        <v>9.1</v>
      </c>
      <c r="I533" s="55">
        <v>10.11</v>
      </c>
      <c r="L533" s="47" t="s">
        <v>361</v>
      </c>
      <c r="M533" s="48">
        <f>IFERROR(VLOOKUP(L533,Reajuste!$A:$Q,17,),"")</f>
        <v>1.111</v>
      </c>
      <c r="O533" s="33">
        <f>IFERROR(VLOOKUP(L533,Reajuste!$A:$Q,15,),"")</f>
        <v>402.10899999999998</v>
      </c>
      <c r="P533" s="33">
        <f>IFERROR(VLOOKUP(L533,Reajuste!$A:$Q,16,),"")</f>
        <v>446.97500000000002</v>
      </c>
    </row>
    <row r="534" spans="1:16" ht="25.5" x14ac:dyDescent="0.2">
      <c r="A534" s="49">
        <v>41131</v>
      </c>
      <c r="B534" s="50" t="s">
        <v>686</v>
      </c>
      <c r="C534" s="51" t="s">
        <v>272</v>
      </c>
      <c r="D534" s="52">
        <f t="shared" si="16"/>
        <v>12.25</v>
      </c>
      <c r="E534" s="53">
        <f t="shared" si="17"/>
        <v>9.93</v>
      </c>
      <c r="I534" s="55">
        <v>11.03</v>
      </c>
      <c r="L534" s="47" t="s">
        <v>361</v>
      </c>
      <c r="M534" s="48">
        <f>IFERROR(VLOOKUP(L534,Reajuste!$A:$Q,17,),"")</f>
        <v>1.111</v>
      </c>
      <c r="O534" s="33">
        <f>IFERROR(VLOOKUP(L534,Reajuste!$A:$Q,15,),"")</f>
        <v>402.10899999999998</v>
      </c>
      <c r="P534" s="33">
        <f>IFERROR(VLOOKUP(L534,Reajuste!$A:$Q,16,),"")</f>
        <v>446.97500000000002</v>
      </c>
    </row>
    <row r="535" spans="1:16" ht="25.5" x14ac:dyDescent="0.2">
      <c r="A535" s="49">
        <v>41130</v>
      </c>
      <c r="B535" s="50" t="s">
        <v>687</v>
      </c>
      <c r="C535" s="51" t="s">
        <v>272</v>
      </c>
      <c r="D535" s="52">
        <f t="shared" si="16"/>
        <v>21.69</v>
      </c>
      <c r="E535" s="53">
        <f t="shared" si="17"/>
        <v>17.579999999999998</v>
      </c>
      <c r="I535" s="55">
        <v>19.53</v>
      </c>
      <c r="L535" s="47" t="s">
        <v>361</v>
      </c>
      <c r="M535" s="48">
        <f>IFERROR(VLOOKUP(L535,Reajuste!$A:$Q,17,),"")</f>
        <v>1.111</v>
      </c>
      <c r="O535" s="33">
        <f>IFERROR(VLOOKUP(L535,Reajuste!$A:$Q,15,),"")</f>
        <v>402.10899999999998</v>
      </c>
      <c r="P535" s="33">
        <f>IFERROR(VLOOKUP(L535,Reajuste!$A:$Q,16,),"")</f>
        <v>446.97500000000002</v>
      </c>
    </row>
    <row r="536" spans="1:16" ht="38.25" x14ac:dyDescent="0.2">
      <c r="A536" s="49">
        <v>40997</v>
      </c>
      <c r="B536" s="56" t="s">
        <v>688</v>
      </c>
      <c r="C536" s="51" t="s">
        <v>159</v>
      </c>
      <c r="D536" s="52">
        <f t="shared" si="16"/>
        <v>173.86</v>
      </c>
      <c r="E536" s="53">
        <f t="shared" si="17"/>
        <v>140.97999999999999</v>
      </c>
      <c r="I536" s="55">
        <v>156.49</v>
      </c>
      <c r="L536" s="47" t="s">
        <v>361</v>
      </c>
      <c r="M536" s="48">
        <f>IFERROR(VLOOKUP(L536,Reajuste!$A:$Q,17,),"")</f>
        <v>1.111</v>
      </c>
      <c r="O536" s="33">
        <f>IFERROR(VLOOKUP(L536,Reajuste!$A:$Q,15,),"")</f>
        <v>402.10899999999998</v>
      </c>
      <c r="P536" s="33">
        <f>IFERROR(VLOOKUP(L536,Reajuste!$A:$Q,16,),"")</f>
        <v>446.97500000000002</v>
      </c>
    </row>
    <row r="537" spans="1:16" ht="15" x14ac:dyDescent="0.2">
      <c r="A537" s="49">
        <v>40724</v>
      </c>
      <c r="B537" s="50" t="s">
        <v>689</v>
      </c>
      <c r="C537" s="51" t="s">
        <v>159</v>
      </c>
      <c r="D537" s="52">
        <f t="shared" si="16"/>
        <v>235.57</v>
      </c>
      <c r="E537" s="53">
        <f t="shared" si="17"/>
        <v>191.02</v>
      </c>
      <c r="I537" s="55">
        <v>212.04</v>
      </c>
      <c r="L537" s="47" t="s">
        <v>361</v>
      </c>
      <c r="M537" s="48">
        <f>IFERROR(VLOOKUP(L537,Reajuste!$A:$Q,17,),"")</f>
        <v>1.111</v>
      </c>
      <c r="O537" s="33">
        <f>IFERROR(VLOOKUP(L537,Reajuste!$A:$Q,15,),"")</f>
        <v>402.10899999999998</v>
      </c>
      <c r="P537" s="33">
        <f>IFERROR(VLOOKUP(L537,Reajuste!$A:$Q,16,),"")</f>
        <v>446.97500000000002</v>
      </c>
    </row>
    <row r="538" spans="1:16" ht="38.25" x14ac:dyDescent="0.2">
      <c r="A538" s="49">
        <v>40722</v>
      </c>
      <c r="B538" s="56" t="s">
        <v>690</v>
      </c>
      <c r="C538" s="51" t="s">
        <v>159</v>
      </c>
      <c r="D538" s="52">
        <f t="shared" si="16"/>
        <v>16.059999999999999</v>
      </c>
      <c r="E538" s="53">
        <f t="shared" si="17"/>
        <v>13.02</v>
      </c>
      <c r="I538" s="55">
        <v>14.46</v>
      </c>
      <c r="L538" s="47" t="s">
        <v>361</v>
      </c>
      <c r="M538" s="48">
        <f>IFERROR(VLOOKUP(L538,Reajuste!$A:$Q,17,),"")</f>
        <v>1.111</v>
      </c>
      <c r="O538" s="33">
        <f>IFERROR(VLOOKUP(L538,Reajuste!$A:$Q,15,),"")</f>
        <v>402.10899999999998</v>
      </c>
      <c r="P538" s="33">
        <f>IFERROR(VLOOKUP(L538,Reajuste!$A:$Q,16,),"")</f>
        <v>446.97500000000002</v>
      </c>
    </row>
    <row r="539" spans="1:16" ht="25.5" x14ac:dyDescent="0.2">
      <c r="A539" s="49">
        <v>40998</v>
      </c>
      <c r="B539" s="50" t="s">
        <v>691</v>
      </c>
      <c r="C539" s="51" t="s">
        <v>159</v>
      </c>
      <c r="D539" s="52">
        <f t="shared" si="16"/>
        <v>15.23</v>
      </c>
      <c r="E539" s="53">
        <f t="shared" si="17"/>
        <v>12.34</v>
      </c>
      <c r="I539" s="55">
        <v>13.71</v>
      </c>
      <c r="L539" s="47" t="s">
        <v>361</v>
      </c>
      <c r="M539" s="48">
        <f>IFERROR(VLOOKUP(L539,Reajuste!$A:$Q,17,),"")</f>
        <v>1.111</v>
      </c>
      <c r="O539" s="33">
        <f>IFERROR(VLOOKUP(L539,Reajuste!$A:$Q,15,),"")</f>
        <v>402.10899999999998</v>
      </c>
      <c r="P539" s="33">
        <f>IFERROR(VLOOKUP(L539,Reajuste!$A:$Q,16,),"")</f>
        <v>446.97500000000002</v>
      </c>
    </row>
    <row r="540" spans="1:16" ht="25.5" x14ac:dyDescent="0.2">
      <c r="A540" s="49">
        <v>40723</v>
      </c>
      <c r="B540" s="50" t="s">
        <v>692</v>
      </c>
      <c r="C540" s="51" t="s">
        <v>159</v>
      </c>
      <c r="D540" s="52">
        <f t="shared" si="16"/>
        <v>129.22999999999999</v>
      </c>
      <c r="E540" s="53">
        <f t="shared" si="17"/>
        <v>104.79</v>
      </c>
      <c r="I540" s="55">
        <v>116.32</v>
      </c>
      <c r="L540" s="47" t="s">
        <v>361</v>
      </c>
      <c r="M540" s="48">
        <f>IFERROR(VLOOKUP(L540,Reajuste!$A:$Q,17,),"")</f>
        <v>1.111</v>
      </c>
      <c r="O540" s="33">
        <f>IFERROR(VLOOKUP(L540,Reajuste!$A:$Q,15,),"")</f>
        <v>402.10899999999998</v>
      </c>
      <c r="P540" s="33">
        <f>IFERROR(VLOOKUP(L540,Reajuste!$A:$Q,16,),"")</f>
        <v>446.97500000000002</v>
      </c>
    </row>
    <row r="541" spans="1:16" ht="25.5" x14ac:dyDescent="0.2">
      <c r="A541" s="49">
        <v>40335</v>
      </c>
      <c r="B541" s="50" t="s">
        <v>693</v>
      </c>
      <c r="C541" s="51" t="s">
        <v>156</v>
      </c>
      <c r="D541" s="52">
        <f t="shared" si="16"/>
        <v>905.32</v>
      </c>
      <c r="E541" s="53">
        <f t="shared" si="17"/>
        <v>734.12</v>
      </c>
      <c r="I541" s="55">
        <v>814.87</v>
      </c>
      <c r="L541" s="47" t="s">
        <v>361</v>
      </c>
      <c r="M541" s="48">
        <f>IFERROR(VLOOKUP(L541,Reajuste!$A:$Q,17,),"")</f>
        <v>1.111</v>
      </c>
      <c r="O541" s="33">
        <f>IFERROR(VLOOKUP(L541,Reajuste!$A:$Q,15,),"")</f>
        <v>402.10899999999998</v>
      </c>
      <c r="P541" s="33">
        <f>IFERROR(VLOOKUP(L541,Reajuste!$A:$Q,16,),"")</f>
        <v>446.97500000000002</v>
      </c>
    </row>
    <row r="542" spans="1:16" ht="25.5" x14ac:dyDescent="0.2">
      <c r="A542" s="49">
        <v>40334</v>
      </c>
      <c r="B542" s="50" t="s">
        <v>694</v>
      </c>
      <c r="C542" s="51" t="s">
        <v>156</v>
      </c>
      <c r="D542" s="52">
        <f t="shared" si="16"/>
        <v>1310.01</v>
      </c>
      <c r="E542" s="53">
        <f t="shared" si="17"/>
        <v>1062.28</v>
      </c>
      <c r="I542" s="58">
        <v>1179.1300000000001</v>
      </c>
      <c r="L542" s="47" t="s">
        <v>361</v>
      </c>
      <c r="M542" s="48">
        <f>IFERROR(VLOOKUP(L542,Reajuste!$A:$Q,17,),"")</f>
        <v>1.111</v>
      </c>
      <c r="O542" s="33">
        <f>IFERROR(VLOOKUP(L542,Reajuste!$A:$Q,15,),"")</f>
        <v>402.10899999999998</v>
      </c>
      <c r="P542" s="33">
        <f>IFERROR(VLOOKUP(L542,Reajuste!$A:$Q,16,),"")</f>
        <v>446.97500000000002</v>
      </c>
    </row>
    <row r="543" spans="1:16" ht="38.25" x14ac:dyDescent="0.2">
      <c r="A543" s="49">
        <v>40333</v>
      </c>
      <c r="B543" s="56" t="s">
        <v>695</v>
      </c>
      <c r="C543" s="51" t="s">
        <v>156</v>
      </c>
      <c r="D543" s="52">
        <f t="shared" si="16"/>
        <v>452.65</v>
      </c>
      <c r="E543" s="53">
        <f t="shared" si="17"/>
        <v>367.05</v>
      </c>
      <c r="I543" s="55">
        <v>407.43</v>
      </c>
      <c r="L543" s="47" t="s">
        <v>361</v>
      </c>
      <c r="M543" s="48">
        <f>IFERROR(VLOOKUP(L543,Reajuste!$A:$Q,17,),"")</f>
        <v>1.111</v>
      </c>
      <c r="O543" s="33">
        <f>IFERROR(VLOOKUP(L543,Reajuste!$A:$Q,15,),"")</f>
        <v>402.10899999999998</v>
      </c>
      <c r="P543" s="33">
        <f>IFERROR(VLOOKUP(L543,Reajuste!$A:$Q,16,),"")</f>
        <v>446.97500000000002</v>
      </c>
    </row>
    <row r="544" spans="1:16" ht="38.25" x14ac:dyDescent="0.2">
      <c r="A544" s="49">
        <v>40332</v>
      </c>
      <c r="B544" s="56" t="s">
        <v>696</v>
      </c>
      <c r="C544" s="51" t="s">
        <v>156</v>
      </c>
      <c r="D544" s="52">
        <f t="shared" si="16"/>
        <v>655</v>
      </c>
      <c r="E544" s="53">
        <f t="shared" si="17"/>
        <v>531.13</v>
      </c>
      <c r="I544" s="55">
        <v>589.55999999999995</v>
      </c>
      <c r="L544" s="47" t="s">
        <v>361</v>
      </c>
      <c r="M544" s="48">
        <f>IFERROR(VLOOKUP(L544,Reajuste!$A:$Q,17,),"")</f>
        <v>1.111</v>
      </c>
      <c r="O544" s="33">
        <f>IFERROR(VLOOKUP(L544,Reajuste!$A:$Q,15,),"")</f>
        <v>402.10899999999998</v>
      </c>
      <c r="P544" s="33">
        <f>IFERROR(VLOOKUP(L544,Reajuste!$A:$Q,16,),"")</f>
        <v>446.97500000000002</v>
      </c>
    </row>
    <row r="545" spans="1:16" ht="25.5" x14ac:dyDescent="0.2">
      <c r="A545" s="49">
        <v>40675</v>
      </c>
      <c r="B545" s="50" t="s">
        <v>697</v>
      </c>
      <c r="C545" s="51" t="s">
        <v>173</v>
      </c>
      <c r="D545" s="52">
        <f t="shared" si="16"/>
        <v>342.92</v>
      </c>
      <c r="E545" s="53">
        <f t="shared" si="17"/>
        <v>278.07</v>
      </c>
      <c r="I545" s="55">
        <v>308.66000000000003</v>
      </c>
      <c r="L545" s="47" t="s">
        <v>361</v>
      </c>
      <c r="M545" s="48">
        <f>IFERROR(VLOOKUP(L545,Reajuste!$A:$Q,17,),"")</f>
        <v>1.111</v>
      </c>
      <c r="O545" s="33">
        <f>IFERROR(VLOOKUP(L545,Reajuste!$A:$Q,15,),"")</f>
        <v>402.10899999999998</v>
      </c>
      <c r="P545" s="33">
        <f>IFERROR(VLOOKUP(L545,Reajuste!$A:$Q,16,),"")</f>
        <v>446.97500000000002</v>
      </c>
    </row>
    <row r="546" spans="1:16" ht="15" x14ac:dyDescent="0.2">
      <c r="A546" s="49">
        <v>40673</v>
      </c>
      <c r="B546" s="50" t="s">
        <v>698</v>
      </c>
      <c r="C546" s="51" t="s">
        <v>173</v>
      </c>
      <c r="D546" s="52">
        <f t="shared" si="16"/>
        <v>101.33</v>
      </c>
      <c r="E546" s="53">
        <f t="shared" si="17"/>
        <v>82.16</v>
      </c>
      <c r="I546" s="55">
        <v>91.21</v>
      </c>
      <c r="L546" s="47" t="s">
        <v>361</v>
      </c>
      <c r="M546" s="48">
        <f>IFERROR(VLOOKUP(L546,Reajuste!$A:$Q,17,),"")</f>
        <v>1.111</v>
      </c>
      <c r="O546" s="33">
        <f>IFERROR(VLOOKUP(L546,Reajuste!$A:$Q,15,),"")</f>
        <v>402.10899999999998</v>
      </c>
      <c r="P546" s="33">
        <f>IFERROR(VLOOKUP(L546,Reajuste!$A:$Q,16,),"")</f>
        <v>446.97500000000002</v>
      </c>
    </row>
    <row r="547" spans="1:16" ht="15" x14ac:dyDescent="0.2">
      <c r="A547" s="49">
        <v>40674</v>
      </c>
      <c r="B547" s="50" t="s">
        <v>699</v>
      </c>
      <c r="C547" s="51" t="s">
        <v>173</v>
      </c>
      <c r="D547" s="52">
        <f t="shared" si="16"/>
        <v>108.64</v>
      </c>
      <c r="E547" s="53">
        <f t="shared" si="17"/>
        <v>88.09</v>
      </c>
      <c r="I547" s="55">
        <v>97.79</v>
      </c>
      <c r="L547" s="47" t="s">
        <v>361</v>
      </c>
      <c r="M547" s="48">
        <f>IFERROR(VLOOKUP(L547,Reajuste!$A:$Q,17,),"")</f>
        <v>1.111</v>
      </c>
      <c r="O547" s="33">
        <f>IFERROR(VLOOKUP(L547,Reajuste!$A:$Q,15,),"")</f>
        <v>402.10899999999998</v>
      </c>
      <c r="P547" s="33">
        <f>IFERROR(VLOOKUP(L547,Reajuste!$A:$Q,16,),"")</f>
        <v>446.97500000000002</v>
      </c>
    </row>
    <row r="548" spans="1:16" ht="25.5" x14ac:dyDescent="0.2">
      <c r="A548" s="49">
        <v>41037</v>
      </c>
      <c r="B548" s="50" t="s">
        <v>700</v>
      </c>
      <c r="C548" s="51" t="s">
        <v>272</v>
      </c>
      <c r="D548" s="52">
        <f t="shared" si="16"/>
        <v>143.56</v>
      </c>
      <c r="E548" s="53">
        <f t="shared" si="17"/>
        <v>116.41</v>
      </c>
      <c r="I548" s="55">
        <v>129.22</v>
      </c>
      <c r="L548" s="47" t="s">
        <v>361</v>
      </c>
      <c r="M548" s="48">
        <f>IFERROR(VLOOKUP(L548,Reajuste!$A:$Q,17,),"")</f>
        <v>1.111</v>
      </c>
      <c r="O548" s="33">
        <f>IFERROR(VLOOKUP(L548,Reajuste!$A:$Q,15,),"")</f>
        <v>402.10899999999998</v>
      </c>
      <c r="P548" s="33">
        <f>IFERROR(VLOOKUP(L548,Reajuste!$A:$Q,16,),"")</f>
        <v>446.97500000000002</v>
      </c>
    </row>
    <row r="549" spans="1:16" ht="15" x14ac:dyDescent="0.2">
      <c r="A549" s="49">
        <v>40258</v>
      </c>
      <c r="B549" s="50" t="s">
        <v>106</v>
      </c>
      <c r="C549" s="51" t="s">
        <v>159</v>
      </c>
      <c r="D549" s="52">
        <f t="shared" si="16"/>
        <v>87.92</v>
      </c>
      <c r="E549" s="53">
        <f t="shared" si="17"/>
        <v>71.290000000000006</v>
      </c>
      <c r="I549" s="55">
        <v>79.14</v>
      </c>
      <c r="L549" s="47" t="s">
        <v>361</v>
      </c>
      <c r="M549" s="48">
        <f>IFERROR(VLOOKUP(L549,Reajuste!$A:$Q,17,),"")</f>
        <v>1.111</v>
      </c>
      <c r="O549" s="33">
        <f>IFERROR(VLOOKUP(L549,Reajuste!$A:$Q,15,),"")</f>
        <v>402.10899999999998</v>
      </c>
      <c r="P549" s="33">
        <f>IFERROR(VLOOKUP(L549,Reajuste!$A:$Q,16,),"")</f>
        <v>446.97500000000002</v>
      </c>
    </row>
    <row r="550" spans="1:16" ht="25.5" x14ac:dyDescent="0.2">
      <c r="A550" s="49">
        <v>40261</v>
      </c>
      <c r="B550" s="50" t="s">
        <v>701</v>
      </c>
      <c r="C550" s="51" t="s">
        <v>159</v>
      </c>
      <c r="D550" s="52">
        <f t="shared" si="16"/>
        <v>100.85</v>
      </c>
      <c r="E550" s="53">
        <f t="shared" si="17"/>
        <v>81.77</v>
      </c>
      <c r="I550" s="55">
        <v>90.78</v>
      </c>
      <c r="L550" s="47" t="s">
        <v>361</v>
      </c>
      <c r="M550" s="48">
        <f>IFERROR(VLOOKUP(L550,Reajuste!$A:$Q,17,),"")</f>
        <v>1.111</v>
      </c>
      <c r="O550" s="33">
        <f>IFERROR(VLOOKUP(L550,Reajuste!$A:$Q,15,),"")</f>
        <v>402.10899999999998</v>
      </c>
      <c r="P550" s="33">
        <f>IFERROR(VLOOKUP(L550,Reajuste!$A:$Q,16,),"")</f>
        <v>446.97500000000002</v>
      </c>
    </row>
    <row r="551" spans="1:16" ht="15" x14ac:dyDescent="0.2">
      <c r="A551" s="49">
        <v>40259</v>
      </c>
      <c r="B551" s="50" t="s">
        <v>702</v>
      </c>
      <c r="C551" s="51" t="s">
        <v>159</v>
      </c>
      <c r="D551" s="52">
        <f t="shared" si="16"/>
        <v>129.58000000000001</v>
      </c>
      <c r="E551" s="53">
        <f t="shared" si="17"/>
        <v>105.07</v>
      </c>
      <c r="I551" s="55">
        <v>116.64</v>
      </c>
      <c r="L551" s="47" t="s">
        <v>361</v>
      </c>
      <c r="M551" s="48">
        <f>IFERROR(VLOOKUP(L551,Reajuste!$A:$Q,17,),"")</f>
        <v>1.111</v>
      </c>
      <c r="O551" s="33">
        <f>IFERROR(VLOOKUP(L551,Reajuste!$A:$Q,15,),"")</f>
        <v>402.10899999999998</v>
      </c>
      <c r="P551" s="33">
        <f>IFERROR(VLOOKUP(L551,Reajuste!$A:$Q,16,),"")</f>
        <v>446.97500000000002</v>
      </c>
    </row>
    <row r="552" spans="1:16" ht="25.5" x14ac:dyDescent="0.2">
      <c r="A552" s="49">
        <v>40262</v>
      </c>
      <c r="B552" s="50" t="s">
        <v>703</v>
      </c>
      <c r="C552" s="51" t="s">
        <v>159</v>
      </c>
      <c r="D552" s="52">
        <f t="shared" si="16"/>
        <v>142.51</v>
      </c>
      <c r="E552" s="53">
        <f t="shared" si="17"/>
        <v>115.56</v>
      </c>
      <c r="I552" s="55">
        <v>128.28</v>
      </c>
      <c r="L552" s="47" t="s">
        <v>361</v>
      </c>
      <c r="M552" s="48">
        <f>IFERROR(VLOOKUP(L552,Reajuste!$A:$Q,17,),"")</f>
        <v>1.111</v>
      </c>
      <c r="O552" s="33">
        <f>IFERROR(VLOOKUP(L552,Reajuste!$A:$Q,15,),"")</f>
        <v>402.10899999999998</v>
      </c>
      <c r="P552" s="33">
        <f>IFERROR(VLOOKUP(L552,Reajuste!$A:$Q,16,),"")</f>
        <v>446.97500000000002</v>
      </c>
    </row>
    <row r="553" spans="1:16" ht="15" x14ac:dyDescent="0.2">
      <c r="A553" s="49">
        <v>40260</v>
      </c>
      <c r="B553" s="50" t="s">
        <v>704</v>
      </c>
      <c r="C553" s="51" t="s">
        <v>159</v>
      </c>
      <c r="D553" s="52">
        <f t="shared" si="16"/>
        <v>192.08</v>
      </c>
      <c r="E553" s="53">
        <f t="shared" si="17"/>
        <v>155.75</v>
      </c>
      <c r="I553" s="55">
        <v>172.89</v>
      </c>
      <c r="L553" s="47" t="s">
        <v>361</v>
      </c>
      <c r="M553" s="48">
        <f>IFERROR(VLOOKUP(L553,Reajuste!$A:$Q,17,),"")</f>
        <v>1.111</v>
      </c>
      <c r="O553" s="33">
        <f>IFERROR(VLOOKUP(L553,Reajuste!$A:$Q,15,),"")</f>
        <v>402.10899999999998</v>
      </c>
      <c r="P553" s="33">
        <f>IFERROR(VLOOKUP(L553,Reajuste!$A:$Q,16,),"")</f>
        <v>446.97500000000002</v>
      </c>
    </row>
    <row r="554" spans="1:16" ht="25.5" x14ac:dyDescent="0.2">
      <c r="A554" s="49">
        <v>40263</v>
      </c>
      <c r="B554" s="50" t="s">
        <v>705</v>
      </c>
      <c r="C554" s="51" t="s">
        <v>159</v>
      </c>
      <c r="D554" s="52">
        <f t="shared" si="16"/>
        <v>205.01</v>
      </c>
      <c r="E554" s="53">
        <f t="shared" si="17"/>
        <v>166.24</v>
      </c>
      <c r="I554" s="55">
        <v>184.53</v>
      </c>
      <c r="L554" s="47" t="s">
        <v>361</v>
      </c>
      <c r="M554" s="48">
        <f>IFERROR(VLOOKUP(L554,Reajuste!$A:$Q,17,),"")</f>
        <v>1.111</v>
      </c>
      <c r="O554" s="33">
        <f>IFERROR(VLOOKUP(L554,Reajuste!$A:$Q,15,),"")</f>
        <v>402.10899999999998</v>
      </c>
      <c r="P554" s="33">
        <f>IFERROR(VLOOKUP(L554,Reajuste!$A:$Q,16,),"")</f>
        <v>446.97500000000002</v>
      </c>
    </row>
    <row r="555" spans="1:16" ht="25.5" x14ac:dyDescent="0.2">
      <c r="A555" s="49">
        <v>40267</v>
      </c>
      <c r="B555" s="50" t="s">
        <v>706</v>
      </c>
      <c r="C555" s="51" t="s">
        <v>159</v>
      </c>
      <c r="D555" s="52">
        <f t="shared" si="16"/>
        <v>211.21</v>
      </c>
      <c r="E555" s="53">
        <f t="shared" si="17"/>
        <v>171.26</v>
      </c>
      <c r="I555" s="55">
        <v>190.11</v>
      </c>
      <c r="L555" s="47" t="s">
        <v>361</v>
      </c>
      <c r="M555" s="48">
        <f>IFERROR(VLOOKUP(L555,Reajuste!$A:$Q,17,),"")</f>
        <v>1.111</v>
      </c>
      <c r="O555" s="33">
        <f>IFERROR(VLOOKUP(L555,Reajuste!$A:$Q,15,),"")</f>
        <v>402.10899999999998</v>
      </c>
      <c r="P555" s="33">
        <f>IFERROR(VLOOKUP(L555,Reajuste!$A:$Q,16,),"")</f>
        <v>446.97500000000002</v>
      </c>
    </row>
    <row r="556" spans="1:16" ht="25.5" x14ac:dyDescent="0.2">
      <c r="A556" s="49">
        <v>40264</v>
      </c>
      <c r="B556" s="50" t="s">
        <v>707</v>
      </c>
      <c r="C556" s="51" t="s">
        <v>159</v>
      </c>
      <c r="D556" s="52">
        <f t="shared" si="16"/>
        <v>198.26</v>
      </c>
      <c r="E556" s="53">
        <f t="shared" si="17"/>
        <v>160.76</v>
      </c>
      <c r="I556" s="55">
        <v>178.46</v>
      </c>
      <c r="L556" s="47" t="s">
        <v>361</v>
      </c>
      <c r="M556" s="48">
        <f>IFERROR(VLOOKUP(L556,Reajuste!$A:$Q,17,),"")</f>
        <v>1.111</v>
      </c>
      <c r="O556" s="33">
        <f>IFERROR(VLOOKUP(L556,Reajuste!$A:$Q,15,),"")</f>
        <v>402.10899999999998</v>
      </c>
      <c r="P556" s="33">
        <f>IFERROR(VLOOKUP(L556,Reajuste!$A:$Q,16,),"")</f>
        <v>446.97500000000002</v>
      </c>
    </row>
    <row r="557" spans="1:16" ht="25.5" x14ac:dyDescent="0.2">
      <c r="A557" s="49">
        <v>40268</v>
      </c>
      <c r="B557" s="50" t="s">
        <v>708</v>
      </c>
      <c r="C557" s="51" t="s">
        <v>159</v>
      </c>
      <c r="D557" s="52">
        <f t="shared" si="16"/>
        <v>259.66000000000003</v>
      </c>
      <c r="E557" s="53">
        <f t="shared" si="17"/>
        <v>210.55</v>
      </c>
      <c r="I557" s="55">
        <v>233.72</v>
      </c>
      <c r="L557" s="47" t="s">
        <v>361</v>
      </c>
      <c r="M557" s="48">
        <f>IFERROR(VLOOKUP(L557,Reajuste!$A:$Q,17,),"")</f>
        <v>1.111</v>
      </c>
      <c r="O557" s="33">
        <f>IFERROR(VLOOKUP(L557,Reajuste!$A:$Q,15,),"")</f>
        <v>402.10899999999998</v>
      </c>
      <c r="P557" s="33">
        <f>IFERROR(VLOOKUP(L557,Reajuste!$A:$Q,16,),"")</f>
        <v>446.97500000000002</v>
      </c>
    </row>
    <row r="558" spans="1:16" ht="25.5" x14ac:dyDescent="0.2">
      <c r="A558" s="49">
        <v>40265</v>
      </c>
      <c r="B558" s="50" t="s">
        <v>709</v>
      </c>
      <c r="C558" s="51" t="s">
        <v>159</v>
      </c>
      <c r="D558" s="52">
        <f t="shared" si="16"/>
        <v>246.73</v>
      </c>
      <c r="E558" s="53">
        <f t="shared" si="17"/>
        <v>200.07</v>
      </c>
      <c r="I558" s="55">
        <v>222.08</v>
      </c>
      <c r="L558" s="47" t="s">
        <v>361</v>
      </c>
      <c r="M558" s="48">
        <f>IFERROR(VLOOKUP(L558,Reajuste!$A:$Q,17,),"")</f>
        <v>1.111</v>
      </c>
      <c r="O558" s="33">
        <f>IFERROR(VLOOKUP(L558,Reajuste!$A:$Q,15,),"")</f>
        <v>402.10899999999998</v>
      </c>
      <c r="P558" s="33">
        <f>IFERROR(VLOOKUP(L558,Reajuste!$A:$Q,16,),"")</f>
        <v>446.97500000000002</v>
      </c>
    </row>
    <row r="559" spans="1:16" ht="25.5" x14ac:dyDescent="0.2">
      <c r="A559" s="49">
        <v>40269</v>
      </c>
      <c r="B559" s="50" t="s">
        <v>710</v>
      </c>
      <c r="C559" s="51" t="s">
        <v>159</v>
      </c>
      <c r="D559" s="52">
        <f t="shared" si="16"/>
        <v>451.15</v>
      </c>
      <c r="E559" s="53">
        <f t="shared" si="17"/>
        <v>365.83</v>
      </c>
      <c r="I559" s="55">
        <v>406.08</v>
      </c>
      <c r="L559" s="47" t="s">
        <v>361</v>
      </c>
      <c r="M559" s="48">
        <f>IFERROR(VLOOKUP(L559,Reajuste!$A:$Q,17,),"")</f>
        <v>1.111</v>
      </c>
      <c r="O559" s="33">
        <f>IFERROR(VLOOKUP(L559,Reajuste!$A:$Q,15,),"")</f>
        <v>402.10899999999998</v>
      </c>
      <c r="P559" s="33">
        <f>IFERROR(VLOOKUP(L559,Reajuste!$A:$Q,16,),"")</f>
        <v>446.97500000000002</v>
      </c>
    </row>
    <row r="560" spans="1:16" ht="25.5" x14ac:dyDescent="0.2">
      <c r="A560" s="49">
        <v>40266</v>
      </c>
      <c r="B560" s="50" t="s">
        <v>711</v>
      </c>
      <c r="C560" s="51" t="s">
        <v>159</v>
      </c>
      <c r="D560" s="52">
        <f t="shared" si="16"/>
        <v>438.21</v>
      </c>
      <c r="E560" s="53">
        <f t="shared" si="17"/>
        <v>355.34</v>
      </c>
      <c r="I560" s="55">
        <v>394.43</v>
      </c>
      <c r="L560" s="47" t="s">
        <v>361</v>
      </c>
      <c r="M560" s="48">
        <f>IFERROR(VLOOKUP(L560,Reajuste!$A:$Q,17,),"")</f>
        <v>1.111</v>
      </c>
      <c r="O560" s="33">
        <f>IFERROR(VLOOKUP(L560,Reajuste!$A:$Q,15,),"")</f>
        <v>402.10899999999998</v>
      </c>
      <c r="P560" s="33">
        <f>IFERROR(VLOOKUP(L560,Reajuste!$A:$Q,16,),"")</f>
        <v>446.97500000000002</v>
      </c>
    </row>
    <row r="561" spans="1:16" ht="15" x14ac:dyDescent="0.2">
      <c r="A561" s="49">
        <v>40276</v>
      </c>
      <c r="B561" s="50" t="s">
        <v>712</v>
      </c>
      <c r="C561" s="51" t="s">
        <v>159</v>
      </c>
      <c r="D561" s="52">
        <f t="shared" si="16"/>
        <v>355.27</v>
      </c>
      <c r="E561" s="53">
        <f t="shared" si="17"/>
        <v>288.08</v>
      </c>
      <c r="I561" s="55">
        <v>319.77999999999997</v>
      </c>
      <c r="L561" s="47" t="s">
        <v>361</v>
      </c>
      <c r="M561" s="48">
        <f>IFERROR(VLOOKUP(L561,Reajuste!$A:$Q,17,),"")</f>
        <v>1.111</v>
      </c>
      <c r="O561" s="33">
        <f>IFERROR(VLOOKUP(L561,Reajuste!$A:$Q,15,),"")</f>
        <v>402.10899999999998</v>
      </c>
      <c r="P561" s="33">
        <f>IFERROR(VLOOKUP(L561,Reajuste!$A:$Q,16,),"")</f>
        <v>446.97500000000002</v>
      </c>
    </row>
    <row r="562" spans="1:16" ht="25.5" x14ac:dyDescent="0.2">
      <c r="A562" s="49">
        <v>40256</v>
      </c>
      <c r="B562" s="50" t="s">
        <v>713</v>
      </c>
      <c r="C562" s="51" t="s">
        <v>159</v>
      </c>
      <c r="D562" s="52">
        <f t="shared" si="16"/>
        <v>129.58000000000001</v>
      </c>
      <c r="E562" s="53">
        <f t="shared" si="17"/>
        <v>105.07</v>
      </c>
      <c r="I562" s="55">
        <v>116.64</v>
      </c>
      <c r="L562" s="47" t="s">
        <v>361</v>
      </c>
      <c r="M562" s="48">
        <f>IFERROR(VLOOKUP(L562,Reajuste!$A:$Q,17,),"")</f>
        <v>1.111</v>
      </c>
      <c r="O562" s="33">
        <f>IFERROR(VLOOKUP(L562,Reajuste!$A:$Q,15,),"")</f>
        <v>402.10899999999998</v>
      </c>
      <c r="P562" s="33">
        <f>IFERROR(VLOOKUP(L562,Reajuste!$A:$Q,16,),"")</f>
        <v>446.97500000000002</v>
      </c>
    </row>
    <row r="563" spans="1:16" ht="25.5" x14ac:dyDescent="0.2">
      <c r="A563" s="49">
        <v>40257</v>
      </c>
      <c r="B563" s="50" t="s">
        <v>714</v>
      </c>
      <c r="C563" s="51" t="s">
        <v>159</v>
      </c>
      <c r="D563" s="52">
        <f t="shared" si="16"/>
        <v>295.08999999999997</v>
      </c>
      <c r="E563" s="53">
        <f t="shared" si="17"/>
        <v>239.28</v>
      </c>
      <c r="I563" s="55">
        <v>265.61</v>
      </c>
      <c r="L563" s="47" t="s">
        <v>361</v>
      </c>
      <c r="M563" s="48">
        <f>IFERROR(VLOOKUP(L563,Reajuste!$A:$Q,17,),"")</f>
        <v>1.111</v>
      </c>
      <c r="O563" s="33">
        <f>IFERROR(VLOOKUP(L563,Reajuste!$A:$Q,15,),"")</f>
        <v>402.10899999999998</v>
      </c>
      <c r="P563" s="33">
        <f>IFERROR(VLOOKUP(L563,Reajuste!$A:$Q,16,),"")</f>
        <v>446.97500000000002</v>
      </c>
    </row>
    <row r="564" spans="1:16" ht="15" x14ac:dyDescent="0.2">
      <c r="A564" s="49">
        <v>40282</v>
      </c>
      <c r="B564" s="50" t="s">
        <v>715</v>
      </c>
      <c r="C564" s="51" t="s">
        <v>159</v>
      </c>
      <c r="D564" s="52">
        <f t="shared" si="16"/>
        <v>22.63</v>
      </c>
      <c r="E564" s="53">
        <f t="shared" si="17"/>
        <v>18.350000000000001</v>
      </c>
      <c r="I564" s="55">
        <v>20.37</v>
      </c>
      <c r="L564" s="47" t="s">
        <v>361</v>
      </c>
      <c r="M564" s="48">
        <f>IFERROR(VLOOKUP(L564,Reajuste!$A:$Q,17,),"")</f>
        <v>1.111</v>
      </c>
      <c r="O564" s="33">
        <f>IFERROR(VLOOKUP(L564,Reajuste!$A:$Q,15,),"")</f>
        <v>402.10899999999998</v>
      </c>
      <c r="P564" s="33">
        <f>IFERROR(VLOOKUP(L564,Reajuste!$A:$Q,16,),"")</f>
        <v>446.97500000000002</v>
      </c>
    </row>
    <row r="565" spans="1:16" ht="25.5" x14ac:dyDescent="0.2">
      <c r="A565" s="49">
        <v>40285</v>
      </c>
      <c r="B565" s="50" t="s">
        <v>716</v>
      </c>
      <c r="C565" s="51" t="s">
        <v>159</v>
      </c>
      <c r="D565" s="52">
        <f t="shared" si="16"/>
        <v>35.56</v>
      </c>
      <c r="E565" s="53">
        <f t="shared" si="17"/>
        <v>28.83</v>
      </c>
      <c r="I565" s="55">
        <v>32.01</v>
      </c>
      <c r="L565" s="47" t="s">
        <v>361</v>
      </c>
      <c r="M565" s="48">
        <f>IFERROR(VLOOKUP(L565,Reajuste!$A:$Q,17,),"")</f>
        <v>1.111</v>
      </c>
      <c r="O565" s="33">
        <f>IFERROR(VLOOKUP(L565,Reajuste!$A:$Q,15,),"")</f>
        <v>402.10899999999998</v>
      </c>
      <c r="P565" s="33">
        <f>IFERROR(VLOOKUP(L565,Reajuste!$A:$Q,16,),"")</f>
        <v>446.97500000000002</v>
      </c>
    </row>
    <row r="566" spans="1:16" ht="15" x14ac:dyDescent="0.2">
      <c r="A566" s="49">
        <v>40283</v>
      </c>
      <c r="B566" s="50" t="s">
        <v>717</v>
      </c>
      <c r="C566" s="51" t="s">
        <v>159</v>
      </c>
      <c r="D566" s="52">
        <f t="shared" si="16"/>
        <v>24.89</v>
      </c>
      <c r="E566" s="53">
        <f t="shared" si="17"/>
        <v>20.18</v>
      </c>
      <c r="I566" s="55">
        <v>22.41</v>
      </c>
      <c r="L566" s="47" t="s">
        <v>361</v>
      </c>
      <c r="M566" s="48">
        <f>IFERROR(VLOOKUP(L566,Reajuste!$A:$Q,17,),"")</f>
        <v>1.111</v>
      </c>
      <c r="O566" s="33">
        <f>IFERROR(VLOOKUP(L566,Reajuste!$A:$Q,15,),"")</f>
        <v>402.10899999999998</v>
      </c>
      <c r="P566" s="33">
        <f>IFERROR(VLOOKUP(L566,Reajuste!$A:$Q,16,),"")</f>
        <v>446.97500000000002</v>
      </c>
    </row>
    <row r="567" spans="1:16" ht="25.5" x14ac:dyDescent="0.2">
      <c r="A567" s="49">
        <v>40286</v>
      </c>
      <c r="B567" s="50" t="s">
        <v>718</v>
      </c>
      <c r="C567" s="51" t="s">
        <v>159</v>
      </c>
      <c r="D567" s="52">
        <f t="shared" si="16"/>
        <v>37.840000000000003</v>
      </c>
      <c r="E567" s="53">
        <f t="shared" si="17"/>
        <v>30.68</v>
      </c>
      <c r="I567" s="55">
        <v>34.06</v>
      </c>
      <c r="L567" s="47" t="s">
        <v>361</v>
      </c>
      <c r="M567" s="48">
        <f>IFERROR(VLOOKUP(L567,Reajuste!$A:$Q,17,),"")</f>
        <v>1.111</v>
      </c>
      <c r="O567" s="33">
        <f>IFERROR(VLOOKUP(L567,Reajuste!$A:$Q,15,),"")</f>
        <v>402.10899999999998</v>
      </c>
      <c r="P567" s="33">
        <f>IFERROR(VLOOKUP(L567,Reajuste!$A:$Q,16,),"")</f>
        <v>446.97500000000002</v>
      </c>
    </row>
    <row r="568" spans="1:16" ht="15" x14ac:dyDescent="0.2">
      <c r="A568" s="49">
        <v>40284</v>
      </c>
      <c r="B568" s="50" t="s">
        <v>719</v>
      </c>
      <c r="C568" s="51" t="s">
        <v>159</v>
      </c>
      <c r="D568" s="52">
        <f t="shared" si="16"/>
        <v>29.29</v>
      </c>
      <c r="E568" s="53">
        <f t="shared" si="17"/>
        <v>23.75</v>
      </c>
      <c r="I568" s="55">
        <v>26.37</v>
      </c>
      <c r="L568" s="47" t="s">
        <v>361</v>
      </c>
      <c r="M568" s="48">
        <f>IFERROR(VLOOKUP(L568,Reajuste!$A:$Q,17,),"")</f>
        <v>1.111</v>
      </c>
      <c r="O568" s="33">
        <f>IFERROR(VLOOKUP(L568,Reajuste!$A:$Q,15,),"")</f>
        <v>402.10899999999998</v>
      </c>
      <c r="P568" s="33">
        <f>IFERROR(VLOOKUP(L568,Reajuste!$A:$Q,16,),"")</f>
        <v>446.97500000000002</v>
      </c>
    </row>
    <row r="569" spans="1:16" ht="25.5" x14ac:dyDescent="0.2">
      <c r="A569" s="49">
        <v>40287</v>
      </c>
      <c r="B569" s="50" t="s">
        <v>720</v>
      </c>
      <c r="C569" s="51" t="s">
        <v>159</v>
      </c>
      <c r="D569" s="52">
        <f t="shared" si="16"/>
        <v>42.22</v>
      </c>
      <c r="E569" s="53">
        <f t="shared" si="17"/>
        <v>34.229999999999997</v>
      </c>
      <c r="I569" s="55">
        <v>38.01</v>
      </c>
      <c r="L569" s="47" t="s">
        <v>361</v>
      </c>
      <c r="M569" s="48">
        <f>IFERROR(VLOOKUP(L569,Reajuste!$A:$Q,17,),"")</f>
        <v>1.111</v>
      </c>
      <c r="O569" s="33">
        <f>IFERROR(VLOOKUP(L569,Reajuste!$A:$Q,15,),"")</f>
        <v>402.10899999999998</v>
      </c>
      <c r="P569" s="33">
        <f>IFERROR(VLOOKUP(L569,Reajuste!$A:$Q,16,),"")</f>
        <v>446.97500000000002</v>
      </c>
    </row>
    <row r="570" spans="1:16" ht="15" x14ac:dyDescent="0.2">
      <c r="A570" s="49">
        <v>40288</v>
      </c>
      <c r="B570" s="50" t="s">
        <v>721</v>
      </c>
      <c r="C570" s="51" t="s">
        <v>159</v>
      </c>
      <c r="D570" s="52">
        <f t="shared" si="16"/>
        <v>41.5</v>
      </c>
      <c r="E570" s="53">
        <f t="shared" si="17"/>
        <v>33.65</v>
      </c>
      <c r="I570" s="55">
        <v>37.36</v>
      </c>
      <c r="L570" s="47" t="s">
        <v>361</v>
      </c>
      <c r="M570" s="48">
        <f>IFERROR(VLOOKUP(L570,Reajuste!$A:$Q,17,),"")</f>
        <v>1.111</v>
      </c>
      <c r="O570" s="33">
        <f>IFERROR(VLOOKUP(L570,Reajuste!$A:$Q,15,),"")</f>
        <v>402.10899999999998</v>
      </c>
      <c r="P570" s="33">
        <f>IFERROR(VLOOKUP(L570,Reajuste!$A:$Q,16,),"")</f>
        <v>446.97500000000002</v>
      </c>
    </row>
    <row r="571" spans="1:16" ht="25.5" x14ac:dyDescent="0.2">
      <c r="A571" s="49">
        <v>40291</v>
      </c>
      <c r="B571" s="50" t="s">
        <v>722</v>
      </c>
      <c r="C571" s="51" t="s">
        <v>159</v>
      </c>
      <c r="D571" s="52">
        <f t="shared" si="16"/>
        <v>54.43</v>
      </c>
      <c r="E571" s="53">
        <f t="shared" si="17"/>
        <v>44.13</v>
      </c>
      <c r="I571" s="55">
        <v>49</v>
      </c>
      <c r="L571" s="47" t="s">
        <v>361</v>
      </c>
      <c r="M571" s="48">
        <f>IFERROR(VLOOKUP(L571,Reajuste!$A:$Q,17,),"")</f>
        <v>1.111</v>
      </c>
      <c r="O571" s="33">
        <f>IFERROR(VLOOKUP(L571,Reajuste!$A:$Q,15,),"")</f>
        <v>402.10899999999998</v>
      </c>
      <c r="P571" s="33">
        <f>IFERROR(VLOOKUP(L571,Reajuste!$A:$Q,16,),"")</f>
        <v>446.97500000000002</v>
      </c>
    </row>
    <row r="572" spans="1:16" ht="15" x14ac:dyDescent="0.2">
      <c r="A572" s="49">
        <v>40289</v>
      </c>
      <c r="B572" s="50" t="s">
        <v>723</v>
      </c>
      <c r="C572" s="51" t="s">
        <v>159</v>
      </c>
      <c r="D572" s="52">
        <f t="shared" si="16"/>
        <v>49.8</v>
      </c>
      <c r="E572" s="53">
        <f t="shared" si="17"/>
        <v>40.380000000000003</v>
      </c>
      <c r="I572" s="55">
        <v>44.83</v>
      </c>
      <c r="L572" s="47" t="s">
        <v>361</v>
      </c>
      <c r="M572" s="48">
        <f>IFERROR(VLOOKUP(L572,Reajuste!$A:$Q,17,),"")</f>
        <v>1.111</v>
      </c>
      <c r="O572" s="33">
        <f>IFERROR(VLOOKUP(L572,Reajuste!$A:$Q,15,),"")</f>
        <v>402.10899999999998</v>
      </c>
      <c r="P572" s="33">
        <f>IFERROR(VLOOKUP(L572,Reajuste!$A:$Q,16,),"")</f>
        <v>446.97500000000002</v>
      </c>
    </row>
    <row r="573" spans="1:16" ht="25.5" x14ac:dyDescent="0.2">
      <c r="A573" s="49">
        <v>40292</v>
      </c>
      <c r="B573" s="50" t="s">
        <v>724</v>
      </c>
      <c r="C573" s="51" t="s">
        <v>159</v>
      </c>
      <c r="D573" s="52">
        <f t="shared" si="16"/>
        <v>62.74</v>
      </c>
      <c r="E573" s="53">
        <f t="shared" si="17"/>
        <v>50.87</v>
      </c>
      <c r="I573" s="55">
        <v>56.48</v>
      </c>
      <c r="L573" s="47" t="s">
        <v>361</v>
      </c>
      <c r="M573" s="48">
        <f>IFERROR(VLOOKUP(L573,Reajuste!$A:$Q,17,),"")</f>
        <v>1.111</v>
      </c>
      <c r="O573" s="33">
        <f>IFERROR(VLOOKUP(L573,Reajuste!$A:$Q,15,),"")</f>
        <v>402.10899999999998</v>
      </c>
      <c r="P573" s="33">
        <f>IFERROR(VLOOKUP(L573,Reajuste!$A:$Q,16,),"")</f>
        <v>446.97500000000002</v>
      </c>
    </row>
    <row r="574" spans="1:16" ht="15" x14ac:dyDescent="0.2">
      <c r="A574" s="49">
        <v>40290</v>
      </c>
      <c r="B574" s="50" t="s">
        <v>725</v>
      </c>
      <c r="C574" s="51" t="s">
        <v>159</v>
      </c>
      <c r="D574" s="52">
        <f t="shared" si="16"/>
        <v>62.26</v>
      </c>
      <c r="E574" s="53">
        <f t="shared" si="17"/>
        <v>50.48</v>
      </c>
      <c r="I574" s="55">
        <v>56.04</v>
      </c>
      <c r="L574" s="47" t="s">
        <v>361</v>
      </c>
      <c r="M574" s="48">
        <f>IFERROR(VLOOKUP(L574,Reajuste!$A:$Q,17,),"")</f>
        <v>1.111</v>
      </c>
      <c r="O574" s="33">
        <f>IFERROR(VLOOKUP(L574,Reajuste!$A:$Q,15,),"")</f>
        <v>402.10899999999998</v>
      </c>
      <c r="P574" s="33">
        <f>IFERROR(VLOOKUP(L574,Reajuste!$A:$Q,16,),"")</f>
        <v>446.97500000000002</v>
      </c>
    </row>
    <row r="575" spans="1:16" ht="25.5" x14ac:dyDescent="0.2">
      <c r="A575" s="49">
        <v>40293</v>
      </c>
      <c r="B575" s="50" t="s">
        <v>726</v>
      </c>
      <c r="C575" s="51" t="s">
        <v>159</v>
      </c>
      <c r="D575" s="52">
        <f t="shared" si="16"/>
        <v>75.2</v>
      </c>
      <c r="E575" s="53">
        <f t="shared" si="17"/>
        <v>60.97</v>
      </c>
      <c r="I575" s="55">
        <v>67.69</v>
      </c>
      <c r="L575" s="47" t="s">
        <v>361</v>
      </c>
      <c r="M575" s="48">
        <f>IFERROR(VLOOKUP(L575,Reajuste!$A:$Q,17,),"")</f>
        <v>1.111</v>
      </c>
      <c r="O575" s="33">
        <f>IFERROR(VLOOKUP(L575,Reajuste!$A:$Q,15,),"")</f>
        <v>402.10899999999998</v>
      </c>
      <c r="P575" s="33">
        <f>IFERROR(VLOOKUP(L575,Reajuste!$A:$Q,16,),"")</f>
        <v>446.97500000000002</v>
      </c>
    </row>
    <row r="576" spans="1:16" ht="15" x14ac:dyDescent="0.2">
      <c r="A576" s="49">
        <v>40294</v>
      </c>
      <c r="B576" s="50" t="s">
        <v>727</v>
      </c>
      <c r="C576" s="51" t="s">
        <v>159</v>
      </c>
      <c r="D576" s="52">
        <f t="shared" si="16"/>
        <v>195.36</v>
      </c>
      <c r="E576" s="53">
        <f t="shared" si="17"/>
        <v>158.41</v>
      </c>
      <c r="I576" s="55">
        <v>175.85</v>
      </c>
      <c r="L576" s="47" t="s">
        <v>361</v>
      </c>
      <c r="M576" s="48">
        <f>IFERROR(VLOOKUP(L576,Reajuste!$A:$Q,17,),"")</f>
        <v>1.111</v>
      </c>
      <c r="O576" s="33">
        <f>IFERROR(VLOOKUP(L576,Reajuste!$A:$Q,15,),"")</f>
        <v>402.10899999999998</v>
      </c>
      <c r="P576" s="33">
        <f>IFERROR(VLOOKUP(L576,Reajuste!$A:$Q,16,),"")</f>
        <v>446.97500000000002</v>
      </c>
    </row>
    <row r="577" spans="1:16" ht="25.5" x14ac:dyDescent="0.2">
      <c r="A577" s="49">
        <v>40297</v>
      </c>
      <c r="B577" s="50" t="s">
        <v>728</v>
      </c>
      <c r="C577" s="51" t="s">
        <v>159</v>
      </c>
      <c r="D577" s="52">
        <f t="shared" si="16"/>
        <v>208.3</v>
      </c>
      <c r="E577" s="53">
        <f t="shared" si="17"/>
        <v>168.91</v>
      </c>
      <c r="I577" s="55">
        <v>187.49</v>
      </c>
      <c r="L577" s="47" t="s">
        <v>361</v>
      </c>
      <c r="M577" s="48">
        <f>IFERROR(VLOOKUP(L577,Reajuste!$A:$Q,17,),"")</f>
        <v>1.111</v>
      </c>
      <c r="O577" s="33">
        <f>IFERROR(VLOOKUP(L577,Reajuste!$A:$Q,15,),"")</f>
        <v>402.10899999999998</v>
      </c>
      <c r="P577" s="33">
        <f>IFERROR(VLOOKUP(L577,Reajuste!$A:$Q,16,),"")</f>
        <v>446.97500000000002</v>
      </c>
    </row>
    <row r="578" spans="1:16" ht="15" x14ac:dyDescent="0.2">
      <c r="A578" s="49">
        <v>40295</v>
      </c>
      <c r="B578" s="50" t="s">
        <v>729</v>
      </c>
      <c r="C578" s="51" t="s">
        <v>159</v>
      </c>
      <c r="D578" s="52">
        <f t="shared" si="16"/>
        <v>218.82</v>
      </c>
      <c r="E578" s="53">
        <f t="shared" si="17"/>
        <v>177.44</v>
      </c>
      <c r="I578" s="55">
        <v>196.96</v>
      </c>
      <c r="L578" s="47" t="s">
        <v>361</v>
      </c>
      <c r="M578" s="48">
        <f>IFERROR(VLOOKUP(L578,Reajuste!$A:$Q,17,),"")</f>
        <v>1.111</v>
      </c>
      <c r="O578" s="33">
        <f>IFERROR(VLOOKUP(L578,Reajuste!$A:$Q,15,),"")</f>
        <v>402.10899999999998</v>
      </c>
      <c r="P578" s="33">
        <f>IFERROR(VLOOKUP(L578,Reajuste!$A:$Q,16,),"")</f>
        <v>446.97500000000002</v>
      </c>
    </row>
    <row r="579" spans="1:16" ht="25.5" x14ac:dyDescent="0.2">
      <c r="A579" s="49">
        <v>40298</v>
      </c>
      <c r="B579" s="50" t="s">
        <v>730</v>
      </c>
      <c r="C579" s="51" t="s">
        <v>159</v>
      </c>
      <c r="D579" s="52">
        <f t="shared" si="16"/>
        <v>231.75</v>
      </c>
      <c r="E579" s="53">
        <f t="shared" si="17"/>
        <v>187.92</v>
      </c>
      <c r="I579" s="55">
        <v>208.6</v>
      </c>
      <c r="L579" s="47" t="s">
        <v>361</v>
      </c>
      <c r="M579" s="48">
        <f>IFERROR(VLOOKUP(L579,Reajuste!$A:$Q,17,),"")</f>
        <v>1.111</v>
      </c>
      <c r="O579" s="33">
        <f>IFERROR(VLOOKUP(L579,Reajuste!$A:$Q,15,),"")</f>
        <v>402.10899999999998</v>
      </c>
      <c r="P579" s="33">
        <f>IFERROR(VLOOKUP(L579,Reajuste!$A:$Q,16,),"")</f>
        <v>446.97500000000002</v>
      </c>
    </row>
    <row r="580" spans="1:16" ht="15" x14ac:dyDescent="0.2">
      <c r="A580" s="49">
        <v>40296</v>
      </c>
      <c r="B580" s="50" t="s">
        <v>731</v>
      </c>
      <c r="C580" s="51" t="s">
        <v>159</v>
      </c>
      <c r="D580" s="52">
        <f t="shared" si="16"/>
        <v>261.52</v>
      </c>
      <c r="E580" s="53">
        <f t="shared" si="17"/>
        <v>212.06</v>
      </c>
      <c r="I580" s="55">
        <v>235.4</v>
      </c>
      <c r="L580" s="47" t="s">
        <v>361</v>
      </c>
      <c r="M580" s="48">
        <f>IFERROR(VLOOKUP(L580,Reajuste!$A:$Q,17,),"")</f>
        <v>1.111</v>
      </c>
      <c r="O580" s="33">
        <f>IFERROR(VLOOKUP(L580,Reajuste!$A:$Q,15,),"")</f>
        <v>402.10899999999998</v>
      </c>
      <c r="P580" s="33">
        <f>IFERROR(VLOOKUP(L580,Reajuste!$A:$Q,16,),"")</f>
        <v>446.97500000000002</v>
      </c>
    </row>
    <row r="581" spans="1:16" ht="25.5" x14ac:dyDescent="0.2">
      <c r="A581" s="49">
        <v>40299</v>
      </c>
      <c r="B581" s="50" t="s">
        <v>732</v>
      </c>
      <c r="C581" s="51" t="s">
        <v>159</v>
      </c>
      <c r="D581" s="52">
        <f t="shared" si="16"/>
        <v>274.45999999999998</v>
      </c>
      <c r="E581" s="53">
        <f t="shared" si="17"/>
        <v>222.55</v>
      </c>
      <c r="I581" s="55">
        <v>247.04</v>
      </c>
      <c r="L581" s="47" t="s">
        <v>361</v>
      </c>
      <c r="M581" s="48">
        <f>IFERROR(VLOOKUP(L581,Reajuste!$A:$Q,17,),"")</f>
        <v>1.111</v>
      </c>
      <c r="O581" s="33">
        <f>IFERROR(VLOOKUP(L581,Reajuste!$A:$Q,15,),"")</f>
        <v>402.10899999999998</v>
      </c>
      <c r="P581" s="33">
        <f>IFERROR(VLOOKUP(L581,Reajuste!$A:$Q,16,),"")</f>
        <v>446.97500000000002</v>
      </c>
    </row>
    <row r="582" spans="1:16" ht="25.5" x14ac:dyDescent="0.2">
      <c r="A582" s="49">
        <v>40327</v>
      </c>
      <c r="B582" s="50" t="s">
        <v>733</v>
      </c>
      <c r="C582" s="51" t="s">
        <v>156</v>
      </c>
      <c r="D582" s="52">
        <f t="shared" ref="D582:D645" si="18">TRUNC(I582*M582,2)</f>
        <v>279.01</v>
      </c>
      <c r="E582" s="53">
        <f t="shared" ref="E582:E645" si="19">TRUNC(D582/1.2332,2)</f>
        <v>226.24</v>
      </c>
      <c r="I582" s="55">
        <v>251.14</v>
      </c>
      <c r="L582" s="47" t="s">
        <v>361</v>
      </c>
      <c r="M582" s="48">
        <f>IFERROR(VLOOKUP(L582,Reajuste!$A:$Q,17,),"")</f>
        <v>1.111</v>
      </c>
      <c r="O582" s="33">
        <f>IFERROR(VLOOKUP(L582,Reajuste!$A:$Q,15,),"")</f>
        <v>402.10899999999998</v>
      </c>
      <c r="P582" s="33">
        <f>IFERROR(VLOOKUP(L582,Reajuste!$A:$Q,16,),"")</f>
        <v>446.97500000000002</v>
      </c>
    </row>
    <row r="583" spans="1:16" ht="38.25" x14ac:dyDescent="0.2">
      <c r="A583" s="49">
        <v>40328</v>
      </c>
      <c r="B583" s="56" t="s">
        <v>734</v>
      </c>
      <c r="C583" s="51" t="s">
        <v>159</v>
      </c>
      <c r="D583" s="52">
        <f t="shared" si="18"/>
        <v>182.8</v>
      </c>
      <c r="E583" s="53">
        <f t="shared" si="19"/>
        <v>148.22999999999999</v>
      </c>
      <c r="I583" s="55">
        <v>164.54</v>
      </c>
      <c r="L583" s="47" t="s">
        <v>361</v>
      </c>
      <c r="M583" s="48">
        <f>IFERROR(VLOOKUP(L583,Reajuste!$A:$Q,17,),"")</f>
        <v>1.111</v>
      </c>
      <c r="O583" s="33">
        <f>IFERROR(VLOOKUP(L583,Reajuste!$A:$Q,15,),"")</f>
        <v>402.10899999999998</v>
      </c>
      <c r="P583" s="33">
        <f>IFERROR(VLOOKUP(L583,Reajuste!$A:$Q,16,),"")</f>
        <v>446.97500000000002</v>
      </c>
    </row>
    <row r="584" spans="1:16" ht="38.25" x14ac:dyDescent="0.2">
      <c r="A584" s="49">
        <v>43332</v>
      </c>
      <c r="B584" s="50" t="s">
        <v>735</v>
      </c>
      <c r="C584" s="51" t="s">
        <v>736</v>
      </c>
      <c r="D584" s="52">
        <f t="shared" si="18"/>
        <v>9353.09</v>
      </c>
      <c r="E584" s="53">
        <f t="shared" si="19"/>
        <v>7584.4</v>
      </c>
      <c r="I584" s="58">
        <v>8418.6299999999992</v>
      </c>
      <c r="L584" s="47" t="s">
        <v>361</v>
      </c>
      <c r="M584" s="48">
        <f>IFERROR(VLOOKUP(L584,Reajuste!$A:$Q,17,),"")</f>
        <v>1.111</v>
      </c>
      <c r="O584" s="33">
        <f>IFERROR(VLOOKUP(L584,Reajuste!$A:$Q,15,),"")</f>
        <v>402.10899999999998</v>
      </c>
      <c r="P584" s="33">
        <f>IFERROR(VLOOKUP(L584,Reajuste!$A:$Q,16,),"")</f>
        <v>446.97500000000002</v>
      </c>
    </row>
    <row r="585" spans="1:16" ht="25.5" x14ac:dyDescent="0.2">
      <c r="A585" s="49">
        <v>40316</v>
      </c>
      <c r="B585" s="50" t="s">
        <v>737</v>
      </c>
      <c r="C585" s="51" t="s">
        <v>156</v>
      </c>
      <c r="D585" s="52">
        <f t="shared" si="18"/>
        <v>124.27</v>
      </c>
      <c r="E585" s="53">
        <f t="shared" si="19"/>
        <v>100.77</v>
      </c>
      <c r="I585" s="55">
        <v>111.86</v>
      </c>
      <c r="L585" s="47" t="s">
        <v>361</v>
      </c>
      <c r="M585" s="48">
        <f>IFERROR(VLOOKUP(L585,Reajuste!$A:$Q,17,),"")</f>
        <v>1.111</v>
      </c>
      <c r="O585" s="33">
        <f>IFERROR(VLOOKUP(L585,Reajuste!$A:$Q,15,),"")</f>
        <v>402.10899999999998</v>
      </c>
      <c r="P585" s="33">
        <f>IFERROR(VLOOKUP(L585,Reajuste!$A:$Q,16,),"")</f>
        <v>446.97500000000002</v>
      </c>
    </row>
    <row r="586" spans="1:16" ht="38.25" x14ac:dyDescent="0.2">
      <c r="A586" s="49">
        <v>40317</v>
      </c>
      <c r="B586" s="56" t="s">
        <v>738</v>
      </c>
      <c r="C586" s="51" t="s">
        <v>156</v>
      </c>
      <c r="D586" s="52">
        <f t="shared" si="18"/>
        <v>110.35</v>
      </c>
      <c r="E586" s="53">
        <f t="shared" si="19"/>
        <v>89.48</v>
      </c>
      <c r="I586" s="55">
        <v>99.33</v>
      </c>
      <c r="L586" s="47" t="s">
        <v>361</v>
      </c>
      <c r="M586" s="48">
        <f>IFERROR(VLOOKUP(L586,Reajuste!$A:$Q,17,),"")</f>
        <v>1.111</v>
      </c>
      <c r="O586" s="33">
        <f>IFERROR(VLOOKUP(L586,Reajuste!$A:$Q,15,),"")</f>
        <v>402.10899999999998</v>
      </c>
      <c r="P586" s="33">
        <f>IFERROR(VLOOKUP(L586,Reajuste!$A:$Q,16,),"")</f>
        <v>446.97500000000002</v>
      </c>
    </row>
    <row r="587" spans="1:16" ht="15" x14ac:dyDescent="0.2">
      <c r="A587" s="49">
        <v>40318</v>
      </c>
      <c r="B587" s="50" t="s">
        <v>739</v>
      </c>
      <c r="C587" s="51" t="s">
        <v>156</v>
      </c>
      <c r="D587" s="52">
        <f t="shared" si="18"/>
        <v>13.57</v>
      </c>
      <c r="E587" s="53">
        <f t="shared" si="19"/>
        <v>11</v>
      </c>
      <c r="I587" s="55">
        <v>12.22</v>
      </c>
      <c r="L587" s="47" t="s">
        <v>361</v>
      </c>
      <c r="M587" s="48">
        <f>IFERROR(VLOOKUP(L587,Reajuste!$A:$Q,17,),"")</f>
        <v>1.111</v>
      </c>
      <c r="O587" s="33">
        <f>IFERROR(VLOOKUP(L587,Reajuste!$A:$Q,15,),"")</f>
        <v>402.10899999999998</v>
      </c>
      <c r="P587" s="33">
        <f>IFERROR(VLOOKUP(L587,Reajuste!$A:$Q,16,),"")</f>
        <v>446.97500000000002</v>
      </c>
    </row>
    <row r="588" spans="1:16" ht="38.25" x14ac:dyDescent="0.2">
      <c r="A588" s="49">
        <v>40311</v>
      </c>
      <c r="B588" s="56" t="s">
        <v>740</v>
      </c>
      <c r="C588" s="51" t="s">
        <v>156</v>
      </c>
      <c r="D588" s="52">
        <f t="shared" si="18"/>
        <v>155.37</v>
      </c>
      <c r="E588" s="53">
        <f t="shared" si="19"/>
        <v>125.98</v>
      </c>
      <c r="I588" s="55">
        <v>139.85</v>
      </c>
      <c r="L588" s="47" t="s">
        <v>361</v>
      </c>
      <c r="M588" s="48">
        <f>IFERROR(VLOOKUP(L588,Reajuste!$A:$Q,17,),"")</f>
        <v>1.111</v>
      </c>
      <c r="O588" s="33">
        <f>IFERROR(VLOOKUP(L588,Reajuste!$A:$Q,15,),"")</f>
        <v>402.10899999999998</v>
      </c>
      <c r="P588" s="33">
        <f>IFERROR(VLOOKUP(L588,Reajuste!$A:$Q,16,),"")</f>
        <v>446.97500000000002</v>
      </c>
    </row>
    <row r="589" spans="1:16" ht="38.25" x14ac:dyDescent="0.2">
      <c r="A589" s="49">
        <v>40312</v>
      </c>
      <c r="B589" s="56" t="s">
        <v>741</v>
      </c>
      <c r="C589" s="51" t="s">
        <v>156</v>
      </c>
      <c r="D589" s="52">
        <f t="shared" si="18"/>
        <v>130.72999999999999</v>
      </c>
      <c r="E589" s="53">
        <f t="shared" si="19"/>
        <v>106</v>
      </c>
      <c r="I589" s="55">
        <v>117.67</v>
      </c>
      <c r="L589" s="47" t="s">
        <v>361</v>
      </c>
      <c r="M589" s="48">
        <f>IFERROR(VLOOKUP(L589,Reajuste!$A:$Q,17,),"")</f>
        <v>1.111</v>
      </c>
      <c r="O589" s="33">
        <f>IFERROR(VLOOKUP(L589,Reajuste!$A:$Q,15,),"")</f>
        <v>402.10899999999998</v>
      </c>
      <c r="P589" s="33">
        <f>IFERROR(VLOOKUP(L589,Reajuste!$A:$Q,16,),"")</f>
        <v>446.97500000000002</v>
      </c>
    </row>
    <row r="590" spans="1:16" ht="38.25" x14ac:dyDescent="0.2">
      <c r="A590" s="49">
        <v>40313</v>
      </c>
      <c r="B590" s="56" t="s">
        <v>742</v>
      </c>
      <c r="C590" s="51" t="s">
        <v>156</v>
      </c>
      <c r="D590" s="52">
        <f t="shared" si="18"/>
        <v>111.54</v>
      </c>
      <c r="E590" s="53">
        <f t="shared" si="19"/>
        <v>90.44</v>
      </c>
      <c r="I590" s="55">
        <v>100.4</v>
      </c>
      <c r="L590" s="47" t="s">
        <v>361</v>
      </c>
      <c r="M590" s="48">
        <f>IFERROR(VLOOKUP(L590,Reajuste!$A:$Q,17,),"")</f>
        <v>1.111</v>
      </c>
      <c r="O590" s="33">
        <f>IFERROR(VLOOKUP(L590,Reajuste!$A:$Q,15,),"")</f>
        <v>402.10899999999998</v>
      </c>
      <c r="P590" s="33">
        <f>IFERROR(VLOOKUP(L590,Reajuste!$A:$Q,16,),"")</f>
        <v>446.97500000000002</v>
      </c>
    </row>
    <row r="591" spans="1:16" ht="38.25" x14ac:dyDescent="0.2">
      <c r="A591" s="49">
        <v>40310</v>
      </c>
      <c r="B591" s="56" t="s">
        <v>743</v>
      </c>
      <c r="C591" s="51" t="s">
        <v>156</v>
      </c>
      <c r="D591" s="52">
        <f t="shared" si="18"/>
        <v>225.89</v>
      </c>
      <c r="E591" s="53">
        <f t="shared" si="19"/>
        <v>183.17</v>
      </c>
      <c r="I591" s="55">
        <v>203.33</v>
      </c>
      <c r="L591" s="47" t="s">
        <v>361</v>
      </c>
      <c r="M591" s="48">
        <f>IFERROR(VLOOKUP(L591,Reajuste!$A:$Q,17,),"")</f>
        <v>1.111</v>
      </c>
      <c r="O591" s="33">
        <f>IFERROR(VLOOKUP(L591,Reajuste!$A:$Q,15,),"")</f>
        <v>402.10899999999998</v>
      </c>
      <c r="P591" s="33">
        <f>IFERROR(VLOOKUP(L591,Reajuste!$A:$Q,16,),"")</f>
        <v>446.97500000000002</v>
      </c>
    </row>
    <row r="592" spans="1:16" ht="38.25" x14ac:dyDescent="0.2">
      <c r="A592" s="49">
        <v>40748</v>
      </c>
      <c r="B592" s="50" t="s">
        <v>744</v>
      </c>
      <c r="C592" s="51" t="s">
        <v>156</v>
      </c>
      <c r="D592" s="52">
        <f t="shared" si="18"/>
        <v>278.48</v>
      </c>
      <c r="E592" s="53">
        <f t="shared" si="19"/>
        <v>225.81</v>
      </c>
      <c r="I592" s="55">
        <v>250.66</v>
      </c>
      <c r="L592" s="47" t="s">
        <v>361</v>
      </c>
      <c r="M592" s="48">
        <f>IFERROR(VLOOKUP(L592,Reajuste!$A:$Q,17,),"")</f>
        <v>1.111</v>
      </c>
      <c r="O592" s="33">
        <f>IFERROR(VLOOKUP(L592,Reajuste!$A:$Q,15,),"")</f>
        <v>402.10899999999998</v>
      </c>
      <c r="P592" s="33">
        <f>IFERROR(VLOOKUP(L592,Reajuste!$A:$Q,16,),"")</f>
        <v>446.97500000000002</v>
      </c>
    </row>
    <row r="593" spans="1:16" ht="25.5" x14ac:dyDescent="0.2">
      <c r="A593" s="49">
        <v>40726</v>
      </c>
      <c r="B593" s="50" t="s">
        <v>745</v>
      </c>
      <c r="C593" s="51" t="s">
        <v>159</v>
      </c>
      <c r="D593" s="52">
        <f t="shared" si="18"/>
        <v>687.1</v>
      </c>
      <c r="E593" s="53">
        <f t="shared" si="19"/>
        <v>557.16</v>
      </c>
      <c r="I593" s="55">
        <v>618.46</v>
      </c>
      <c r="L593" s="47" t="s">
        <v>361</v>
      </c>
      <c r="M593" s="48">
        <f>IFERROR(VLOOKUP(L593,Reajuste!$A:$Q,17,),"")</f>
        <v>1.111</v>
      </c>
      <c r="O593" s="33">
        <f>IFERROR(VLOOKUP(L593,Reajuste!$A:$Q,15,),"")</f>
        <v>402.10899999999998</v>
      </c>
      <c r="P593" s="33">
        <f>IFERROR(VLOOKUP(L593,Reajuste!$A:$Q,16,),"")</f>
        <v>446.97500000000002</v>
      </c>
    </row>
    <row r="594" spans="1:16" ht="15" x14ac:dyDescent="0.2">
      <c r="A594" s="49">
        <v>40725</v>
      </c>
      <c r="B594" s="50" t="s">
        <v>746</v>
      </c>
      <c r="C594" s="51" t="s">
        <v>159</v>
      </c>
      <c r="D594" s="52">
        <f t="shared" si="18"/>
        <v>683.8</v>
      </c>
      <c r="E594" s="53">
        <f t="shared" si="19"/>
        <v>554.49</v>
      </c>
      <c r="I594" s="55">
        <v>615.49</v>
      </c>
      <c r="L594" s="47" t="s">
        <v>361</v>
      </c>
      <c r="M594" s="48">
        <f>IFERROR(VLOOKUP(L594,Reajuste!$A:$Q,17,),"")</f>
        <v>1.111</v>
      </c>
      <c r="O594" s="33">
        <f>IFERROR(VLOOKUP(L594,Reajuste!$A:$Q,15,),"")</f>
        <v>402.10899999999998</v>
      </c>
      <c r="P594" s="33">
        <f>IFERROR(VLOOKUP(L594,Reajuste!$A:$Q,16,),"")</f>
        <v>446.97500000000002</v>
      </c>
    </row>
    <row r="595" spans="1:16" ht="38.25" x14ac:dyDescent="0.2">
      <c r="A595" s="49">
        <v>41394</v>
      </c>
      <c r="B595" s="50" t="s">
        <v>747</v>
      </c>
      <c r="C595" s="51" t="s">
        <v>156</v>
      </c>
      <c r="D595" s="52">
        <f t="shared" si="18"/>
        <v>38.49</v>
      </c>
      <c r="E595" s="53">
        <f t="shared" si="19"/>
        <v>31.21</v>
      </c>
      <c r="I595" s="55">
        <v>34.65</v>
      </c>
      <c r="L595" s="47" t="s">
        <v>361</v>
      </c>
      <c r="M595" s="48">
        <f>IFERROR(VLOOKUP(L595,Reajuste!$A:$Q,17,),"")</f>
        <v>1.111</v>
      </c>
      <c r="O595" s="33">
        <f>IFERROR(VLOOKUP(L595,Reajuste!$A:$Q,15,),"")</f>
        <v>402.10899999999998</v>
      </c>
      <c r="P595" s="33">
        <f>IFERROR(VLOOKUP(L595,Reajuste!$A:$Q,16,),"")</f>
        <v>446.97500000000002</v>
      </c>
    </row>
    <row r="596" spans="1:16" ht="38.25" x14ac:dyDescent="0.2">
      <c r="A596" s="49">
        <v>41393</v>
      </c>
      <c r="B596" s="50" t="s">
        <v>748</v>
      </c>
      <c r="C596" s="51" t="s">
        <v>156</v>
      </c>
      <c r="D596" s="52">
        <f t="shared" si="18"/>
        <v>45.85</v>
      </c>
      <c r="E596" s="53">
        <f t="shared" si="19"/>
        <v>37.17</v>
      </c>
      <c r="I596" s="55">
        <v>41.27</v>
      </c>
      <c r="L596" s="47" t="s">
        <v>361</v>
      </c>
      <c r="M596" s="48">
        <f>IFERROR(VLOOKUP(L596,Reajuste!$A:$Q,17,),"")</f>
        <v>1.111</v>
      </c>
      <c r="O596" s="33">
        <f>IFERROR(VLOOKUP(L596,Reajuste!$A:$Q,15,),"")</f>
        <v>402.10899999999998</v>
      </c>
      <c r="P596" s="33">
        <f>IFERROR(VLOOKUP(L596,Reajuste!$A:$Q,16,),"")</f>
        <v>446.97500000000002</v>
      </c>
    </row>
    <row r="597" spans="1:16" ht="25.5" x14ac:dyDescent="0.2">
      <c r="A597" s="49">
        <v>41391</v>
      </c>
      <c r="B597" s="50" t="s">
        <v>749</v>
      </c>
      <c r="C597" s="51" t="s">
        <v>156</v>
      </c>
      <c r="D597" s="52">
        <f t="shared" si="18"/>
        <v>74.63</v>
      </c>
      <c r="E597" s="53">
        <f t="shared" si="19"/>
        <v>60.51</v>
      </c>
      <c r="I597" s="55">
        <v>67.180000000000007</v>
      </c>
      <c r="L597" s="47" t="s">
        <v>361</v>
      </c>
      <c r="M597" s="48">
        <f>IFERROR(VLOOKUP(L597,Reajuste!$A:$Q,17,),"")</f>
        <v>1.111</v>
      </c>
      <c r="O597" s="33">
        <f>IFERROR(VLOOKUP(L597,Reajuste!$A:$Q,15,),"")</f>
        <v>402.10899999999998</v>
      </c>
      <c r="P597" s="33">
        <f>IFERROR(VLOOKUP(L597,Reajuste!$A:$Q,16,),"")</f>
        <v>446.97500000000002</v>
      </c>
    </row>
    <row r="598" spans="1:16" ht="38.25" x14ac:dyDescent="0.2">
      <c r="A598" s="49">
        <v>102596</v>
      </c>
      <c r="B598" s="50" t="s">
        <v>750</v>
      </c>
      <c r="C598" s="51" t="s">
        <v>104</v>
      </c>
      <c r="D598" s="52">
        <f t="shared" si="18"/>
        <v>24.79</v>
      </c>
      <c r="E598" s="53">
        <f t="shared" si="19"/>
        <v>20.100000000000001</v>
      </c>
      <c r="I598" s="55">
        <v>22.32</v>
      </c>
      <c r="L598" s="47" t="s">
        <v>361</v>
      </c>
      <c r="M598" s="48">
        <f>IFERROR(VLOOKUP(L598,Reajuste!$A:$Q,17,),"")</f>
        <v>1.111</v>
      </c>
      <c r="O598" s="33">
        <f>IFERROR(VLOOKUP(L598,Reajuste!$A:$Q,15,),"")</f>
        <v>402.10899999999998</v>
      </c>
      <c r="P598" s="33">
        <f>IFERROR(VLOOKUP(L598,Reajuste!$A:$Q,16,),"")</f>
        <v>446.97500000000002</v>
      </c>
    </row>
    <row r="599" spans="1:16" ht="38.25" x14ac:dyDescent="0.2">
      <c r="A599" s="49">
        <v>102595</v>
      </c>
      <c r="B599" s="50" t="s">
        <v>751</v>
      </c>
      <c r="C599" s="51" t="s">
        <v>104</v>
      </c>
      <c r="D599" s="52">
        <f t="shared" si="18"/>
        <v>29.59</v>
      </c>
      <c r="E599" s="53">
        <f t="shared" si="19"/>
        <v>23.99</v>
      </c>
      <c r="I599" s="55">
        <v>26.64</v>
      </c>
      <c r="L599" s="47" t="s">
        <v>361</v>
      </c>
      <c r="M599" s="48">
        <f>IFERROR(VLOOKUP(L599,Reajuste!$A:$Q,17,),"")</f>
        <v>1.111</v>
      </c>
      <c r="O599" s="33">
        <f>IFERROR(VLOOKUP(L599,Reajuste!$A:$Q,15,),"")</f>
        <v>402.10899999999998</v>
      </c>
      <c r="P599" s="33">
        <f>IFERROR(VLOOKUP(L599,Reajuste!$A:$Q,16,),"")</f>
        <v>446.97500000000002</v>
      </c>
    </row>
    <row r="600" spans="1:16" ht="38.25" x14ac:dyDescent="0.2">
      <c r="A600" s="49">
        <v>41392</v>
      </c>
      <c r="B600" s="50" t="s">
        <v>752</v>
      </c>
      <c r="C600" s="51" t="s">
        <v>156</v>
      </c>
      <c r="D600" s="52">
        <f t="shared" si="18"/>
        <v>52.39</v>
      </c>
      <c r="E600" s="53">
        <f t="shared" si="19"/>
        <v>42.48</v>
      </c>
      <c r="I600" s="55">
        <v>47.16</v>
      </c>
      <c r="L600" s="47" t="s">
        <v>361</v>
      </c>
      <c r="M600" s="48">
        <f>IFERROR(VLOOKUP(L600,Reajuste!$A:$Q,17,),"")</f>
        <v>1.111</v>
      </c>
      <c r="O600" s="33">
        <f>IFERROR(VLOOKUP(L600,Reajuste!$A:$Q,15,),"")</f>
        <v>402.10899999999998</v>
      </c>
      <c r="P600" s="33">
        <f>IFERROR(VLOOKUP(L600,Reajuste!$A:$Q,16,),"")</f>
        <v>446.97500000000002</v>
      </c>
    </row>
    <row r="601" spans="1:16" ht="38.25" x14ac:dyDescent="0.2">
      <c r="A601" s="49">
        <v>102594</v>
      </c>
      <c r="B601" s="50" t="s">
        <v>753</v>
      </c>
      <c r="C601" s="51" t="s">
        <v>104</v>
      </c>
      <c r="D601" s="52">
        <f t="shared" si="18"/>
        <v>35.49</v>
      </c>
      <c r="E601" s="53">
        <f t="shared" si="19"/>
        <v>28.77</v>
      </c>
      <c r="I601" s="55">
        <v>31.95</v>
      </c>
      <c r="L601" s="47" t="s">
        <v>361</v>
      </c>
      <c r="M601" s="48">
        <f>IFERROR(VLOOKUP(L601,Reajuste!$A:$Q,17,),"")</f>
        <v>1.111</v>
      </c>
      <c r="O601" s="33">
        <f>IFERROR(VLOOKUP(L601,Reajuste!$A:$Q,15,),"")</f>
        <v>402.10899999999998</v>
      </c>
      <c r="P601" s="33">
        <f>IFERROR(VLOOKUP(L601,Reajuste!$A:$Q,16,),"")</f>
        <v>446.97500000000002</v>
      </c>
    </row>
    <row r="602" spans="1:16" ht="15" x14ac:dyDescent="0.2">
      <c r="A602" s="49">
        <v>41197</v>
      </c>
      <c r="B602" s="50" t="s">
        <v>754</v>
      </c>
      <c r="C602" s="51" t="s">
        <v>156</v>
      </c>
      <c r="D602" s="52">
        <f t="shared" si="18"/>
        <v>54.49</v>
      </c>
      <c r="E602" s="53">
        <f t="shared" si="19"/>
        <v>44.18</v>
      </c>
      <c r="I602" s="55">
        <v>49.05</v>
      </c>
      <c r="L602" s="47" t="s">
        <v>361</v>
      </c>
      <c r="M602" s="48">
        <f>IFERROR(VLOOKUP(L602,Reajuste!$A:$Q,17,),"")</f>
        <v>1.111</v>
      </c>
      <c r="O602" s="33">
        <f>IFERROR(VLOOKUP(L602,Reajuste!$A:$Q,15,),"")</f>
        <v>402.10899999999998</v>
      </c>
      <c r="P602" s="33">
        <f>IFERROR(VLOOKUP(L602,Reajuste!$A:$Q,16,),"")</f>
        <v>446.97500000000002</v>
      </c>
    </row>
    <row r="603" spans="1:16" ht="38.25" x14ac:dyDescent="0.2">
      <c r="A603" s="49">
        <v>40709</v>
      </c>
      <c r="B603" s="56" t="s">
        <v>755</v>
      </c>
      <c r="C603" s="51" t="s">
        <v>156</v>
      </c>
      <c r="D603" s="52">
        <f t="shared" si="18"/>
        <v>37.74</v>
      </c>
      <c r="E603" s="53">
        <f t="shared" si="19"/>
        <v>30.6</v>
      </c>
      <c r="I603" s="55">
        <v>33.97</v>
      </c>
      <c r="L603" s="47" t="s">
        <v>361</v>
      </c>
      <c r="M603" s="48">
        <f>IFERROR(VLOOKUP(L603,Reajuste!$A:$Q,17,),"")</f>
        <v>1.111</v>
      </c>
      <c r="O603" s="33">
        <f>IFERROR(VLOOKUP(L603,Reajuste!$A:$Q,15,),"")</f>
        <v>402.10899999999998</v>
      </c>
      <c r="P603" s="33">
        <f>IFERROR(VLOOKUP(L603,Reajuste!$A:$Q,16,),"")</f>
        <v>446.97500000000002</v>
      </c>
    </row>
    <row r="604" spans="1:16" ht="15" x14ac:dyDescent="0.2">
      <c r="A604" s="49">
        <v>40721</v>
      </c>
      <c r="B604" s="50" t="s">
        <v>756</v>
      </c>
      <c r="C604" s="51" t="s">
        <v>159</v>
      </c>
      <c r="D604" s="52">
        <f t="shared" si="18"/>
        <v>175.26</v>
      </c>
      <c r="E604" s="53">
        <f t="shared" si="19"/>
        <v>142.11000000000001</v>
      </c>
      <c r="I604" s="55">
        <v>157.75</v>
      </c>
      <c r="L604" s="47" t="s">
        <v>361</v>
      </c>
      <c r="M604" s="48">
        <f>IFERROR(VLOOKUP(L604,Reajuste!$A:$Q,17,),"")</f>
        <v>1.111</v>
      </c>
      <c r="O604" s="33">
        <f>IFERROR(VLOOKUP(L604,Reajuste!$A:$Q,15,),"")</f>
        <v>402.10899999999998</v>
      </c>
      <c r="P604" s="33">
        <f>IFERROR(VLOOKUP(L604,Reajuste!$A:$Q,16,),"")</f>
        <v>446.97500000000002</v>
      </c>
    </row>
    <row r="605" spans="1:16" ht="15" x14ac:dyDescent="0.2">
      <c r="A605" s="49">
        <v>40396</v>
      </c>
      <c r="B605" s="50" t="s">
        <v>757</v>
      </c>
      <c r="C605" s="51" t="s">
        <v>156</v>
      </c>
      <c r="D605" s="52">
        <f t="shared" si="18"/>
        <v>48.15</v>
      </c>
      <c r="E605" s="53">
        <f t="shared" si="19"/>
        <v>39.04</v>
      </c>
      <c r="I605" s="55">
        <v>43.34</v>
      </c>
      <c r="L605" s="47" t="s">
        <v>361</v>
      </c>
      <c r="M605" s="48">
        <f>IFERROR(VLOOKUP(L605,Reajuste!$A:$Q,17,),"")</f>
        <v>1.111</v>
      </c>
      <c r="O605" s="33">
        <f>IFERROR(VLOOKUP(L605,Reajuste!$A:$Q,15,),"")</f>
        <v>402.10899999999998</v>
      </c>
      <c r="P605" s="33">
        <f>IFERROR(VLOOKUP(L605,Reajuste!$A:$Q,16,),"")</f>
        <v>446.97500000000002</v>
      </c>
    </row>
    <row r="606" spans="1:16" ht="15" x14ac:dyDescent="0.2">
      <c r="A606" s="49">
        <v>40744</v>
      </c>
      <c r="B606" s="50" t="s">
        <v>758</v>
      </c>
      <c r="C606" s="51" t="s">
        <v>272</v>
      </c>
      <c r="D606" s="52">
        <f t="shared" si="18"/>
        <v>43.15</v>
      </c>
      <c r="E606" s="53">
        <f t="shared" si="19"/>
        <v>34.99</v>
      </c>
      <c r="I606" s="55">
        <v>38.840000000000003</v>
      </c>
      <c r="L606" s="47" t="s">
        <v>361</v>
      </c>
      <c r="M606" s="48">
        <f>IFERROR(VLOOKUP(L606,Reajuste!$A:$Q,17,),"")</f>
        <v>1.111</v>
      </c>
      <c r="O606" s="33">
        <f>IFERROR(VLOOKUP(L606,Reajuste!$A:$Q,15,),"")</f>
        <v>402.10899999999998</v>
      </c>
      <c r="P606" s="33">
        <f>IFERROR(VLOOKUP(L606,Reajuste!$A:$Q,16,),"")</f>
        <v>446.97500000000002</v>
      </c>
    </row>
    <row r="607" spans="1:16" ht="15" x14ac:dyDescent="0.2">
      <c r="A607" s="49">
        <v>40746</v>
      </c>
      <c r="B607" s="50" t="s">
        <v>759</v>
      </c>
      <c r="C607" s="51" t="s">
        <v>272</v>
      </c>
      <c r="D607" s="52">
        <f t="shared" si="18"/>
        <v>84</v>
      </c>
      <c r="E607" s="53">
        <f t="shared" si="19"/>
        <v>68.11</v>
      </c>
      <c r="I607" s="55">
        <v>75.61</v>
      </c>
      <c r="L607" s="47" t="s">
        <v>361</v>
      </c>
      <c r="M607" s="48">
        <f>IFERROR(VLOOKUP(L607,Reajuste!$A:$Q,17,),"")</f>
        <v>1.111</v>
      </c>
      <c r="O607" s="33">
        <f>IFERROR(VLOOKUP(L607,Reajuste!$A:$Q,15,),"")</f>
        <v>402.10899999999998</v>
      </c>
      <c r="P607" s="33">
        <f>IFERROR(VLOOKUP(L607,Reajuste!$A:$Q,16,),"")</f>
        <v>446.97500000000002</v>
      </c>
    </row>
    <row r="608" spans="1:16" ht="15" x14ac:dyDescent="0.2">
      <c r="A608" s="49">
        <v>40743</v>
      </c>
      <c r="B608" s="50" t="s">
        <v>760</v>
      </c>
      <c r="C608" s="51" t="s">
        <v>272</v>
      </c>
      <c r="D608" s="52">
        <f t="shared" si="18"/>
        <v>22.71</v>
      </c>
      <c r="E608" s="53">
        <f t="shared" si="19"/>
        <v>18.41</v>
      </c>
      <c r="I608" s="55">
        <v>20.45</v>
      </c>
      <c r="L608" s="47" t="s">
        <v>361</v>
      </c>
      <c r="M608" s="48">
        <f>IFERROR(VLOOKUP(L608,Reajuste!$A:$Q,17,),"")</f>
        <v>1.111</v>
      </c>
      <c r="O608" s="33">
        <f>IFERROR(VLOOKUP(L608,Reajuste!$A:$Q,15,),"")</f>
        <v>402.10899999999998</v>
      </c>
      <c r="P608" s="33">
        <f>IFERROR(VLOOKUP(L608,Reajuste!$A:$Q,16,),"")</f>
        <v>446.97500000000002</v>
      </c>
    </row>
    <row r="609" spans="1:16" ht="15" x14ac:dyDescent="0.2">
      <c r="A609" s="49">
        <v>40745</v>
      </c>
      <c r="B609" s="50" t="s">
        <v>761</v>
      </c>
      <c r="C609" s="51" t="s">
        <v>272</v>
      </c>
      <c r="D609" s="52">
        <f t="shared" si="18"/>
        <v>63.58</v>
      </c>
      <c r="E609" s="53">
        <f t="shared" si="19"/>
        <v>51.55</v>
      </c>
      <c r="I609" s="55">
        <v>57.23</v>
      </c>
      <c r="L609" s="47" t="s">
        <v>361</v>
      </c>
      <c r="M609" s="48">
        <f>IFERROR(VLOOKUP(L609,Reajuste!$A:$Q,17,),"")</f>
        <v>1.111</v>
      </c>
      <c r="O609" s="33">
        <f>IFERROR(VLOOKUP(L609,Reajuste!$A:$Q,15,),"")</f>
        <v>402.10899999999998</v>
      </c>
      <c r="P609" s="33">
        <f>IFERROR(VLOOKUP(L609,Reajuste!$A:$Q,16,),"")</f>
        <v>446.97500000000002</v>
      </c>
    </row>
    <row r="610" spans="1:16" ht="15" x14ac:dyDescent="0.2">
      <c r="A610" s="49">
        <v>40397</v>
      </c>
      <c r="B610" s="50" t="s">
        <v>762</v>
      </c>
      <c r="C610" s="51" t="s">
        <v>156</v>
      </c>
      <c r="D610" s="52">
        <f t="shared" si="18"/>
        <v>130.68</v>
      </c>
      <c r="E610" s="53">
        <f t="shared" si="19"/>
        <v>105.96</v>
      </c>
      <c r="I610" s="55">
        <v>117.63</v>
      </c>
      <c r="L610" s="47" t="s">
        <v>361</v>
      </c>
      <c r="M610" s="48">
        <f>IFERROR(VLOOKUP(L610,Reajuste!$A:$Q,17,),"")</f>
        <v>1.111</v>
      </c>
      <c r="O610" s="33">
        <f>IFERROR(VLOOKUP(L610,Reajuste!$A:$Q,15,),"")</f>
        <v>402.10899999999998</v>
      </c>
      <c r="P610" s="33">
        <f>IFERROR(VLOOKUP(L610,Reajuste!$A:$Q,16,),"")</f>
        <v>446.97500000000002</v>
      </c>
    </row>
    <row r="611" spans="1:16" ht="25.5" x14ac:dyDescent="0.2">
      <c r="A611" s="49">
        <v>41221</v>
      </c>
      <c r="B611" s="50" t="s">
        <v>763</v>
      </c>
      <c r="C611" s="51" t="s">
        <v>156</v>
      </c>
      <c r="D611" s="52">
        <f t="shared" si="18"/>
        <v>5.77</v>
      </c>
      <c r="E611" s="53">
        <f t="shared" si="19"/>
        <v>4.67</v>
      </c>
      <c r="I611" s="55">
        <v>5.2</v>
      </c>
      <c r="L611" s="47" t="s">
        <v>361</v>
      </c>
      <c r="M611" s="48">
        <f>IFERROR(VLOOKUP(L611,Reajuste!$A:$Q,17,),"")</f>
        <v>1.111</v>
      </c>
      <c r="O611" s="33">
        <f>IFERROR(VLOOKUP(L611,Reajuste!$A:$Q,15,),"")</f>
        <v>402.10899999999998</v>
      </c>
      <c r="P611" s="33">
        <f>IFERROR(VLOOKUP(L611,Reajuste!$A:$Q,16,),"")</f>
        <v>446.97500000000002</v>
      </c>
    </row>
    <row r="612" spans="1:16" ht="38.25" x14ac:dyDescent="0.2">
      <c r="A612" s="49">
        <v>41401</v>
      </c>
      <c r="B612" s="50" t="s">
        <v>764</v>
      </c>
      <c r="C612" s="51" t="s">
        <v>156</v>
      </c>
      <c r="D612" s="52">
        <f t="shared" si="18"/>
        <v>14</v>
      </c>
      <c r="E612" s="53">
        <f t="shared" si="19"/>
        <v>11.35</v>
      </c>
      <c r="I612" s="55">
        <v>12.61</v>
      </c>
      <c r="L612" s="47" t="s">
        <v>361</v>
      </c>
      <c r="M612" s="48">
        <f>IFERROR(VLOOKUP(L612,Reajuste!$A:$Q,17,),"")</f>
        <v>1.111</v>
      </c>
      <c r="O612" s="33">
        <f>IFERROR(VLOOKUP(L612,Reajuste!$A:$Q,15,),"")</f>
        <v>402.10899999999998</v>
      </c>
      <c r="P612" s="33">
        <f>IFERROR(VLOOKUP(L612,Reajuste!$A:$Q,16,),"")</f>
        <v>446.97500000000002</v>
      </c>
    </row>
    <row r="613" spans="1:16" ht="25.5" x14ac:dyDescent="0.2">
      <c r="A613" s="49">
        <v>40714</v>
      </c>
      <c r="B613" s="50" t="s">
        <v>765</v>
      </c>
      <c r="C613" s="51" t="s">
        <v>156</v>
      </c>
      <c r="D613" s="52">
        <f t="shared" si="18"/>
        <v>20.23</v>
      </c>
      <c r="E613" s="53">
        <f t="shared" si="19"/>
        <v>16.399999999999999</v>
      </c>
      <c r="I613" s="55">
        <v>18.21</v>
      </c>
      <c r="L613" s="47" t="s">
        <v>361</v>
      </c>
      <c r="M613" s="48">
        <f>IFERROR(VLOOKUP(L613,Reajuste!$A:$Q,17,),"")</f>
        <v>1.111</v>
      </c>
      <c r="O613" s="33">
        <f>IFERROR(VLOOKUP(L613,Reajuste!$A:$Q,15,),"")</f>
        <v>402.10899999999998</v>
      </c>
      <c r="P613" s="33">
        <f>IFERROR(VLOOKUP(L613,Reajuste!$A:$Q,16,),"")</f>
        <v>446.97500000000002</v>
      </c>
    </row>
    <row r="614" spans="1:16" ht="15" x14ac:dyDescent="0.2">
      <c r="A614" s="49">
        <v>40660</v>
      </c>
      <c r="B614" s="50" t="s">
        <v>766</v>
      </c>
      <c r="C614" s="51" t="s">
        <v>272</v>
      </c>
      <c r="D614" s="52">
        <f t="shared" si="18"/>
        <v>85.72</v>
      </c>
      <c r="E614" s="53">
        <f t="shared" si="19"/>
        <v>69.510000000000005</v>
      </c>
      <c r="I614" s="55">
        <v>77.16</v>
      </c>
      <c r="L614" s="47" t="s">
        <v>361</v>
      </c>
      <c r="M614" s="48">
        <f>IFERROR(VLOOKUP(L614,Reajuste!$A:$Q,17,),"")</f>
        <v>1.111</v>
      </c>
      <c r="O614" s="33">
        <f>IFERROR(VLOOKUP(L614,Reajuste!$A:$Q,15,),"")</f>
        <v>402.10899999999998</v>
      </c>
      <c r="P614" s="33">
        <f>IFERROR(VLOOKUP(L614,Reajuste!$A:$Q,16,),"")</f>
        <v>446.97500000000002</v>
      </c>
    </row>
    <row r="615" spans="1:16" ht="15" x14ac:dyDescent="0.2">
      <c r="A615" s="49">
        <v>40661</v>
      </c>
      <c r="B615" s="50" t="s">
        <v>767</v>
      </c>
      <c r="C615" s="51" t="s">
        <v>272</v>
      </c>
      <c r="D615" s="52">
        <f t="shared" si="18"/>
        <v>163.91</v>
      </c>
      <c r="E615" s="53">
        <f t="shared" si="19"/>
        <v>132.91</v>
      </c>
      <c r="I615" s="55">
        <v>147.54</v>
      </c>
      <c r="L615" s="47" t="s">
        <v>361</v>
      </c>
      <c r="M615" s="48">
        <f>IFERROR(VLOOKUP(L615,Reajuste!$A:$Q,17,),"")</f>
        <v>1.111</v>
      </c>
      <c r="O615" s="33">
        <f>IFERROR(VLOOKUP(L615,Reajuste!$A:$Q,15,),"")</f>
        <v>402.10899999999998</v>
      </c>
      <c r="P615" s="33">
        <f>IFERROR(VLOOKUP(L615,Reajuste!$A:$Q,16,),"")</f>
        <v>446.97500000000002</v>
      </c>
    </row>
    <row r="616" spans="1:16" ht="15" x14ac:dyDescent="0.2">
      <c r="A616" s="49">
        <v>40662</v>
      </c>
      <c r="B616" s="50" t="s">
        <v>768</v>
      </c>
      <c r="C616" s="51" t="s">
        <v>272</v>
      </c>
      <c r="D616" s="52">
        <f t="shared" si="18"/>
        <v>91.81</v>
      </c>
      <c r="E616" s="53">
        <f t="shared" si="19"/>
        <v>74.44</v>
      </c>
      <c r="I616" s="55">
        <v>82.64</v>
      </c>
      <c r="L616" s="47" t="s">
        <v>361</v>
      </c>
      <c r="M616" s="48">
        <f>IFERROR(VLOOKUP(L616,Reajuste!$A:$Q,17,),"")</f>
        <v>1.111</v>
      </c>
      <c r="O616" s="33">
        <f>IFERROR(VLOOKUP(L616,Reajuste!$A:$Q,15,),"")</f>
        <v>402.10899999999998</v>
      </c>
      <c r="P616" s="33">
        <f>IFERROR(VLOOKUP(L616,Reajuste!$A:$Q,16,),"")</f>
        <v>446.97500000000002</v>
      </c>
    </row>
    <row r="617" spans="1:16" ht="25.5" x14ac:dyDescent="0.2">
      <c r="A617" s="49">
        <v>40663</v>
      </c>
      <c r="B617" s="50" t="s">
        <v>769</v>
      </c>
      <c r="C617" s="51" t="s">
        <v>272</v>
      </c>
      <c r="D617" s="52">
        <f t="shared" si="18"/>
        <v>79.34</v>
      </c>
      <c r="E617" s="53">
        <f t="shared" si="19"/>
        <v>64.33</v>
      </c>
      <c r="I617" s="55">
        <v>71.42</v>
      </c>
      <c r="L617" s="47" t="s">
        <v>361</v>
      </c>
      <c r="M617" s="48">
        <f>IFERROR(VLOOKUP(L617,Reajuste!$A:$Q,17,),"")</f>
        <v>1.111</v>
      </c>
      <c r="O617" s="33">
        <f>IFERROR(VLOOKUP(L617,Reajuste!$A:$Q,15,),"")</f>
        <v>402.10899999999998</v>
      </c>
      <c r="P617" s="33">
        <f>IFERROR(VLOOKUP(L617,Reajuste!$A:$Q,16,),"")</f>
        <v>446.97500000000002</v>
      </c>
    </row>
    <row r="618" spans="1:16" ht="25.5" x14ac:dyDescent="0.2">
      <c r="A618" s="49">
        <v>40659</v>
      </c>
      <c r="B618" s="50" t="s">
        <v>770</v>
      </c>
      <c r="C618" s="51" t="s">
        <v>272</v>
      </c>
      <c r="D618" s="52">
        <f t="shared" si="18"/>
        <v>77.17</v>
      </c>
      <c r="E618" s="53">
        <f t="shared" si="19"/>
        <v>62.57</v>
      </c>
      <c r="I618" s="55">
        <v>69.459999999999994</v>
      </c>
      <c r="L618" s="47" t="s">
        <v>361</v>
      </c>
      <c r="M618" s="48">
        <f>IFERROR(VLOOKUP(L618,Reajuste!$A:$Q,17,),"")</f>
        <v>1.111</v>
      </c>
      <c r="O618" s="33">
        <f>IFERROR(VLOOKUP(L618,Reajuste!$A:$Q,15,),"")</f>
        <v>402.10899999999998</v>
      </c>
      <c r="P618" s="33">
        <f>IFERROR(VLOOKUP(L618,Reajuste!$A:$Q,16,),"")</f>
        <v>446.97500000000002</v>
      </c>
    </row>
    <row r="619" spans="1:16" ht="38.25" x14ac:dyDescent="0.2">
      <c r="A619" s="49">
        <v>41024</v>
      </c>
      <c r="B619" s="50" t="s">
        <v>771</v>
      </c>
      <c r="C619" s="51" t="s">
        <v>272</v>
      </c>
      <c r="D619" s="52">
        <f t="shared" si="18"/>
        <v>30.23</v>
      </c>
      <c r="E619" s="53">
        <f t="shared" si="19"/>
        <v>24.51</v>
      </c>
      <c r="I619" s="55">
        <v>27.21</v>
      </c>
      <c r="L619" s="47" t="s">
        <v>361</v>
      </c>
      <c r="M619" s="48">
        <f>IFERROR(VLOOKUP(L619,Reajuste!$A:$Q,17,),"")</f>
        <v>1.111</v>
      </c>
      <c r="O619" s="33">
        <f>IFERROR(VLOOKUP(L619,Reajuste!$A:$Q,15,),"")</f>
        <v>402.10899999999998</v>
      </c>
      <c r="P619" s="33">
        <f>IFERROR(VLOOKUP(L619,Reajuste!$A:$Q,16,),"")</f>
        <v>446.97500000000002</v>
      </c>
    </row>
    <row r="620" spans="1:16" ht="15" x14ac:dyDescent="0.2">
      <c r="A620" s="49">
        <v>40657</v>
      </c>
      <c r="B620" s="50" t="s">
        <v>772</v>
      </c>
      <c r="C620" s="51" t="s">
        <v>272</v>
      </c>
      <c r="D620" s="52">
        <f t="shared" si="18"/>
        <v>273.62</v>
      </c>
      <c r="E620" s="53">
        <f t="shared" si="19"/>
        <v>221.87</v>
      </c>
      <c r="I620" s="55">
        <v>246.29</v>
      </c>
      <c r="L620" s="47" t="s">
        <v>361</v>
      </c>
      <c r="M620" s="48">
        <f>IFERROR(VLOOKUP(L620,Reajuste!$A:$Q,17,),"")</f>
        <v>1.111</v>
      </c>
      <c r="O620" s="33">
        <f>IFERROR(VLOOKUP(L620,Reajuste!$A:$Q,15,),"")</f>
        <v>402.10899999999998</v>
      </c>
      <c r="P620" s="33">
        <f>IFERROR(VLOOKUP(L620,Reajuste!$A:$Q,16,),"")</f>
        <v>446.97500000000002</v>
      </c>
    </row>
    <row r="621" spans="1:16" ht="25.5" x14ac:dyDescent="0.2">
      <c r="A621" s="49">
        <v>41395</v>
      </c>
      <c r="B621" s="50" t="s">
        <v>773</v>
      </c>
      <c r="C621" s="51" t="s">
        <v>156</v>
      </c>
      <c r="D621" s="52">
        <f t="shared" si="18"/>
        <v>1085.52</v>
      </c>
      <c r="E621" s="53">
        <f t="shared" si="19"/>
        <v>880.24</v>
      </c>
      <c r="I621" s="55">
        <v>977.07</v>
      </c>
      <c r="L621" s="47" t="s">
        <v>361</v>
      </c>
      <c r="M621" s="48">
        <f>IFERROR(VLOOKUP(L621,Reajuste!$A:$Q,17,),"")</f>
        <v>1.111</v>
      </c>
      <c r="O621" s="33">
        <f>IFERROR(VLOOKUP(L621,Reajuste!$A:$Q,15,),"")</f>
        <v>402.10899999999998</v>
      </c>
      <c r="P621" s="33">
        <f>IFERROR(VLOOKUP(L621,Reajuste!$A:$Q,16,),"")</f>
        <v>446.97500000000002</v>
      </c>
    </row>
    <row r="622" spans="1:16" ht="38.25" x14ac:dyDescent="0.2">
      <c r="A622" s="49">
        <v>41396</v>
      </c>
      <c r="B622" s="56" t="s">
        <v>774</v>
      </c>
      <c r="C622" s="51" t="s">
        <v>156</v>
      </c>
      <c r="D622" s="52">
        <f t="shared" si="18"/>
        <v>1299.4100000000001</v>
      </c>
      <c r="E622" s="53">
        <f t="shared" si="19"/>
        <v>1053.68</v>
      </c>
      <c r="I622" s="58">
        <v>1169.5899999999999</v>
      </c>
      <c r="L622" s="47" t="s">
        <v>361</v>
      </c>
      <c r="M622" s="48">
        <f>IFERROR(VLOOKUP(L622,Reajuste!$A:$Q,17,),"")</f>
        <v>1.111</v>
      </c>
      <c r="O622" s="33">
        <f>IFERROR(VLOOKUP(L622,Reajuste!$A:$Q,15,),"")</f>
        <v>402.10899999999998</v>
      </c>
      <c r="P622" s="33">
        <f>IFERROR(VLOOKUP(L622,Reajuste!$A:$Q,16,),"")</f>
        <v>446.97500000000002</v>
      </c>
    </row>
    <row r="623" spans="1:16" ht="38.25" x14ac:dyDescent="0.2">
      <c r="A623" s="49">
        <v>41397</v>
      </c>
      <c r="B623" s="56" t="s">
        <v>775</v>
      </c>
      <c r="C623" s="51" t="s">
        <v>156</v>
      </c>
      <c r="D623" s="52">
        <f t="shared" si="18"/>
        <v>1264.22</v>
      </c>
      <c r="E623" s="53">
        <f t="shared" si="19"/>
        <v>1025.1500000000001</v>
      </c>
      <c r="I623" s="58">
        <v>1137.92</v>
      </c>
      <c r="L623" s="47" t="s">
        <v>361</v>
      </c>
      <c r="M623" s="48">
        <f>IFERROR(VLOOKUP(L623,Reajuste!$A:$Q,17,),"")</f>
        <v>1.111</v>
      </c>
      <c r="O623" s="33">
        <f>IFERROR(VLOOKUP(L623,Reajuste!$A:$Q,15,),"")</f>
        <v>402.10899999999998</v>
      </c>
      <c r="P623" s="33">
        <f>IFERROR(VLOOKUP(L623,Reajuste!$A:$Q,16,),"")</f>
        <v>446.97500000000002</v>
      </c>
    </row>
    <row r="624" spans="1:16" ht="25.5" x14ac:dyDescent="0.2">
      <c r="A624" s="49">
        <v>41398</v>
      </c>
      <c r="B624" s="50" t="s">
        <v>776</v>
      </c>
      <c r="C624" s="51" t="s">
        <v>156</v>
      </c>
      <c r="D624" s="52">
        <f t="shared" si="18"/>
        <v>1357.25</v>
      </c>
      <c r="E624" s="53">
        <f t="shared" si="19"/>
        <v>1100.5899999999999</v>
      </c>
      <c r="I624" s="58">
        <v>1221.6500000000001</v>
      </c>
      <c r="L624" s="47" t="s">
        <v>361</v>
      </c>
      <c r="M624" s="48">
        <f>IFERROR(VLOOKUP(L624,Reajuste!$A:$Q,17,),"")</f>
        <v>1.111</v>
      </c>
      <c r="O624" s="33">
        <f>IFERROR(VLOOKUP(L624,Reajuste!$A:$Q,15,),"")</f>
        <v>402.10899999999998</v>
      </c>
      <c r="P624" s="33">
        <f>IFERROR(VLOOKUP(L624,Reajuste!$A:$Q,16,),"")</f>
        <v>446.97500000000002</v>
      </c>
    </row>
    <row r="625" spans="1:16" ht="38.25" x14ac:dyDescent="0.2">
      <c r="A625" s="49">
        <v>41399</v>
      </c>
      <c r="B625" s="50" t="s">
        <v>777</v>
      </c>
      <c r="C625" s="51" t="s">
        <v>156</v>
      </c>
      <c r="D625" s="52">
        <f t="shared" si="18"/>
        <v>1369.74</v>
      </c>
      <c r="E625" s="53">
        <f t="shared" si="19"/>
        <v>1110.72</v>
      </c>
      <c r="I625" s="58">
        <v>1232.8900000000001</v>
      </c>
      <c r="L625" s="47" t="s">
        <v>361</v>
      </c>
      <c r="M625" s="48">
        <f>IFERROR(VLOOKUP(L625,Reajuste!$A:$Q,17,),"")</f>
        <v>1.111</v>
      </c>
      <c r="O625" s="33">
        <f>IFERROR(VLOOKUP(L625,Reajuste!$A:$Q,15,),"")</f>
        <v>402.10899999999998</v>
      </c>
      <c r="P625" s="33">
        <f>IFERROR(VLOOKUP(L625,Reajuste!$A:$Q,16,),"")</f>
        <v>446.97500000000002</v>
      </c>
    </row>
    <row r="626" spans="1:16" ht="25.5" x14ac:dyDescent="0.2">
      <c r="A626" s="49">
        <v>40654</v>
      </c>
      <c r="B626" s="50" t="s">
        <v>778</v>
      </c>
      <c r="C626" s="51" t="s">
        <v>173</v>
      </c>
      <c r="D626" s="52">
        <f t="shared" si="18"/>
        <v>885.63</v>
      </c>
      <c r="E626" s="53">
        <f t="shared" si="19"/>
        <v>718.15</v>
      </c>
      <c r="I626" s="55">
        <v>797.15</v>
      </c>
      <c r="L626" s="47" t="s">
        <v>361</v>
      </c>
      <c r="M626" s="48">
        <f>IFERROR(VLOOKUP(L626,Reajuste!$A:$Q,17,),"")</f>
        <v>1.111</v>
      </c>
      <c r="O626" s="33">
        <f>IFERROR(VLOOKUP(L626,Reajuste!$A:$Q,15,),"")</f>
        <v>402.10899999999998</v>
      </c>
      <c r="P626" s="33">
        <f>IFERROR(VLOOKUP(L626,Reajuste!$A:$Q,16,),"")</f>
        <v>446.97500000000002</v>
      </c>
    </row>
    <row r="627" spans="1:16" ht="25.5" x14ac:dyDescent="0.2">
      <c r="A627" s="49">
        <v>40653</v>
      </c>
      <c r="B627" s="50" t="s">
        <v>779</v>
      </c>
      <c r="C627" s="51" t="s">
        <v>173</v>
      </c>
      <c r="D627" s="52">
        <f t="shared" si="18"/>
        <v>972.66</v>
      </c>
      <c r="E627" s="53">
        <f t="shared" si="19"/>
        <v>788.72</v>
      </c>
      <c r="I627" s="55">
        <v>875.49</v>
      </c>
      <c r="L627" s="47" t="s">
        <v>361</v>
      </c>
      <c r="M627" s="48">
        <f>IFERROR(VLOOKUP(L627,Reajuste!$A:$Q,17,),"")</f>
        <v>1.111</v>
      </c>
      <c r="O627" s="33">
        <f>IFERROR(VLOOKUP(L627,Reajuste!$A:$Q,15,),"")</f>
        <v>402.10899999999998</v>
      </c>
      <c r="P627" s="33">
        <f>IFERROR(VLOOKUP(L627,Reajuste!$A:$Q,16,),"")</f>
        <v>446.97500000000002</v>
      </c>
    </row>
    <row r="628" spans="1:16" ht="15" x14ac:dyDescent="0.2">
      <c r="A628" s="49">
        <v>41337</v>
      </c>
      <c r="B628" s="50" t="s">
        <v>780</v>
      </c>
      <c r="C628" s="51" t="s">
        <v>173</v>
      </c>
      <c r="D628" s="52">
        <f t="shared" si="18"/>
        <v>437.71</v>
      </c>
      <c r="E628" s="53">
        <f t="shared" si="19"/>
        <v>354.93</v>
      </c>
      <c r="I628" s="55">
        <v>393.98</v>
      </c>
      <c r="L628" s="47" t="s">
        <v>361</v>
      </c>
      <c r="M628" s="48">
        <f>IFERROR(VLOOKUP(L628,Reajuste!$A:$Q,17,),"")</f>
        <v>1.111</v>
      </c>
      <c r="O628" s="33">
        <f>IFERROR(VLOOKUP(L628,Reajuste!$A:$Q,15,),"")</f>
        <v>402.10899999999998</v>
      </c>
      <c r="P628" s="33">
        <f>IFERROR(VLOOKUP(L628,Reajuste!$A:$Q,16,),"")</f>
        <v>446.97500000000002</v>
      </c>
    </row>
    <row r="629" spans="1:16" ht="25.5" x14ac:dyDescent="0.2">
      <c r="A629" s="49">
        <v>40719</v>
      </c>
      <c r="B629" s="50" t="s">
        <v>781</v>
      </c>
      <c r="C629" s="51" t="s">
        <v>159</v>
      </c>
      <c r="D629" s="52">
        <f t="shared" si="18"/>
        <v>112.07</v>
      </c>
      <c r="E629" s="53">
        <f t="shared" si="19"/>
        <v>90.87</v>
      </c>
      <c r="I629" s="55">
        <v>100.88</v>
      </c>
      <c r="L629" s="47" t="s">
        <v>361</v>
      </c>
      <c r="M629" s="48">
        <f>IFERROR(VLOOKUP(L629,Reajuste!$A:$Q,17,),"")</f>
        <v>1.111</v>
      </c>
      <c r="O629" s="33">
        <f>IFERROR(VLOOKUP(L629,Reajuste!$A:$Q,15,),"")</f>
        <v>402.10899999999998</v>
      </c>
      <c r="P629" s="33">
        <f>IFERROR(VLOOKUP(L629,Reajuste!$A:$Q,16,),"")</f>
        <v>446.97500000000002</v>
      </c>
    </row>
    <row r="630" spans="1:16" ht="38.25" x14ac:dyDescent="0.2">
      <c r="A630" s="49">
        <v>41019</v>
      </c>
      <c r="B630" s="56" t="s">
        <v>782</v>
      </c>
      <c r="C630" s="51" t="s">
        <v>272</v>
      </c>
      <c r="D630" s="52">
        <f t="shared" si="18"/>
        <v>1124.5</v>
      </c>
      <c r="E630" s="53">
        <f t="shared" si="19"/>
        <v>911.85</v>
      </c>
      <c r="I630" s="58">
        <v>1012.16</v>
      </c>
      <c r="L630" s="47" t="s">
        <v>361</v>
      </c>
      <c r="M630" s="48">
        <f>IFERROR(VLOOKUP(L630,Reajuste!$A:$Q,17,),"")</f>
        <v>1.111</v>
      </c>
      <c r="O630" s="33">
        <f>IFERROR(VLOOKUP(L630,Reajuste!$A:$Q,15,),"")</f>
        <v>402.10899999999998</v>
      </c>
      <c r="P630" s="33">
        <f>IFERROR(VLOOKUP(L630,Reajuste!$A:$Q,16,),"")</f>
        <v>446.97500000000002</v>
      </c>
    </row>
    <row r="631" spans="1:16" ht="38.25" x14ac:dyDescent="0.2">
      <c r="A631" s="49">
        <v>40557</v>
      </c>
      <c r="B631" s="56" t="s">
        <v>783</v>
      </c>
      <c r="C631" s="51" t="s">
        <v>173</v>
      </c>
      <c r="D631" s="52">
        <f t="shared" si="18"/>
        <v>143.53</v>
      </c>
      <c r="E631" s="53">
        <f t="shared" si="19"/>
        <v>116.38</v>
      </c>
      <c r="I631" s="55">
        <v>129.19</v>
      </c>
      <c r="L631" s="47" t="s">
        <v>361</v>
      </c>
      <c r="M631" s="48">
        <f>IFERROR(VLOOKUP(L631,Reajuste!$A:$Q,17,),"")</f>
        <v>1.111</v>
      </c>
      <c r="O631" s="33">
        <f>IFERROR(VLOOKUP(L631,Reajuste!$A:$Q,15,),"")</f>
        <v>402.10899999999998</v>
      </c>
      <c r="P631" s="33">
        <f>IFERROR(VLOOKUP(L631,Reajuste!$A:$Q,16,),"")</f>
        <v>446.97500000000002</v>
      </c>
    </row>
    <row r="632" spans="1:16" ht="15" x14ac:dyDescent="0.2">
      <c r="A632" s="49">
        <v>40391</v>
      </c>
      <c r="B632" s="50" t="s">
        <v>784</v>
      </c>
      <c r="C632" s="51" t="s">
        <v>156</v>
      </c>
      <c r="D632" s="52">
        <f t="shared" si="18"/>
        <v>6.31</v>
      </c>
      <c r="E632" s="53">
        <f t="shared" si="19"/>
        <v>5.1100000000000003</v>
      </c>
      <c r="I632" s="55">
        <v>5.68</v>
      </c>
      <c r="L632" s="47" t="s">
        <v>361</v>
      </c>
      <c r="M632" s="48">
        <f>IFERROR(VLOOKUP(L632,Reajuste!$A:$Q,17,),"")</f>
        <v>1.111</v>
      </c>
      <c r="O632" s="33">
        <f>IFERROR(VLOOKUP(L632,Reajuste!$A:$Q,15,),"")</f>
        <v>402.10899999999998</v>
      </c>
      <c r="P632" s="33">
        <f>IFERROR(VLOOKUP(L632,Reajuste!$A:$Q,16,),"")</f>
        <v>446.97500000000002</v>
      </c>
    </row>
    <row r="633" spans="1:16" ht="25.5" x14ac:dyDescent="0.2">
      <c r="A633" s="49">
        <v>40380</v>
      </c>
      <c r="B633" s="50" t="s">
        <v>785</v>
      </c>
      <c r="C633" s="51" t="s">
        <v>156</v>
      </c>
      <c r="D633" s="52">
        <f t="shared" si="18"/>
        <v>75.7</v>
      </c>
      <c r="E633" s="53">
        <f t="shared" si="19"/>
        <v>61.38</v>
      </c>
      <c r="I633" s="55">
        <v>68.14</v>
      </c>
      <c r="L633" s="47" t="s">
        <v>361</v>
      </c>
      <c r="M633" s="48">
        <f>IFERROR(VLOOKUP(L633,Reajuste!$A:$Q,17,),"")</f>
        <v>1.111</v>
      </c>
      <c r="O633" s="33">
        <f>IFERROR(VLOOKUP(L633,Reajuste!$A:$Q,15,),"")</f>
        <v>402.10899999999998</v>
      </c>
      <c r="P633" s="33">
        <f>IFERROR(VLOOKUP(L633,Reajuste!$A:$Q,16,),"")</f>
        <v>446.97500000000002</v>
      </c>
    </row>
    <row r="634" spans="1:16" ht="15" x14ac:dyDescent="0.2">
      <c r="A634" s="49">
        <v>40399</v>
      </c>
      <c r="B634" s="50" t="s">
        <v>786</v>
      </c>
      <c r="C634" s="51" t="s">
        <v>156</v>
      </c>
      <c r="D634" s="52">
        <f t="shared" si="18"/>
        <v>322.16000000000003</v>
      </c>
      <c r="E634" s="53">
        <f t="shared" si="19"/>
        <v>261.23</v>
      </c>
      <c r="I634" s="55">
        <v>289.98</v>
      </c>
      <c r="L634" s="47" t="s">
        <v>361</v>
      </c>
      <c r="M634" s="48">
        <f>IFERROR(VLOOKUP(L634,Reajuste!$A:$Q,17,),"")</f>
        <v>1.111</v>
      </c>
      <c r="O634" s="33">
        <f>IFERROR(VLOOKUP(L634,Reajuste!$A:$Q,15,),"")</f>
        <v>402.10899999999998</v>
      </c>
      <c r="P634" s="33">
        <f>IFERROR(VLOOKUP(L634,Reajuste!$A:$Q,16,),"")</f>
        <v>446.97500000000002</v>
      </c>
    </row>
    <row r="635" spans="1:16" ht="15" x14ac:dyDescent="0.2">
      <c r="A635" s="49">
        <v>41028</v>
      </c>
      <c r="B635" s="50" t="s">
        <v>787</v>
      </c>
      <c r="C635" s="51" t="s">
        <v>156</v>
      </c>
      <c r="D635" s="52">
        <f t="shared" si="18"/>
        <v>5.67</v>
      </c>
      <c r="E635" s="53">
        <f t="shared" si="19"/>
        <v>4.59</v>
      </c>
      <c r="I635" s="55">
        <v>5.1100000000000003</v>
      </c>
      <c r="L635" s="47" t="s">
        <v>361</v>
      </c>
      <c r="M635" s="48">
        <f>IFERROR(VLOOKUP(L635,Reajuste!$A:$Q,17,),"")</f>
        <v>1.111</v>
      </c>
      <c r="O635" s="33">
        <f>IFERROR(VLOOKUP(L635,Reajuste!$A:$Q,15,),"")</f>
        <v>402.10899999999998</v>
      </c>
      <c r="P635" s="33">
        <f>IFERROR(VLOOKUP(L635,Reajuste!$A:$Q,16,),"")</f>
        <v>446.97500000000002</v>
      </c>
    </row>
    <row r="636" spans="1:16" ht="25.5" x14ac:dyDescent="0.2">
      <c r="A636" s="49">
        <v>41167</v>
      </c>
      <c r="B636" s="50" t="s">
        <v>788</v>
      </c>
      <c r="C636" s="51" t="s">
        <v>173</v>
      </c>
      <c r="D636" s="52">
        <f t="shared" si="18"/>
        <v>3868.03</v>
      </c>
      <c r="E636" s="53">
        <f t="shared" si="19"/>
        <v>3136.57</v>
      </c>
      <c r="I636" s="58">
        <v>3481.58</v>
      </c>
      <c r="L636" s="47" t="s">
        <v>361</v>
      </c>
      <c r="M636" s="48">
        <f>IFERROR(VLOOKUP(L636,Reajuste!$A:$Q,17,),"")</f>
        <v>1.111</v>
      </c>
      <c r="O636" s="33">
        <f>IFERROR(VLOOKUP(L636,Reajuste!$A:$Q,15,),"")</f>
        <v>402.10899999999998</v>
      </c>
      <c r="P636" s="33">
        <f>IFERROR(VLOOKUP(L636,Reajuste!$A:$Q,16,),"")</f>
        <v>446.97500000000002</v>
      </c>
    </row>
    <row r="637" spans="1:16" ht="25.5" x14ac:dyDescent="0.2">
      <c r="A637" s="49">
        <v>41168</v>
      </c>
      <c r="B637" s="50" t="s">
        <v>789</v>
      </c>
      <c r="C637" s="51" t="s">
        <v>173</v>
      </c>
      <c r="D637" s="52">
        <f t="shared" si="18"/>
        <v>4475.16</v>
      </c>
      <c r="E637" s="53">
        <f t="shared" si="19"/>
        <v>3628.9</v>
      </c>
      <c r="I637" s="58">
        <v>4028.05</v>
      </c>
      <c r="L637" s="47" t="s">
        <v>361</v>
      </c>
      <c r="M637" s="48">
        <f>IFERROR(VLOOKUP(L637,Reajuste!$A:$Q,17,),"")</f>
        <v>1.111</v>
      </c>
      <c r="O637" s="33">
        <f>IFERROR(VLOOKUP(L637,Reajuste!$A:$Q,15,),"")</f>
        <v>402.10899999999998</v>
      </c>
      <c r="P637" s="33">
        <f>IFERROR(VLOOKUP(L637,Reajuste!$A:$Q,16,),"")</f>
        <v>446.97500000000002</v>
      </c>
    </row>
    <row r="638" spans="1:16" ht="15" x14ac:dyDescent="0.2">
      <c r="A638" s="49">
        <v>40570</v>
      </c>
      <c r="B638" s="50" t="s">
        <v>790</v>
      </c>
      <c r="C638" s="51" t="s">
        <v>173</v>
      </c>
      <c r="D638" s="52">
        <f t="shared" si="18"/>
        <v>16933.61</v>
      </c>
      <c r="E638" s="53">
        <f t="shared" si="19"/>
        <v>13731.43</v>
      </c>
      <c r="I638" s="58">
        <v>15241.78</v>
      </c>
      <c r="L638" s="47" t="s">
        <v>361</v>
      </c>
      <c r="M638" s="48">
        <f>IFERROR(VLOOKUP(L638,Reajuste!$A:$Q,17,),"")</f>
        <v>1.111</v>
      </c>
      <c r="O638" s="33">
        <f>IFERROR(VLOOKUP(L638,Reajuste!$A:$Q,15,),"")</f>
        <v>402.10899999999998</v>
      </c>
      <c r="P638" s="33">
        <f>IFERROR(VLOOKUP(L638,Reajuste!$A:$Q,16,),"")</f>
        <v>446.97500000000002</v>
      </c>
    </row>
    <row r="639" spans="1:16" ht="15" x14ac:dyDescent="0.2">
      <c r="A639" s="49">
        <v>41115</v>
      </c>
      <c r="B639" s="50" t="s">
        <v>791</v>
      </c>
      <c r="C639" s="51" t="s">
        <v>173</v>
      </c>
      <c r="D639" s="52">
        <f t="shared" si="18"/>
        <v>2231.16</v>
      </c>
      <c r="E639" s="53">
        <f t="shared" si="19"/>
        <v>1809.24</v>
      </c>
      <c r="I639" s="58">
        <v>2008.25</v>
      </c>
      <c r="L639" s="47" t="s">
        <v>361</v>
      </c>
      <c r="M639" s="48">
        <f>IFERROR(VLOOKUP(L639,Reajuste!$A:$Q,17,),"")</f>
        <v>1.111</v>
      </c>
      <c r="O639" s="33">
        <f>IFERROR(VLOOKUP(L639,Reajuste!$A:$Q,15,),"")</f>
        <v>402.10899999999998</v>
      </c>
      <c r="P639" s="33">
        <f>IFERROR(VLOOKUP(L639,Reajuste!$A:$Q,16,),"")</f>
        <v>446.97500000000002</v>
      </c>
    </row>
    <row r="640" spans="1:16" ht="15" x14ac:dyDescent="0.2">
      <c r="A640" s="49">
        <v>41116</v>
      </c>
      <c r="B640" s="50" t="s">
        <v>792</v>
      </c>
      <c r="C640" s="51" t="s">
        <v>173</v>
      </c>
      <c r="D640" s="52">
        <f t="shared" si="18"/>
        <v>2866.92</v>
      </c>
      <c r="E640" s="53">
        <f t="shared" si="19"/>
        <v>2324.7800000000002</v>
      </c>
      <c r="I640" s="58">
        <v>2580.4899999999998</v>
      </c>
      <c r="L640" s="47" t="s">
        <v>361</v>
      </c>
      <c r="M640" s="48">
        <f>IFERROR(VLOOKUP(L640,Reajuste!$A:$Q,17,),"")</f>
        <v>1.111</v>
      </c>
      <c r="O640" s="33">
        <f>IFERROR(VLOOKUP(L640,Reajuste!$A:$Q,15,),"")</f>
        <v>402.10899999999998</v>
      </c>
      <c r="P640" s="33">
        <f>IFERROR(VLOOKUP(L640,Reajuste!$A:$Q,16,),"")</f>
        <v>446.97500000000002</v>
      </c>
    </row>
    <row r="641" spans="1:16" ht="15" x14ac:dyDescent="0.2">
      <c r="A641" s="49">
        <v>41117</v>
      </c>
      <c r="B641" s="50" t="s">
        <v>793</v>
      </c>
      <c r="C641" s="51" t="s">
        <v>173</v>
      </c>
      <c r="D641" s="52">
        <f t="shared" si="18"/>
        <v>3512.13</v>
      </c>
      <c r="E641" s="53">
        <f t="shared" si="19"/>
        <v>2847.98</v>
      </c>
      <c r="I641" s="58">
        <v>3161.24</v>
      </c>
      <c r="L641" s="47" t="s">
        <v>361</v>
      </c>
      <c r="M641" s="48">
        <f>IFERROR(VLOOKUP(L641,Reajuste!$A:$Q,17,),"")</f>
        <v>1.111</v>
      </c>
      <c r="O641" s="33">
        <f>IFERROR(VLOOKUP(L641,Reajuste!$A:$Q,15,),"")</f>
        <v>402.10899999999998</v>
      </c>
      <c r="P641" s="33">
        <f>IFERROR(VLOOKUP(L641,Reajuste!$A:$Q,16,),"")</f>
        <v>446.97500000000002</v>
      </c>
    </row>
    <row r="642" spans="1:16" ht="15" x14ac:dyDescent="0.2">
      <c r="A642" s="49">
        <v>40572</v>
      </c>
      <c r="B642" s="50" t="s">
        <v>794</v>
      </c>
      <c r="C642" s="51" t="s">
        <v>173</v>
      </c>
      <c r="D642" s="52">
        <f t="shared" si="18"/>
        <v>27675.97</v>
      </c>
      <c r="E642" s="53">
        <f t="shared" si="19"/>
        <v>22442.400000000001</v>
      </c>
      <c r="I642" s="58">
        <v>24910.87</v>
      </c>
      <c r="L642" s="47" t="s">
        <v>361</v>
      </c>
      <c r="M642" s="48">
        <f>IFERROR(VLOOKUP(L642,Reajuste!$A:$Q,17,),"")</f>
        <v>1.111</v>
      </c>
      <c r="O642" s="33">
        <f>IFERROR(VLOOKUP(L642,Reajuste!$A:$Q,15,),"")</f>
        <v>402.10899999999998</v>
      </c>
      <c r="P642" s="33">
        <f>IFERROR(VLOOKUP(L642,Reajuste!$A:$Q,16,),"")</f>
        <v>446.97500000000002</v>
      </c>
    </row>
    <row r="643" spans="1:16" ht="38.25" x14ac:dyDescent="0.2">
      <c r="A643" s="49">
        <v>40553</v>
      </c>
      <c r="B643" s="56" t="s">
        <v>795</v>
      </c>
      <c r="C643" s="51" t="s">
        <v>173</v>
      </c>
      <c r="D643" s="52">
        <f t="shared" si="18"/>
        <v>5705.12</v>
      </c>
      <c r="E643" s="53">
        <f t="shared" si="19"/>
        <v>4626.2700000000004</v>
      </c>
      <c r="I643" s="58">
        <v>5135.13</v>
      </c>
      <c r="L643" s="47" t="s">
        <v>361</v>
      </c>
      <c r="M643" s="48">
        <f>IFERROR(VLOOKUP(L643,Reajuste!$A:$Q,17,),"")</f>
        <v>1.111</v>
      </c>
      <c r="O643" s="33">
        <f>IFERROR(VLOOKUP(L643,Reajuste!$A:$Q,15,),"")</f>
        <v>402.10899999999998</v>
      </c>
      <c r="P643" s="33">
        <f>IFERROR(VLOOKUP(L643,Reajuste!$A:$Q,16,),"")</f>
        <v>446.97500000000002</v>
      </c>
    </row>
    <row r="644" spans="1:16" ht="38.25" x14ac:dyDescent="0.2">
      <c r="A644" s="49">
        <v>40554</v>
      </c>
      <c r="B644" s="56" t="s">
        <v>796</v>
      </c>
      <c r="C644" s="51" t="s">
        <v>173</v>
      </c>
      <c r="D644" s="52">
        <f t="shared" si="18"/>
        <v>6311.12</v>
      </c>
      <c r="E644" s="53">
        <f t="shared" si="19"/>
        <v>5117.67</v>
      </c>
      <c r="I644" s="58">
        <v>5680.58</v>
      </c>
      <c r="L644" s="47" t="s">
        <v>361</v>
      </c>
      <c r="M644" s="48">
        <f>IFERROR(VLOOKUP(L644,Reajuste!$A:$Q,17,),"")</f>
        <v>1.111</v>
      </c>
      <c r="O644" s="33">
        <f>IFERROR(VLOOKUP(L644,Reajuste!$A:$Q,15,),"")</f>
        <v>402.10899999999998</v>
      </c>
      <c r="P644" s="33">
        <f>IFERROR(VLOOKUP(L644,Reajuste!$A:$Q,16,),"")</f>
        <v>446.97500000000002</v>
      </c>
    </row>
    <row r="645" spans="1:16" ht="38.25" x14ac:dyDescent="0.2">
      <c r="A645" s="49">
        <v>40555</v>
      </c>
      <c r="B645" s="56" t="s">
        <v>797</v>
      </c>
      <c r="C645" s="51" t="s">
        <v>173</v>
      </c>
      <c r="D645" s="52">
        <f t="shared" si="18"/>
        <v>6917.09</v>
      </c>
      <c r="E645" s="53">
        <f t="shared" si="19"/>
        <v>5609.05</v>
      </c>
      <c r="I645" s="58">
        <v>6226.01</v>
      </c>
      <c r="L645" s="47" t="s">
        <v>361</v>
      </c>
      <c r="M645" s="48">
        <f>IFERROR(VLOOKUP(L645,Reajuste!$A:$Q,17,),"")</f>
        <v>1.111</v>
      </c>
      <c r="O645" s="33">
        <f>IFERROR(VLOOKUP(L645,Reajuste!$A:$Q,15,),"")</f>
        <v>402.10899999999998</v>
      </c>
      <c r="P645" s="33">
        <f>IFERROR(VLOOKUP(L645,Reajuste!$A:$Q,16,),"")</f>
        <v>446.97500000000002</v>
      </c>
    </row>
    <row r="646" spans="1:16" ht="38.25" x14ac:dyDescent="0.2">
      <c r="A646" s="49">
        <v>40556</v>
      </c>
      <c r="B646" s="56" t="s">
        <v>798</v>
      </c>
      <c r="C646" s="51" t="s">
        <v>173</v>
      </c>
      <c r="D646" s="52">
        <f t="shared" ref="D646:D709" si="20">TRUNC(I646*M646,2)</f>
        <v>7523.09</v>
      </c>
      <c r="E646" s="53">
        <f t="shared" ref="E646:E709" si="21">TRUNC(D646/1.2332,2)</f>
        <v>6100.46</v>
      </c>
      <c r="I646" s="58">
        <v>6771.46</v>
      </c>
      <c r="L646" s="47" t="s">
        <v>361</v>
      </c>
      <c r="M646" s="48">
        <f>IFERROR(VLOOKUP(L646,Reajuste!$A:$Q,17,),"")</f>
        <v>1.111</v>
      </c>
      <c r="O646" s="33">
        <f>IFERROR(VLOOKUP(L646,Reajuste!$A:$Q,15,),"")</f>
        <v>402.10899999999998</v>
      </c>
      <c r="P646" s="33">
        <f>IFERROR(VLOOKUP(L646,Reajuste!$A:$Q,16,),"")</f>
        <v>446.97500000000002</v>
      </c>
    </row>
    <row r="647" spans="1:16" ht="25.5" x14ac:dyDescent="0.2">
      <c r="A647" s="49">
        <v>41086</v>
      </c>
      <c r="B647" s="50" t="s">
        <v>799</v>
      </c>
      <c r="C647" s="51" t="s">
        <v>156</v>
      </c>
      <c r="D647" s="52">
        <f t="shared" si="20"/>
        <v>14.54</v>
      </c>
      <c r="E647" s="53">
        <f t="shared" si="21"/>
        <v>11.79</v>
      </c>
      <c r="I647" s="55">
        <v>13.09</v>
      </c>
      <c r="L647" s="47" t="s">
        <v>361</v>
      </c>
      <c r="M647" s="48">
        <f>IFERROR(VLOOKUP(L647,Reajuste!$A:$Q,17,),"")</f>
        <v>1.111</v>
      </c>
      <c r="O647" s="33">
        <f>IFERROR(VLOOKUP(L647,Reajuste!$A:$Q,15,),"")</f>
        <v>402.10899999999998</v>
      </c>
      <c r="P647" s="33">
        <f>IFERROR(VLOOKUP(L647,Reajuste!$A:$Q,16,),"")</f>
        <v>446.97500000000002</v>
      </c>
    </row>
    <row r="648" spans="1:16" ht="38.25" x14ac:dyDescent="0.2">
      <c r="A648" s="49">
        <v>41021</v>
      </c>
      <c r="B648" s="56" t="s">
        <v>800</v>
      </c>
      <c r="C648" s="51" t="s">
        <v>156</v>
      </c>
      <c r="D648" s="52">
        <f t="shared" si="20"/>
        <v>11.66</v>
      </c>
      <c r="E648" s="53">
        <f t="shared" si="21"/>
        <v>9.4499999999999993</v>
      </c>
      <c r="I648" s="55">
        <v>10.5</v>
      </c>
      <c r="L648" s="47" t="s">
        <v>361</v>
      </c>
      <c r="M648" s="48">
        <f>IFERROR(VLOOKUP(L648,Reajuste!$A:$Q,17,),"")</f>
        <v>1.111</v>
      </c>
      <c r="O648" s="33">
        <f>IFERROR(VLOOKUP(L648,Reajuste!$A:$Q,15,),"")</f>
        <v>402.10899999999998</v>
      </c>
      <c r="P648" s="33">
        <f>IFERROR(VLOOKUP(L648,Reajuste!$A:$Q,16,),"")</f>
        <v>446.97500000000002</v>
      </c>
    </row>
    <row r="649" spans="1:16" ht="15" x14ac:dyDescent="0.2">
      <c r="A649" s="49">
        <v>40304</v>
      </c>
      <c r="B649" s="50" t="s">
        <v>801</v>
      </c>
      <c r="C649" s="51" t="s">
        <v>159</v>
      </c>
      <c r="D649" s="52">
        <f t="shared" si="20"/>
        <v>78.58</v>
      </c>
      <c r="E649" s="53">
        <f t="shared" si="21"/>
        <v>63.72</v>
      </c>
      <c r="I649" s="55">
        <v>70.73</v>
      </c>
      <c r="L649" s="47" t="s">
        <v>361</v>
      </c>
      <c r="M649" s="48">
        <f>IFERROR(VLOOKUP(L649,Reajuste!$A:$Q,17,),"")</f>
        <v>1.111</v>
      </c>
      <c r="O649" s="33">
        <f>IFERROR(VLOOKUP(L649,Reajuste!$A:$Q,15,),"")</f>
        <v>402.10899999999998</v>
      </c>
      <c r="P649" s="33">
        <f>IFERROR(VLOOKUP(L649,Reajuste!$A:$Q,16,),"")</f>
        <v>446.97500000000002</v>
      </c>
    </row>
    <row r="650" spans="1:16" ht="15" x14ac:dyDescent="0.2">
      <c r="A650" s="49">
        <v>40302</v>
      </c>
      <c r="B650" s="50" t="s">
        <v>108</v>
      </c>
      <c r="C650" s="51" t="s">
        <v>159</v>
      </c>
      <c r="D650" s="52">
        <f t="shared" si="20"/>
        <v>92.54</v>
      </c>
      <c r="E650" s="53">
        <f t="shared" si="21"/>
        <v>75.040000000000006</v>
      </c>
      <c r="I650" s="55">
        <v>83.3</v>
      </c>
      <c r="L650" s="47" t="s">
        <v>361</v>
      </c>
      <c r="M650" s="48">
        <f>IFERROR(VLOOKUP(L650,Reajuste!$A:$Q,17,),"")</f>
        <v>1.111</v>
      </c>
      <c r="O650" s="33">
        <f>IFERROR(VLOOKUP(L650,Reajuste!$A:$Q,15,),"")</f>
        <v>402.10899999999998</v>
      </c>
      <c r="P650" s="33">
        <f>IFERROR(VLOOKUP(L650,Reajuste!$A:$Q,16,),"")</f>
        <v>446.97500000000002</v>
      </c>
    </row>
    <row r="651" spans="1:16" ht="25.5" x14ac:dyDescent="0.2">
      <c r="A651" s="49">
        <v>40301</v>
      </c>
      <c r="B651" s="50" t="s">
        <v>802</v>
      </c>
      <c r="C651" s="51" t="s">
        <v>159</v>
      </c>
      <c r="D651" s="52">
        <f t="shared" si="20"/>
        <v>134.19999999999999</v>
      </c>
      <c r="E651" s="53">
        <f t="shared" si="21"/>
        <v>108.82</v>
      </c>
      <c r="I651" s="55">
        <v>120.8</v>
      </c>
      <c r="L651" s="47" t="s">
        <v>361</v>
      </c>
      <c r="M651" s="48">
        <f>IFERROR(VLOOKUP(L651,Reajuste!$A:$Q,17,),"")</f>
        <v>1.111</v>
      </c>
      <c r="O651" s="33">
        <f>IFERROR(VLOOKUP(L651,Reajuste!$A:$Q,15,),"")</f>
        <v>402.10899999999998</v>
      </c>
      <c r="P651" s="33">
        <f>IFERROR(VLOOKUP(L651,Reajuste!$A:$Q,16,),"")</f>
        <v>446.97500000000002</v>
      </c>
    </row>
    <row r="652" spans="1:16" ht="25.5" x14ac:dyDescent="0.2">
      <c r="A652" s="49">
        <v>40303</v>
      </c>
      <c r="B652" s="50" t="s">
        <v>133</v>
      </c>
      <c r="C652" s="51" t="s">
        <v>159</v>
      </c>
      <c r="D652" s="52">
        <f t="shared" si="20"/>
        <v>58.53</v>
      </c>
      <c r="E652" s="53">
        <f t="shared" si="21"/>
        <v>47.46</v>
      </c>
      <c r="I652" s="55">
        <v>52.69</v>
      </c>
      <c r="L652" s="47" t="s">
        <v>361</v>
      </c>
      <c r="M652" s="48">
        <f>IFERROR(VLOOKUP(L652,Reajuste!$A:$Q,17,),"")</f>
        <v>1.111</v>
      </c>
      <c r="O652" s="33">
        <f>IFERROR(VLOOKUP(L652,Reajuste!$A:$Q,15,),"")</f>
        <v>402.10899999999998</v>
      </c>
      <c r="P652" s="33">
        <f>IFERROR(VLOOKUP(L652,Reajuste!$A:$Q,16,),"")</f>
        <v>446.97500000000002</v>
      </c>
    </row>
    <row r="653" spans="1:16" ht="25.5" x14ac:dyDescent="0.2">
      <c r="A653" s="49">
        <v>40559</v>
      </c>
      <c r="B653" s="50" t="s">
        <v>803</v>
      </c>
      <c r="C653" s="51" t="s">
        <v>173</v>
      </c>
      <c r="D653" s="52">
        <f t="shared" si="20"/>
        <v>1242.32</v>
      </c>
      <c r="E653" s="53">
        <f t="shared" si="21"/>
        <v>1007.39</v>
      </c>
      <c r="I653" s="58">
        <v>1118.2</v>
      </c>
      <c r="L653" s="47" t="s">
        <v>361</v>
      </c>
      <c r="M653" s="48">
        <f>IFERROR(VLOOKUP(L653,Reajuste!$A:$Q,17,),"")</f>
        <v>1.111</v>
      </c>
      <c r="O653" s="33">
        <f>IFERROR(VLOOKUP(L653,Reajuste!$A:$Q,15,),"")</f>
        <v>402.10899999999998</v>
      </c>
      <c r="P653" s="33">
        <f>IFERROR(VLOOKUP(L653,Reajuste!$A:$Q,16,),"")</f>
        <v>446.97500000000002</v>
      </c>
    </row>
    <row r="654" spans="1:16" ht="25.5" x14ac:dyDescent="0.2">
      <c r="A654" s="49">
        <v>41224</v>
      </c>
      <c r="B654" s="50" t="s">
        <v>804</v>
      </c>
      <c r="C654" s="51" t="s">
        <v>272</v>
      </c>
      <c r="D654" s="52">
        <f t="shared" si="20"/>
        <v>27.5</v>
      </c>
      <c r="E654" s="53">
        <f t="shared" si="21"/>
        <v>22.29</v>
      </c>
      <c r="I654" s="55">
        <v>24.76</v>
      </c>
      <c r="L654" s="47" t="s">
        <v>361</v>
      </c>
      <c r="M654" s="48">
        <f>IFERROR(VLOOKUP(L654,Reajuste!$A:$Q,17,),"")</f>
        <v>1.111</v>
      </c>
      <c r="O654" s="33">
        <f>IFERROR(VLOOKUP(L654,Reajuste!$A:$Q,15,),"")</f>
        <v>402.10899999999998</v>
      </c>
      <c r="P654" s="33">
        <f>IFERROR(VLOOKUP(L654,Reajuste!$A:$Q,16,),"")</f>
        <v>446.97500000000002</v>
      </c>
    </row>
    <row r="655" spans="1:16" ht="25.5" x14ac:dyDescent="0.2">
      <c r="A655" s="49">
        <v>41225</v>
      </c>
      <c r="B655" s="50" t="s">
        <v>805</v>
      </c>
      <c r="C655" s="51" t="s">
        <v>272</v>
      </c>
      <c r="D655" s="52">
        <f t="shared" si="20"/>
        <v>32.869999999999997</v>
      </c>
      <c r="E655" s="53">
        <f t="shared" si="21"/>
        <v>26.65</v>
      </c>
      <c r="I655" s="55">
        <v>29.59</v>
      </c>
      <c r="L655" s="47" t="s">
        <v>361</v>
      </c>
      <c r="M655" s="48">
        <f>IFERROR(VLOOKUP(L655,Reajuste!$A:$Q,17,),"")</f>
        <v>1.111</v>
      </c>
      <c r="O655" s="33">
        <f>IFERROR(VLOOKUP(L655,Reajuste!$A:$Q,15,),"")</f>
        <v>402.10899999999998</v>
      </c>
      <c r="P655" s="33">
        <f>IFERROR(VLOOKUP(L655,Reajuste!$A:$Q,16,),"")</f>
        <v>446.97500000000002</v>
      </c>
    </row>
    <row r="656" spans="1:16" ht="25.5" x14ac:dyDescent="0.2">
      <c r="A656" s="49">
        <v>41226</v>
      </c>
      <c r="B656" s="50" t="s">
        <v>806</v>
      </c>
      <c r="C656" s="51" t="s">
        <v>272</v>
      </c>
      <c r="D656" s="52">
        <f t="shared" si="20"/>
        <v>41.26</v>
      </c>
      <c r="E656" s="53">
        <f t="shared" si="21"/>
        <v>33.450000000000003</v>
      </c>
      <c r="I656" s="55">
        <v>37.14</v>
      </c>
      <c r="L656" s="47" t="s">
        <v>361</v>
      </c>
      <c r="M656" s="48">
        <f>IFERROR(VLOOKUP(L656,Reajuste!$A:$Q,17,),"")</f>
        <v>1.111</v>
      </c>
      <c r="O656" s="33">
        <f>IFERROR(VLOOKUP(L656,Reajuste!$A:$Q,15,),"")</f>
        <v>402.10899999999998</v>
      </c>
      <c r="P656" s="33">
        <f>IFERROR(VLOOKUP(L656,Reajuste!$A:$Q,16,),"")</f>
        <v>446.97500000000002</v>
      </c>
    </row>
    <row r="657" spans="1:16" ht="25.5" x14ac:dyDescent="0.2">
      <c r="A657" s="49">
        <v>41060</v>
      </c>
      <c r="B657" s="50" t="s">
        <v>807</v>
      </c>
      <c r="C657" s="51" t="s">
        <v>272</v>
      </c>
      <c r="D657" s="52">
        <f t="shared" si="20"/>
        <v>132.76</v>
      </c>
      <c r="E657" s="53">
        <f t="shared" si="21"/>
        <v>107.65</v>
      </c>
      <c r="I657" s="55">
        <v>119.5</v>
      </c>
      <c r="L657" s="47" t="s">
        <v>361</v>
      </c>
      <c r="M657" s="48">
        <f>IFERROR(VLOOKUP(L657,Reajuste!$A:$Q,17,),"")</f>
        <v>1.111</v>
      </c>
      <c r="O657" s="33">
        <f>IFERROR(VLOOKUP(L657,Reajuste!$A:$Q,15,),"")</f>
        <v>402.10899999999998</v>
      </c>
      <c r="P657" s="33">
        <f>IFERROR(VLOOKUP(L657,Reajuste!$A:$Q,16,),"")</f>
        <v>446.97500000000002</v>
      </c>
    </row>
    <row r="658" spans="1:16" ht="25.5" x14ac:dyDescent="0.2">
      <c r="A658" s="49">
        <v>41059</v>
      </c>
      <c r="B658" s="50" t="s">
        <v>808</v>
      </c>
      <c r="C658" s="51" t="s">
        <v>272</v>
      </c>
      <c r="D658" s="52">
        <f t="shared" si="20"/>
        <v>193.2</v>
      </c>
      <c r="E658" s="53">
        <f t="shared" si="21"/>
        <v>156.66</v>
      </c>
      <c r="I658" s="55">
        <v>173.9</v>
      </c>
      <c r="L658" s="47" t="s">
        <v>361</v>
      </c>
      <c r="M658" s="48">
        <f>IFERROR(VLOOKUP(L658,Reajuste!$A:$Q,17,),"")</f>
        <v>1.111</v>
      </c>
      <c r="O658" s="33">
        <f>IFERROR(VLOOKUP(L658,Reajuste!$A:$Q,15,),"")</f>
        <v>402.10899999999998</v>
      </c>
      <c r="P658" s="33">
        <f>IFERROR(VLOOKUP(L658,Reajuste!$A:$Q,16,),"")</f>
        <v>446.97500000000002</v>
      </c>
    </row>
    <row r="659" spans="1:16" ht="15" x14ac:dyDescent="0.2">
      <c r="A659" s="49">
        <v>40567</v>
      </c>
      <c r="B659" s="50" t="s">
        <v>809</v>
      </c>
      <c r="C659" s="51" t="s">
        <v>272</v>
      </c>
      <c r="D659" s="52">
        <f t="shared" si="20"/>
        <v>114.52</v>
      </c>
      <c r="E659" s="53">
        <f t="shared" si="21"/>
        <v>92.86</v>
      </c>
      <c r="I659" s="55">
        <v>103.08</v>
      </c>
      <c r="L659" s="47" t="s">
        <v>361</v>
      </c>
      <c r="M659" s="48">
        <f>IFERROR(VLOOKUP(L659,Reajuste!$A:$Q,17,),"")</f>
        <v>1.111</v>
      </c>
      <c r="O659" s="33">
        <f>IFERROR(VLOOKUP(L659,Reajuste!$A:$Q,15,),"")</f>
        <v>402.10899999999998</v>
      </c>
      <c r="P659" s="33">
        <f>IFERROR(VLOOKUP(L659,Reajuste!$A:$Q,16,),"")</f>
        <v>446.97500000000002</v>
      </c>
    </row>
    <row r="660" spans="1:16" ht="15" x14ac:dyDescent="0.2">
      <c r="A660" s="49">
        <v>40747</v>
      </c>
      <c r="B660" s="50" t="s">
        <v>810</v>
      </c>
      <c r="C660" s="51" t="s">
        <v>272</v>
      </c>
      <c r="D660" s="52">
        <f t="shared" si="20"/>
        <v>185.37</v>
      </c>
      <c r="E660" s="53">
        <f t="shared" si="21"/>
        <v>150.31</v>
      </c>
      <c r="I660" s="55">
        <v>166.85</v>
      </c>
      <c r="L660" s="47" t="s">
        <v>361</v>
      </c>
      <c r="M660" s="48">
        <f>IFERROR(VLOOKUP(L660,Reajuste!$A:$Q,17,),"")</f>
        <v>1.111</v>
      </c>
      <c r="O660" s="33">
        <f>IFERROR(VLOOKUP(L660,Reajuste!$A:$Q,15,),"")</f>
        <v>402.10899999999998</v>
      </c>
      <c r="P660" s="33">
        <f>IFERROR(VLOOKUP(L660,Reajuste!$A:$Q,16,),"")</f>
        <v>446.97500000000002</v>
      </c>
    </row>
    <row r="661" spans="1:16" ht="25.5" x14ac:dyDescent="0.2">
      <c r="A661" s="49">
        <v>40727</v>
      </c>
      <c r="B661" s="50" t="s">
        <v>811</v>
      </c>
      <c r="C661" s="51" t="s">
        <v>159</v>
      </c>
      <c r="D661" s="52">
        <f t="shared" si="20"/>
        <v>411.65</v>
      </c>
      <c r="E661" s="53">
        <f t="shared" si="21"/>
        <v>333.8</v>
      </c>
      <c r="I661" s="55">
        <v>370.53</v>
      </c>
      <c r="L661" s="47" t="s">
        <v>361</v>
      </c>
      <c r="M661" s="48">
        <f>IFERROR(VLOOKUP(L661,Reajuste!$A:$Q,17,),"")</f>
        <v>1.111</v>
      </c>
      <c r="O661" s="33">
        <f>IFERROR(VLOOKUP(L661,Reajuste!$A:$Q,15,),"")</f>
        <v>402.10899999999998</v>
      </c>
      <c r="P661" s="33">
        <f>IFERROR(VLOOKUP(L661,Reajuste!$A:$Q,16,),"")</f>
        <v>446.97500000000002</v>
      </c>
    </row>
    <row r="662" spans="1:16" ht="25.5" x14ac:dyDescent="0.2">
      <c r="A662" s="49">
        <v>41264</v>
      </c>
      <c r="B662" s="50" t="s">
        <v>812</v>
      </c>
      <c r="C662" s="51" t="s">
        <v>159</v>
      </c>
      <c r="D662" s="52">
        <f t="shared" si="20"/>
        <v>599.21</v>
      </c>
      <c r="E662" s="53">
        <f t="shared" si="21"/>
        <v>485.89</v>
      </c>
      <c r="I662" s="55">
        <v>539.35</v>
      </c>
      <c r="L662" s="47" t="s">
        <v>361</v>
      </c>
      <c r="M662" s="48">
        <f>IFERROR(VLOOKUP(L662,Reajuste!$A:$Q,17,),"")</f>
        <v>1.111</v>
      </c>
      <c r="O662" s="33">
        <f>IFERROR(VLOOKUP(L662,Reajuste!$A:$Q,15,),"")</f>
        <v>402.10899999999998</v>
      </c>
      <c r="P662" s="33">
        <f>IFERROR(VLOOKUP(L662,Reajuste!$A:$Q,16,),"")</f>
        <v>446.97500000000002</v>
      </c>
    </row>
    <row r="663" spans="1:16" ht="15" x14ac:dyDescent="0.2">
      <c r="A663" s="49">
        <v>41239</v>
      </c>
      <c r="B663" s="50" t="s">
        <v>813</v>
      </c>
      <c r="C663" s="51" t="s">
        <v>159</v>
      </c>
      <c r="D663" s="52">
        <f t="shared" si="20"/>
        <v>134.43</v>
      </c>
      <c r="E663" s="53">
        <f t="shared" si="21"/>
        <v>109</v>
      </c>
      <c r="I663" s="55">
        <v>121</v>
      </c>
      <c r="L663" s="47" t="s">
        <v>361</v>
      </c>
      <c r="M663" s="48">
        <f>IFERROR(VLOOKUP(L663,Reajuste!$A:$Q,17,),"")</f>
        <v>1.111</v>
      </c>
      <c r="O663" s="33">
        <f>IFERROR(VLOOKUP(L663,Reajuste!$A:$Q,15,),"")</f>
        <v>402.10899999999998</v>
      </c>
      <c r="P663" s="33">
        <f>IFERROR(VLOOKUP(L663,Reajuste!$A:$Q,16,),"")</f>
        <v>446.97500000000002</v>
      </c>
    </row>
    <row r="664" spans="1:16" ht="15" x14ac:dyDescent="0.2">
      <c r="A664" s="49">
        <v>40688</v>
      </c>
      <c r="B664" s="50" t="s">
        <v>814</v>
      </c>
      <c r="C664" s="51" t="s">
        <v>173</v>
      </c>
      <c r="D664" s="52">
        <f t="shared" si="20"/>
        <v>451.39</v>
      </c>
      <c r="E664" s="53">
        <f t="shared" si="21"/>
        <v>366.03</v>
      </c>
      <c r="I664" s="55">
        <v>406.3</v>
      </c>
      <c r="L664" s="47" t="s">
        <v>361</v>
      </c>
      <c r="M664" s="48">
        <f>IFERROR(VLOOKUP(L664,Reajuste!$A:$Q,17,),"")</f>
        <v>1.111</v>
      </c>
      <c r="O664" s="33">
        <f>IFERROR(VLOOKUP(L664,Reajuste!$A:$Q,15,),"")</f>
        <v>402.10899999999998</v>
      </c>
      <c r="P664" s="33">
        <f>IFERROR(VLOOKUP(L664,Reajuste!$A:$Q,16,),"")</f>
        <v>446.97500000000002</v>
      </c>
    </row>
    <row r="665" spans="1:16" ht="15" x14ac:dyDescent="0.2">
      <c r="A665" s="49">
        <v>40690</v>
      </c>
      <c r="B665" s="50" t="s">
        <v>815</v>
      </c>
      <c r="C665" s="51" t="s">
        <v>173</v>
      </c>
      <c r="D665" s="52">
        <f t="shared" si="20"/>
        <v>2006.75</v>
      </c>
      <c r="E665" s="53">
        <f t="shared" si="21"/>
        <v>1627.27</v>
      </c>
      <c r="I665" s="58">
        <v>1806.26</v>
      </c>
      <c r="L665" s="47" t="s">
        <v>361</v>
      </c>
      <c r="M665" s="48">
        <f>IFERROR(VLOOKUP(L665,Reajuste!$A:$Q,17,),"")</f>
        <v>1.111</v>
      </c>
      <c r="O665" s="33">
        <f>IFERROR(VLOOKUP(L665,Reajuste!$A:$Q,15,),"")</f>
        <v>402.10899999999998</v>
      </c>
      <c r="P665" s="33">
        <f>IFERROR(VLOOKUP(L665,Reajuste!$A:$Q,16,),"")</f>
        <v>446.97500000000002</v>
      </c>
    </row>
    <row r="666" spans="1:16" ht="15" x14ac:dyDescent="0.2">
      <c r="A666" s="49">
        <v>40691</v>
      </c>
      <c r="B666" s="50" t="s">
        <v>816</v>
      </c>
      <c r="C666" s="51" t="s">
        <v>173</v>
      </c>
      <c r="D666" s="52">
        <f t="shared" si="20"/>
        <v>2397.66</v>
      </c>
      <c r="E666" s="53">
        <f t="shared" si="21"/>
        <v>1944.25</v>
      </c>
      <c r="I666" s="58">
        <v>2158.11</v>
      </c>
      <c r="L666" s="47" t="s">
        <v>361</v>
      </c>
      <c r="M666" s="48">
        <f>IFERROR(VLOOKUP(L666,Reajuste!$A:$Q,17,),"")</f>
        <v>1.111</v>
      </c>
      <c r="O666" s="33">
        <f>IFERROR(VLOOKUP(L666,Reajuste!$A:$Q,15,),"")</f>
        <v>402.10899999999998</v>
      </c>
      <c r="P666" s="33">
        <f>IFERROR(VLOOKUP(L666,Reajuste!$A:$Q,16,),"")</f>
        <v>446.97500000000002</v>
      </c>
    </row>
    <row r="667" spans="1:16" ht="15" x14ac:dyDescent="0.2">
      <c r="A667" s="49">
        <v>40689</v>
      </c>
      <c r="B667" s="50" t="s">
        <v>817</v>
      </c>
      <c r="C667" s="51" t="s">
        <v>173</v>
      </c>
      <c r="D667" s="52">
        <f t="shared" si="20"/>
        <v>1057.56</v>
      </c>
      <c r="E667" s="53">
        <f t="shared" si="21"/>
        <v>857.57</v>
      </c>
      <c r="I667" s="55">
        <v>951.9</v>
      </c>
      <c r="L667" s="47" t="s">
        <v>361</v>
      </c>
      <c r="M667" s="48">
        <f>IFERROR(VLOOKUP(L667,Reajuste!$A:$Q,17,),"")</f>
        <v>1.111</v>
      </c>
      <c r="O667" s="33">
        <f>IFERROR(VLOOKUP(L667,Reajuste!$A:$Q,15,),"")</f>
        <v>402.10899999999998</v>
      </c>
      <c r="P667" s="33">
        <f>IFERROR(VLOOKUP(L667,Reajuste!$A:$Q,16,),"")</f>
        <v>446.97500000000002</v>
      </c>
    </row>
    <row r="668" spans="1:16" ht="25.5" x14ac:dyDescent="0.2">
      <c r="A668" s="49">
        <v>40666</v>
      </c>
      <c r="B668" s="50" t="s">
        <v>818</v>
      </c>
      <c r="C668" s="51" t="s">
        <v>272</v>
      </c>
      <c r="D668" s="52">
        <f t="shared" si="20"/>
        <v>118.27</v>
      </c>
      <c r="E668" s="53">
        <f t="shared" si="21"/>
        <v>95.9</v>
      </c>
      <c r="I668" s="55">
        <v>106.46</v>
      </c>
      <c r="L668" s="47" t="s">
        <v>361</v>
      </c>
      <c r="M668" s="48">
        <f>IFERROR(VLOOKUP(L668,Reajuste!$A:$Q,17,),"")</f>
        <v>1.111</v>
      </c>
      <c r="O668" s="33">
        <f>IFERROR(VLOOKUP(L668,Reajuste!$A:$Q,15,),"")</f>
        <v>402.10899999999998</v>
      </c>
      <c r="P668" s="33">
        <f>IFERROR(VLOOKUP(L668,Reajuste!$A:$Q,16,),"")</f>
        <v>446.97500000000002</v>
      </c>
    </row>
    <row r="669" spans="1:16" ht="25.5" x14ac:dyDescent="0.2">
      <c r="A669" s="49">
        <v>40667</v>
      </c>
      <c r="B669" s="50" t="s">
        <v>819</v>
      </c>
      <c r="C669" s="51" t="s">
        <v>272</v>
      </c>
      <c r="D669" s="52">
        <f t="shared" si="20"/>
        <v>123.67</v>
      </c>
      <c r="E669" s="53">
        <f t="shared" si="21"/>
        <v>100.28</v>
      </c>
      <c r="I669" s="55">
        <v>111.32</v>
      </c>
      <c r="L669" s="47" t="s">
        <v>361</v>
      </c>
      <c r="M669" s="48">
        <f>IFERROR(VLOOKUP(L669,Reajuste!$A:$Q,17,),"")</f>
        <v>1.111</v>
      </c>
      <c r="O669" s="33">
        <f>IFERROR(VLOOKUP(L669,Reajuste!$A:$Q,15,),"")</f>
        <v>402.10899999999998</v>
      </c>
      <c r="P669" s="33">
        <f>IFERROR(VLOOKUP(L669,Reajuste!$A:$Q,16,),"")</f>
        <v>446.97500000000002</v>
      </c>
    </row>
    <row r="670" spans="1:16" ht="15" x14ac:dyDescent="0.2">
      <c r="A670" s="49">
        <v>41180</v>
      </c>
      <c r="B670" s="50" t="s">
        <v>820</v>
      </c>
      <c r="C670" s="51" t="s">
        <v>272</v>
      </c>
      <c r="D670" s="52">
        <f t="shared" si="20"/>
        <v>109.76</v>
      </c>
      <c r="E670" s="53">
        <f t="shared" si="21"/>
        <v>89</v>
      </c>
      <c r="I670" s="55">
        <v>98.8</v>
      </c>
      <c r="L670" s="47" t="s">
        <v>361</v>
      </c>
      <c r="M670" s="48">
        <f>IFERROR(VLOOKUP(L670,Reajuste!$A:$Q,17,),"")</f>
        <v>1.111</v>
      </c>
      <c r="O670" s="33">
        <f>IFERROR(VLOOKUP(L670,Reajuste!$A:$Q,15,),"")</f>
        <v>402.10899999999998</v>
      </c>
      <c r="P670" s="33">
        <f>IFERROR(VLOOKUP(L670,Reajuste!$A:$Q,16,),"")</f>
        <v>446.97500000000002</v>
      </c>
    </row>
    <row r="671" spans="1:16" ht="25.5" x14ac:dyDescent="0.2">
      <c r="A671" s="49">
        <v>40668</v>
      </c>
      <c r="B671" s="50" t="s">
        <v>821</v>
      </c>
      <c r="C671" s="51" t="s">
        <v>272</v>
      </c>
      <c r="D671" s="52">
        <f t="shared" si="20"/>
        <v>142.9</v>
      </c>
      <c r="E671" s="53">
        <f t="shared" si="21"/>
        <v>115.87</v>
      </c>
      <c r="I671" s="55">
        <v>128.63</v>
      </c>
      <c r="L671" s="47" t="s">
        <v>361</v>
      </c>
      <c r="M671" s="48">
        <f>IFERROR(VLOOKUP(L671,Reajuste!$A:$Q,17,),"")</f>
        <v>1.111</v>
      </c>
      <c r="O671" s="33">
        <f>IFERROR(VLOOKUP(L671,Reajuste!$A:$Q,15,),"")</f>
        <v>402.10899999999998</v>
      </c>
      <c r="P671" s="33">
        <f>IFERROR(VLOOKUP(L671,Reajuste!$A:$Q,16,),"")</f>
        <v>446.97500000000002</v>
      </c>
    </row>
    <row r="672" spans="1:16" ht="25.5" x14ac:dyDescent="0.2">
      <c r="A672" s="49">
        <v>40982</v>
      </c>
      <c r="B672" s="50" t="s">
        <v>822</v>
      </c>
      <c r="C672" s="51" t="s">
        <v>272</v>
      </c>
      <c r="D672" s="52">
        <f t="shared" si="20"/>
        <v>274.22000000000003</v>
      </c>
      <c r="E672" s="53">
        <f t="shared" si="21"/>
        <v>222.36</v>
      </c>
      <c r="I672" s="55">
        <v>246.83</v>
      </c>
      <c r="L672" s="47" t="s">
        <v>361</v>
      </c>
      <c r="M672" s="48">
        <f>IFERROR(VLOOKUP(L672,Reajuste!$A:$Q,17,),"")</f>
        <v>1.111</v>
      </c>
      <c r="O672" s="33">
        <f>IFERROR(VLOOKUP(L672,Reajuste!$A:$Q,15,),"")</f>
        <v>402.10899999999998</v>
      </c>
      <c r="P672" s="33">
        <f>IFERROR(VLOOKUP(L672,Reajuste!$A:$Q,16,),"")</f>
        <v>446.97500000000002</v>
      </c>
    </row>
    <row r="673" spans="1:16" ht="15" x14ac:dyDescent="0.2">
      <c r="A673" s="49">
        <v>41336</v>
      </c>
      <c r="B673" s="50" t="s">
        <v>823</v>
      </c>
      <c r="C673" s="51" t="s">
        <v>272</v>
      </c>
      <c r="D673" s="52">
        <f t="shared" si="20"/>
        <v>143.83000000000001</v>
      </c>
      <c r="E673" s="53">
        <f t="shared" si="21"/>
        <v>116.63</v>
      </c>
      <c r="I673" s="55">
        <v>129.46</v>
      </c>
      <c r="L673" s="47" t="s">
        <v>361</v>
      </c>
      <c r="M673" s="48">
        <f>IFERROR(VLOOKUP(L673,Reajuste!$A:$Q,17,),"")</f>
        <v>1.111</v>
      </c>
      <c r="O673" s="33">
        <f>IFERROR(VLOOKUP(L673,Reajuste!$A:$Q,15,),"")</f>
        <v>402.10899999999998</v>
      </c>
      <c r="P673" s="33">
        <f>IFERROR(VLOOKUP(L673,Reajuste!$A:$Q,16,),"")</f>
        <v>446.97500000000002</v>
      </c>
    </row>
    <row r="674" spans="1:16" ht="25.5" x14ac:dyDescent="0.2">
      <c r="A674" s="49">
        <v>40669</v>
      </c>
      <c r="B674" s="50" t="s">
        <v>824</v>
      </c>
      <c r="C674" s="51" t="s">
        <v>272</v>
      </c>
      <c r="D674" s="52">
        <f t="shared" si="20"/>
        <v>116.15</v>
      </c>
      <c r="E674" s="53">
        <f t="shared" si="21"/>
        <v>94.18</v>
      </c>
      <c r="I674" s="55">
        <v>104.55</v>
      </c>
      <c r="L674" s="47" t="s">
        <v>361</v>
      </c>
      <c r="M674" s="48">
        <f>IFERROR(VLOOKUP(L674,Reajuste!$A:$Q,17,),"")</f>
        <v>1.111</v>
      </c>
      <c r="O674" s="33">
        <f>IFERROR(VLOOKUP(L674,Reajuste!$A:$Q,15,),"")</f>
        <v>402.10899999999998</v>
      </c>
      <c r="P674" s="33">
        <f>IFERROR(VLOOKUP(L674,Reajuste!$A:$Q,16,),"")</f>
        <v>446.97500000000002</v>
      </c>
    </row>
    <row r="675" spans="1:16" ht="25.5" x14ac:dyDescent="0.2">
      <c r="A675" s="49">
        <v>40670</v>
      </c>
      <c r="B675" s="50" t="s">
        <v>825</v>
      </c>
      <c r="C675" s="51" t="s">
        <v>272</v>
      </c>
      <c r="D675" s="52">
        <f t="shared" si="20"/>
        <v>86.55</v>
      </c>
      <c r="E675" s="53">
        <f t="shared" si="21"/>
        <v>70.180000000000007</v>
      </c>
      <c r="I675" s="55">
        <v>77.91</v>
      </c>
      <c r="L675" s="47" t="s">
        <v>361</v>
      </c>
      <c r="M675" s="48">
        <f>IFERROR(VLOOKUP(L675,Reajuste!$A:$Q,17,),"")</f>
        <v>1.111</v>
      </c>
      <c r="O675" s="33">
        <f>IFERROR(VLOOKUP(L675,Reajuste!$A:$Q,15,),"")</f>
        <v>402.10899999999998</v>
      </c>
      <c r="P675" s="33">
        <f>IFERROR(VLOOKUP(L675,Reajuste!$A:$Q,16,),"")</f>
        <v>446.97500000000002</v>
      </c>
    </row>
    <row r="676" spans="1:16" ht="25.5" x14ac:dyDescent="0.2">
      <c r="A676" s="49">
        <v>40560</v>
      </c>
      <c r="B676" s="50" t="s">
        <v>826</v>
      </c>
      <c r="C676" s="51" t="s">
        <v>173</v>
      </c>
      <c r="D676" s="52">
        <f t="shared" si="20"/>
        <v>355.13</v>
      </c>
      <c r="E676" s="53">
        <f t="shared" si="21"/>
        <v>287.97000000000003</v>
      </c>
      <c r="I676" s="55">
        <v>319.64999999999998</v>
      </c>
      <c r="L676" s="47" t="s">
        <v>361</v>
      </c>
      <c r="M676" s="48">
        <f>IFERROR(VLOOKUP(L676,Reajuste!$A:$Q,17,),"")</f>
        <v>1.111</v>
      </c>
      <c r="O676" s="33">
        <f>IFERROR(VLOOKUP(L676,Reajuste!$A:$Q,15,),"")</f>
        <v>402.10899999999998</v>
      </c>
      <c r="P676" s="33">
        <f>IFERROR(VLOOKUP(L676,Reajuste!$A:$Q,16,),"")</f>
        <v>446.97500000000002</v>
      </c>
    </row>
    <row r="677" spans="1:16" ht="25.5" x14ac:dyDescent="0.2">
      <c r="A677" s="49">
        <v>40558</v>
      </c>
      <c r="B677" s="50" t="s">
        <v>827</v>
      </c>
      <c r="C677" s="51" t="s">
        <v>173</v>
      </c>
      <c r="D677" s="52">
        <f t="shared" si="20"/>
        <v>783.52</v>
      </c>
      <c r="E677" s="53">
        <f t="shared" si="21"/>
        <v>635.35</v>
      </c>
      <c r="I677" s="55">
        <v>705.24</v>
      </c>
      <c r="L677" s="47" t="s">
        <v>361</v>
      </c>
      <c r="M677" s="48">
        <f>IFERROR(VLOOKUP(L677,Reajuste!$A:$Q,17,),"")</f>
        <v>1.111</v>
      </c>
      <c r="O677" s="33">
        <f>IFERROR(VLOOKUP(L677,Reajuste!$A:$Q,15,),"")</f>
        <v>402.10899999999998</v>
      </c>
      <c r="P677" s="33">
        <f>IFERROR(VLOOKUP(L677,Reajuste!$A:$Q,16,),"")</f>
        <v>446.97500000000002</v>
      </c>
    </row>
    <row r="678" spans="1:16" ht="38.25" x14ac:dyDescent="0.2">
      <c r="A678" s="49">
        <v>41029</v>
      </c>
      <c r="B678" s="56" t="s">
        <v>828</v>
      </c>
      <c r="C678" s="51" t="s">
        <v>156</v>
      </c>
      <c r="D678" s="52">
        <f t="shared" si="20"/>
        <v>72.62</v>
      </c>
      <c r="E678" s="53">
        <f t="shared" si="21"/>
        <v>58.88</v>
      </c>
      <c r="I678" s="55">
        <v>65.37</v>
      </c>
      <c r="L678" s="47" t="s">
        <v>361</v>
      </c>
      <c r="M678" s="48">
        <f>IFERROR(VLOOKUP(L678,Reajuste!$A:$Q,17,),"")</f>
        <v>1.111</v>
      </c>
      <c r="O678" s="33">
        <f>IFERROR(VLOOKUP(L678,Reajuste!$A:$Q,15,),"")</f>
        <v>402.10899999999998</v>
      </c>
      <c r="P678" s="33">
        <f>IFERROR(VLOOKUP(L678,Reajuste!$A:$Q,16,),"")</f>
        <v>446.97500000000002</v>
      </c>
    </row>
    <row r="679" spans="1:16" ht="25.5" x14ac:dyDescent="0.2">
      <c r="A679" s="49">
        <v>41040</v>
      </c>
      <c r="B679" s="50" t="s">
        <v>829</v>
      </c>
      <c r="C679" s="51" t="s">
        <v>156</v>
      </c>
      <c r="D679" s="52">
        <f t="shared" si="20"/>
        <v>62.43</v>
      </c>
      <c r="E679" s="53">
        <f t="shared" si="21"/>
        <v>50.62</v>
      </c>
      <c r="I679" s="55">
        <v>56.2</v>
      </c>
      <c r="L679" s="47" t="s">
        <v>361</v>
      </c>
      <c r="M679" s="48">
        <f>IFERROR(VLOOKUP(L679,Reajuste!$A:$Q,17,),"")</f>
        <v>1.111</v>
      </c>
      <c r="O679" s="33">
        <f>IFERROR(VLOOKUP(L679,Reajuste!$A:$Q,15,),"")</f>
        <v>402.10899999999998</v>
      </c>
      <c r="P679" s="33">
        <f>IFERROR(VLOOKUP(L679,Reajuste!$A:$Q,16,),"")</f>
        <v>446.97500000000002</v>
      </c>
    </row>
    <row r="680" spans="1:16" ht="25.5" x14ac:dyDescent="0.2">
      <c r="A680" s="49">
        <v>42658</v>
      </c>
      <c r="B680" s="50" t="s">
        <v>830</v>
      </c>
      <c r="C680" s="51" t="s">
        <v>156</v>
      </c>
      <c r="D680" s="52">
        <f t="shared" si="20"/>
        <v>99.47</v>
      </c>
      <c r="E680" s="53">
        <f t="shared" si="21"/>
        <v>80.66</v>
      </c>
      <c r="I680" s="55">
        <v>89.54</v>
      </c>
      <c r="L680" s="47" t="s">
        <v>361</v>
      </c>
      <c r="M680" s="48">
        <f>IFERROR(VLOOKUP(L680,Reajuste!$A:$Q,17,),"")</f>
        <v>1.111</v>
      </c>
      <c r="O680" s="33">
        <f>IFERROR(VLOOKUP(L680,Reajuste!$A:$Q,15,),"")</f>
        <v>402.10899999999998</v>
      </c>
      <c r="P680" s="33">
        <f>IFERROR(VLOOKUP(L680,Reajuste!$A:$Q,16,),"")</f>
        <v>446.97500000000002</v>
      </c>
    </row>
    <row r="681" spans="1:16" ht="15" x14ac:dyDescent="0.2">
      <c r="A681" s="49">
        <v>40655</v>
      </c>
      <c r="B681" s="50" t="s">
        <v>831</v>
      </c>
      <c r="C681" s="51" t="s">
        <v>173</v>
      </c>
      <c r="D681" s="52">
        <f t="shared" si="20"/>
        <v>504.64</v>
      </c>
      <c r="E681" s="53">
        <f t="shared" si="21"/>
        <v>409.21</v>
      </c>
      <c r="I681" s="55">
        <v>454.23</v>
      </c>
      <c r="L681" s="47" t="s">
        <v>361</v>
      </c>
      <c r="M681" s="48">
        <f>IFERROR(VLOOKUP(L681,Reajuste!$A:$Q,17,),"")</f>
        <v>1.111</v>
      </c>
      <c r="O681" s="33">
        <f>IFERROR(VLOOKUP(L681,Reajuste!$A:$Q,15,),"")</f>
        <v>402.10899999999998</v>
      </c>
      <c r="P681" s="33">
        <f>IFERROR(VLOOKUP(L681,Reajuste!$A:$Q,16,),"")</f>
        <v>446.97500000000002</v>
      </c>
    </row>
    <row r="682" spans="1:16" ht="25.5" x14ac:dyDescent="0.2">
      <c r="A682" s="49">
        <v>41092</v>
      </c>
      <c r="B682" s="50" t="s">
        <v>99</v>
      </c>
      <c r="C682" s="51" t="s">
        <v>100</v>
      </c>
      <c r="D682" s="52">
        <f t="shared" si="20"/>
        <v>33.06</v>
      </c>
      <c r="E682" s="53">
        <f t="shared" si="21"/>
        <v>26.8</v>
      </c>
      <c r="I682" s="55">
        <v>29.76</v>
      </c>
      <c r="L682" s="47" t="s">
        <v>361</v>
      </c>
      <c r="M682" s="48">
        <f>IFERROR(VLOOKUP(L682,Reajuste!$A:$Q,17,),"")</f>
        <v>1.111</v>
      </c>
      <c r="O682" s="33">
        <f>IFERROR(VLOOKUP(L682,Reajuste!$A:$Q,15,),"")</f>
        <v>402.10899999999998</v>
      </c>
      <c r="P682" s="33">
        <f>IFERROR(VLOOKUP(L682,Reajuste!$A:$Q,16,),"")</f>
        <v>446.97500000000002</v>
      </c>
    </row>
    <row r="683" spans="1:16" ht="25.5" x14ac:dyDescent="0.2">
      <c r="A683" s="49">
        <v>41091</v>
      </c>
      <c r="B683" s="50" t="s">
        <v>102</v>
      </c>
      <c r="C683" s="51" t="s">
        <v>100</v>
      </c>
      <c r="D683" s="52">
        <f t="shared" si="20"/>
        <v>44.73</v>
      </c>
      <c r="E683" s="53">
        <f t="shared" si="21"/>
        <v>36.270000000000003</v>
      </c>
      <c r="I683" s="55">
        <v>40.270000000000003</v>
      </c>
      <c r="L683" s="47" t="s">
        <v>361</v>
      </c>
      <c r="M683" s="48">
        <f>IFERROR(VLOOKUP(L683,Reajuste!$A:$Q,17,),"")</f>
        <v>1.111</v>
      </c>
      <c r="O683" s="33">
        <f>IFERROR(VLOOKUP(L683,Reajuste!$A:$Q,15,),"")</f>
        <v>402.10899999999998</v>
      </c>
      <c r="P683" s="33">
        <f>IFERROR(VLOOKUP(L683,Reajuste!$A:$Q,16,),"")</f>
        <v>446.97500000000002</v>
      </c>
    </row>
    <row r="684" spans="1:16" ht="25.5" x14ac:dyDescent="0.2">
      <c r="A684" s="49">
        <v>40706</v>
      </c>
      <c r="B684" s="50" t="s">
        <v>832</v>
      </c>
      <c r="C684" s="51" t="s">
        <v>272</v>
      </c>
      <c r="D684" s="52">
        <f t="shared" si="20"/>
        <v>476.86</v>
      </c>
      <c r="E684" s="53">
        <f t="shared" si="21"/>
        <v>386.68</v>
      </c>
      <c r="I684" s="55">
        <v>429.22</v>
      </c>
      <c r="L684" s="47" t="s">
        <v>361</v>
      </c>
      <c r="M684" s="48">
        <f>IFERROR(VLOOKUP(L684,Reajuste!$A:$Q,17,),"")</f>
        <v>1.111</v>
      </c>
      <c r="O684" s="33">
        <f>IFERROR(VLOOKUP(L684,Reajuste!$A:$Q,15,),"")</f>
        <v>402.10899999999998</v>
      </c>
      <c r="P684" s="33">
        <f>IFERROR(VLOOKUP(L684,Reajuste!$A:$Q,16,),"")</f>
        <v>446.97500000000002</v>
      </c>
    </row>
    <row r="685" spans="1:16" ht="38.25" x14ac:dyDescent="0.2">
      <c r="A685" s="49">
        <v>40651</v>
      </c>
      <c r="B685" s="56" t="s">
        <v>833</v>
      </c>
      <c r="C685" s="51" t="s">
        <v>272</v>
      </c>
      <c r="D685" s="52">
        <f t="shared" si="20"/>
        <v>655.84</v>
      </c>
      <c r="E685" s="53">
        <f t="shared" si="21"/>
        <v>531.80999999999995</v>
      </c>
      <c r="I685" s="55">
        <v>590.32000000000005</v>
      </c>
      <c r="L685" s="47" t="s">
        <v>361</v>
      </c>
      <c r="M685" s="48">
        <f>IFERROR(VLOOKUP(L685,Reajuste!$A:$Q,17,),"")</f>
        <v>1.111</v>
      </c>
      <c r="O685" s="33">
        <f>IFERROR(VLOOKUP(L685,Reajuste!$A:$Q,15,),"")</f>
        <v>402.10899999999998</v>
      </c>
      <c r="P685" s="33">
        <f>IFERROR(VLOOKUP(L685,Reajuste!$A:$Q,16,),"")</f>
        <v>446.97500000000002</v>
      </c>
    </row>
    <row r="686" spans="1:16" ht="25.5" x14ac:dyDescent="0.2">
      <c r="A686" s="49">
        <v>41122</v>
      </c>
      <c r="B686" s="50" t="s">
        <v>834</v>
      </c>
      <c r="C686" s="51" t="s">
        <v>272</v>
      </c>
      <c r="D686" s="52">
        <f t="shared" si="20"/>
        <v>36.520000000000003</v>
      </c>
      <c r="E686" s="53">
        <f t="shared" si="21"/>
        <v>29.61</v>
      </c>
      <c r="I686" s="55">
        <v>32.880000000000003</v>
      </c>
      <c r="L686" s="47" t="s">
        <v>361</v>
      </c>
      <c r="M686" s="48">
        <f>IFERROR(VLOOKUP(L686,Reajuste!$A:$Q,17,),"")</f>
        <v>1.111</v>
      </c>
      <c r="O686" s="33">
        <f>IFERROR(VLOOKUP(L686,Reajuste!$A:$Q,15,),"")</f>
        <v>402.10899999999998</v>
      </c>
      <c r="P686" s="33">
        <f>IFERROR(VLOOKUP(L686,Reajuste!$A:$Q,16,),"")</f>
        <v>446.97500000000002</v>
      </c>
    </row>
    <row r="687" spans="1:16" ht="25.5" x14ac:dyDescent="0.2">
      <c r="A687" s="49">
        <v>41123</v>
      </c>
      <c r="B687" s="50" t="s">
        <v>835</v>
      </c>
      <c r="C687" s="51" t="s">
        <v>272</v>
      </c>
      <c r="D687" s="52">
        <f t="shared" si="20"/>
        <v>93.5</v>
      </c>
      <c r="E687" s="53">
        <f t="shared" si="21"/>
        <v>75.81</v>
      </c>
      <c r="I687" s="55">
        <v>84.16</v>
      </c>
      <c r="L687" s="47" t="s">
        <v>361</v>
      </c>
      <c r="M687" s="48">
        <f>IFERROR(VLOOKUP(L687,Reajuste!$A:$Q,17,),"")</f>
        <v>1.111</v>
      </c>
      <c r="O687" s="33">
        <f>IFERROR(VLOOKUP(L687,Reajuste!$A:$Q,15,),"")</f>
        <v>402.10899999999998</v>
      </c>
      <c r="P687" s="33">
        <f>IFERROR(VLOOKUP(L687,Reajuste!$A:$Q,16,),"")</f>
        <v>446.97500000000002</v>
      </c>
    </row>
    <row r="688" spans="1:16" ht="25.5" x14ac:dyDescent="0.2">
      <c r="A688" s="49">
        <v>41125</v>
      </c>
      <c r="B688" s="50" t="s">
        <v>836</v>
      </c>
      <c r="C688" s="51" t="s">
        <v>272</v>
      </c>
      <c r="D688" s="52">
        <f t="shared" si="20"/>
        <v>81.41</v>
      </c>
      <c r="E688" s="53">
        <f t="shared" si="21"/>
        <v>66.010000000000005</v>
      </c>
      <c r="I688" s="55">
        <v>73.28</v>
      </c>
      <c r="L688" s="47" t="s">
        <v>361</v>
      </c>
      <c r="M688" s="48">
        <f>IFERROR(VLOOKUP(L688,Reajuste!$A:$Q,17,),"")</f>
        <v>1.111</v>
      </c>
      <c r="O688" s="33">
        <f>IFERROR(VLOOKUP(L688,Reajuste!$A:$Q,15,),"")</f>
        <v>402.10899999999998</v>
      </c>
      <c r="P688" s="33">
        <f>IFERROR(VLOOKUP(L688,Reajuste!$A:$Q,16,),"")</f>
        <v>446.97500000000002</v>
      </c>
    </row>
    <row r="689" spans="1:16" ht="25.5" x14ac:dyDescent="0.2">
      <c r="A689" s="49">
        <v>41119</v>
      </c>
      <c r="B689" s="50" t="s">
        <v>837</v>
      </c>
      <c r="C689" s="51" t="s">
        <v>272</v>
      </c>
      <c r="D689" s="52">
        <f t="shared" si="20"/>
        <v>14.32</v>
      </c>
      <c r="E689" s="53">
        <f t="shared" si="21"/>
        <v>11.61</v>
      </c>
      <c r="I689" s="55">
        <v>12.89</v>
      </c>
      <c r="L689" s="47" t="s">
        <v>361</v>
      </c>
      <c r="M689" s="48">
        <f>IFERROR(VLOOKUP(L689,Reajuste!$A:$Q,17,),"")</f>
        <v>1.111</v>
      </c>
      <c r="O689" s="33">
        <f>IFERROR(VLOOKUP(L689,Reajuste!$A:$Q,15,),"")</f>
        <v>402.10899999999998</v>
      </c>
      <c r="P689" s="33">
        <f>IFERROR(VLOOKUP(L689,Reajuste!$A:$Q,16,),"")</f>
        <v>446.97500000000002</v>
      </c>
    </row>
    <row r="690" spans="1:16" ht="25.5" x14ac:dyDescent="0.2">
      <c r="A690" s="49">
        <v>41114</v>
      </c>
      <c r="B690" s="50" t="s">
        <v>838</v>
      </c>
      <c r="C690" s="51" t="s">
        <v>272</v>
      </c>
      <c r="D690" s="52">
        <f t="shared" si="20"/>
        <v>17.55</v>
      </c>
      <c r="E690" s="53">
        <f t="shared" si="21"/>
        <v>14.23</v>
      </c>
      <c r="I690" s="55">
        <v>15.8</v>
      </c>
      <c r="L690" s="47" t="s">
        <v>361</v>
      </c>
      <c r="M690" s="48">
        <f>IFERROR(VLOOKUP(L690,Reajuste!$A:$Q,17,),"")</f>
        <v>1.111</v>
      </c>
      <c r="O690" s="33">
        <f>IFERROR(VLOOKUP(L690,Reajuste!$A:$Q,15,),"")</f>
        <v>402.10899999999998</v>
      </c>
      <c r="P690" s="33">
        <f>IFERROR(VLOOKUP(L690,Reajuste!$A:$Q,16,),"")</f>
        <v>446.97500000000002</v>
      </c>
    </row>
    <row r="691" spans="1:16" ht="15" x14ac:dyDescent="0.2">
      <c r="A691" s="49">
        <v>40707</v>
      </c>
      <c r="B691" s="50" t="s">
        <v>839</v>
      </c>
      <c r="C691" s="51" t="s">
        <v>272</v>
      </c>
      <c r="D691" s="52">
        <f t="shared" si="20"/>
        <v>306.29000000000002</v>
      </c>
      <c r="E691" s="53">
        <f t="shared" si="21"/>
        <v>248.37</v>
      </c>
      <c r="I691" s="55">
        <v>275.69</v>
      </c>
      <c r="L691" s="47" t="s">
        <v>361</v>
      </c>
      <c r="M691" s="48">
        <f>IFERROR(VLOOKUP(L691,Reajuste!$A:$Q,17,),"")</f>
        <v>1.111</v>
      </c>
      <c r="O691" s="33">
        <f>IFERROR(VLOOKUP(L691,Reajuste!$A:$Q,15,),"")</f>
        <v>402.10899999999998</v>
      </c>
      <c r="P691" s="33">
        <f>IFERROR(VLOOKUP(L691,Reajuste!$A:$Q,16,),"")</f>
        <v>446.97500000000002</v>
      </c>
    </row>
    <row r="692" spans="1:16" ht="25.5" x14ac:dyDescent="0.2">
      <c r="A692" s="49">
        <v>41118</v>
      </c>
      <c r="B692" s="50" t="s">
        <v>840</v>
      </c>
      <c r="C692" s="51" t="s">
        <v>272</v>
      </c>
      <c r="D692" s="52">
        <f t="shared" si="20"/>
        <v>25.87</v>
      </c>
      <c r="E692" s="53">
        <f t="shared" si="21"/>
        <v>20.97</v>
      </c>
      <c r="I692" s="55">
        <v>23.29</v>
      </c>
      <c r="L692" s="47" t="s">
        <v>361</v>
      </c>
      <c r="M692" s="48">
        <f>IFERROR(VLOOKUP(L692,Reajuste!$A:$Q,17,),"")</f>
        <v>1.111</v>
      </c>
      <c r="O692" s="33">
        <f>IFERROR(VLOOKUP(L692,Reajuste!$A:$Q,15,),"")</f>
        <v>402.10899999999998</v>
      </c>
      <c r="P692" s="33">
        <f>IFERROR(VLOOKUP(L692,Reajuste!$A:$Q,16,),"")</f>
        <v>446.97500000000002</v>
      </c>
    </row>
    <row r="693" spans="1:16" ht="15" x14ac:dyDescent="0.2">
      <c r="A693" s="49">
        <v>40702</v>
      </c>
      <c r="B693" s="50" t="s">
        <v>841</v>
      </c>
      <c r="C693" s="51" t="s">
        <v>159</v>
      </c>
      <c r="D693" s="52">
        <f t="shared" si="20"/>
        <v>493.55</v>
      </c>
      <c r="E693" s="53">
        <f t="shared" si="21"/>
        <v>400.21</v>
      </c>
      <c r="I693" s="55">
        <v>444.24</v>
      </c>
      <c r="L693" s="47" t="s">
        <v>361</v>
      </c>
      <c r="M693" s="48">
        <f>IFERROR(VLOOKUP(L693,Reajuste!$A:$Q,17,),"")</f>
        <v>1.111</v>
      </c>
      <c r="O693" s="33">
        <f>IFERROR(VLOOKUP(L693,Reajuste!$A:$Q,15,),"")</f>
        <v>402.10899999999998</v>
      </c>
      <c r="P693" s="33">
        <f>IFERROR(VLOOKUP(L693,Reajuste!$A:$Q,16,),"")</f>
        <v>446.97500000000002</v>
      </c>
    </row>
    <row r="694" spans="1:16" ht="15" x14ac:dyDescent="0.2">
      <c r="A694" s="49">
        <v>40701</v>
      </c>
      <c r="B694" s="50" t="s">
        <v>842</v>
      </c>
      <c r="C694" s="51" t="s">
        <v>159</v>
      </c>
      <c r="D694" s="52">
        <f t="shared" si="20"/>
        <v>235.57</v>
      </c>
      <c r="E694" s="53">
        <f t="shared" si="21"/>
        <v>191.02</v>
      </c>
      <c r="I694" s="55">
        <v>212.04</v>
      </c>
      <c r="L694" s="47" t="s">
        <v>361</v>
      </c>
      <c r="M694" s="48">
        <f>IFERROR(VLOOKUP(L694,Reajuste!$A:$Q,17,),"")</f>
        <v>1.111</v>
      </c>
      <c r="O694" s="33">
        <f>IFERROR(VLOOKUP(L694,Reajuste!$A:$Q,15,),"")</f>
        <v>402.10899999999998</v>
      </c>
      <c r="P694" s="33">
        <f>IFERROR(VLOOKUP(L694,Reajuste!$A:$Q,16,),"")</f>
        <v>446.97500000000002</v>
      </c>
    </row>
    <row r="695" spans="1:16" ht="15" x14ac:dyDescent="0.2">
      <c r="A695" s="49">
        <v>40698</v>
      </c>
      <c r="B695" s="50" t="s">
        <v>843</v>
      </c>
      <c r="C695" s="51" t="s">
        <v>272</v>
      </c>
      <c r="D695" s="52">
        <f t="shared" si="20"/>
        <v>127.69</v>
      </c>
      <c r="E695" s="53">
        <f t="shared" si="21"/>
        <v>103.54</v>
      </c>
      <c r="I695" s="55">
        <v>114.94</v>
      </c>
      <c r="L695" s="47" t="s">
        <v>361</v>
      </c>
      <c r="M695" s="48">
        <f>IFERROR(VLOOKUP(L695,Reajuste!$A:$Q,17,),"")</f>
        <v>1.111</v>
      </c>
      <c r="O695" s="33">
        <f>IFERROR(VLOOKUP(L695,Reajuste!$A:$Q,15,),"")</f>
        <v>402.10899999999998</v>
      </c>
      <c r="P695" s="33">
        <f>IFERROR(VLOOKUP(L695,Reajuste!$A:$Q,16,),"")</f>
        <v>446.97500000000002</v>
      </c>
    </row>
    <row r="696" spans="1:16" ht="25.5" x14ac:dyDescent="0.2">
      <c r="A696" s="49">
        <v>40700</v>
      </c>
      <c r="B696" s="50" t="s">
        <v>844</v>
      </c>
      <c r="C696" s="51" t="s">
        <v>272</v>
      </c>
      <c r="D696" s="52">
        <f t="shared" si="20"/>
        <v>124.96</v>
      </c>
      <c r="E696" s="53">
        <f t="shared" si="21"/>
        <v>101.32</v>
      </c>
      <c r="I696" s="55">
        <v>112.48</v>
      </c>
      <c r="L696" s="47" t="s">
        <v>361</v>
      </c>
      <c r="M696" s="48">
        <f>IFERROR(VLOOKUP(L696,Reajuste!$A:$Q,17,),"")</f>
        <v>1.111</v>
      </c>
      <c r="O696" s="33">
        <f>IFERROR(VLOOKUP(L696,Reajuste!$A:$Q,15,),"")</f>
        <v>402.10899999999998</v>
      </c>
      <c r="P696" s="33">
        <f>IFERROR(VLOOKUP(L696,Reajuste!$A:$Q,16,),"")</f>
        <v>446.97500000000002</v>
      </c>
    </row>
    <row r="697" spans="1:16" ht="15" x14ac:dyDescent="0.2">
      <c r="A697" s="49">
        <v>40696</v>
      </c>
      <c r="B697" s="50" t="s">
        <v>845</v>
      </c>
      <c r="C697" s="51" t="s">
        <v>272</v>
      </c>
      <c r="D697" s="52">
        <f t="shared" si="20"/>
        <v>246.11</v>
      </c>
      <c r="E697" s="53">
        <f t="shared" si="21"/>
        <v>199.57</v>
      </c>
      <c r="I697" s="55">
        <v>221.53</v>
      </c>
      <c r="L697" s="47" t="s">
        <v>361</v>
      </c>
      <c r="M697" s="48">
        <f>IFERROR(VLOOKUP(L697,Reajuste!$A:$Q,17,),"")</f>
        <v>1.111</v>
      </c>
      <c r="O697" s="33">
        <f>IFERROR(VLOOKUP(L697,Reajuste!$A:$Q,15,),"")</f>
        <v>402.10899999999998</v>
      </c>
      <c r="P697" s="33">
        <f>IFERROR(VLOOKUP(L697,Reajuste!$A:$Q,16,),"")</f>
        <v>446.97500000000002</v>
      </c>
    </row>
    <row r="698" spans="1:16" ht="15" x14ac:dyDescent="0.2">
      <c r="A698" s="49">
        <v>40695</v>
      </c>
      <c r="B698" s="50" t="s">
        <v>846</v>
      </c>
      <c r="C698" s="51" t="s">
        <v>272</v>
      </c>
      <c r="D698" s="52">
        <f t="shared" si="20"/>
        <v>91.25</v>
      </c>
      <c r="E698" s="53">
        <f t="shared" si="21"/>
        <v>73.989999999999995</v>
      </c>
      <c r="I698" s="55">
        <v>82.14</v>
      </c>
      <c r="L698" s="47" t="s">
        <v>361</v>
      </c>
      <c r="M698" s="48">
        <f>IFERROR(VLOOKUP(L698,Reajuste!$A:$Q,17,),"")</f>
        <v>1.111</v>
      </c>
      <c r="O698" s="33">
        <f>IFERROR(VLOOKUP(L698,Reajuste!$A:$Q,15,),"")</f>
        <v>402.10899999999998</v>
      </c>
      <c r="P698" s="33">
        <f>IFERROR(VLOOKUP(L698,Reajuste!$A:$Q,16,),"")</f>
        <v>446.97500000000002</v>
      </c>
    </row>
    <row r="699" spans="1:16" ht="15" x14ac:dyDescent="0.2">
      <c r="A699" s="49">
        <v>40692</v>
      </c>
      <c r="B699" s="50" t="s">
        <v>847</v>
      </c>
      <c r="C699" s="51" t="s">
        <v>272</v>
      </c>
      <c r="D699" s="52">
        <f t="shared" si="20"/>
        <v>5.07</v>
      </c>
      <c r="E699" s="53">
        <f t="shared" si="21"/>
        <v>4.1100000000000003</v>
      </c>
      <c r="I699" s="55">
        <v>4.57</v>
      </c>
      <c r="L699" s="47" t="s">
        <v>361</v>
      </c>
      <c r="M699" s="48">
        <f>IFERROR(VLOOKUP(L699,Reajuste!$A:$Q,17,),"")</f>
        <v>1.111</v>
      </c>
      <c r="O699" s="33">
        <f>IFERROR(VLOOKUP(L699,Reajuste!$A:$Q,15,),"")</f>
        <v>402.10899999999998</v>
      </c>
      <c r="P699" s="33">
        <f>IFERROR(VLOOKUP(L699,Reajuste!$A:$Q,16,),"")</f>
        <v>446.97500000000002</v>
      </c>
    </row>
    <row r="700" spans="1:16" ht="15" x14ac:dyDescent="0.2">
      <c r="A700" s="49">
        <v>40697</v>
      </c>
      <c r="B700" s="50" t="s">
        <v>848</v>
      </c>
      <c r="C700" s="51" t="s">
        <v>272</v>
      </c>
      <c r="D700" s="52">
        <f t="shared" si="20"/>
        <v>125.03</v>
      </c>
      <c r="E700" s="53">
        <f t="shared" si="21"/>
        <v>101.38</v>
      </c>
      <c r="I700" s="55">
        <v>112.54</v>
      </c>
      <c r="L700" s="47" t="s">
        <v>361</v>
      </c>
      <c r="M700" s="48">
        <f>IFERROR(VLOOKUP(L700,Reajuste!$A:$Q,17,),"")</f>
        <v>1.111</v>
      </c>
      <c r="O700" s="33">
        <f>IFERROR(VLOOKUP(L700,Reajuste!$A:$Q,15,),"")</f>
        <v>402.10899999999998</v>
      </c>
      <c r="P700" s="33">
        <f>IFERROR(VLOOKUP(L700,Reajuste!$A:$Q,16,),"")</f>
        <v>446.97500000000002</v>
      </c>
    </row>
    <row r="701" spans="1:16" ht="15" x14ac:dyDescent="0.2">
      <c r="A701" s="49">
        <v>40699</v>
      </c>
      <c r="B701" s="50" t="s">
        <v>849</v>
      </c>
      <c r="C701" s="51" t="s">
        <v>272</v>
      </c>
      <c r="D701" s="52">
        <f t="shared" si="20"/>
        <v>296.38</v>
      </c>
      <c r="E701" s="53">
        <f t="shared" si="21"/>
        <v>240.33</v>
      </c>
      <c r="I701" s="55">
        <v>266.77</v>
      </c>
      <c r="L701" s="47" t="s">
        <v>361</v>
      </c>
      <c r="M701" s="48">
        <f>IFERROR(VLOOKUP(L701,Reajuste!$A:$Q,17,),"")</f>
        <v>1.111</v>
      </c>
      <c r="O701" s="33">
        <f>IFERROR(VLOOKUP(L701,Reajuste!$A:$Q,15,),"")</f>
        <v>402.10899999999998</v>
      </c>
      <c r="P701" s="33">
        <f>IFERROR(VLOOKUP(L701,Reajuste!$A:$Q,16,),"")</f>
        <v>446.97500000000002</v>
      </c>
    </row>
    <row r="702" spans="1:16" ht="15" x14ac:dyDescent="0.2">
      <c r="A702" s="49">
        <v>40693</v>
      </c>
      <c r="B702" s="50" t="s">
        <v>850</v>
      </c>
      <c r="C702" s="51" t="s">
        <v>272</v>
      </c>
      <c r="D702" s="52">
        <f t="shared" si="20"/>
        <v>49.39</v>
      </c>
      <c r="E702" s="53">
        <f t="shared" si="21"/>
        <v>40.049999999999997</v>
      </c>
      <c r="I702" s="55">
        <v>44.46</v>
      </c>
      <c r="L702" s="47" t="s">
        <v>361</v>
      </c>
      <c r="M702" s="48">
        <f>IFERROR(VLOOKUP(L702,Reajuste!$A:$Q,17,),"")</f>
        <v>1.111</v>
      </c>
      <c r="O702" s="33">
        <f>IFERROR(VLOOKUP(L702,Reajuste!$A:$Q,15,),"")</f>
        <v>402.10899999999998</v>
      </c>
      <c r="P702" s="33">
        <f>IFERROR(VLOOKUP(L702,Reajuste!$A:$Q,16,),"")</f>
        <v>446.97500000000002</v>
      </c>
    </row>
    <row r="703" spans="1:16" ht="15" x14ac:dyDescent="0.2">
      <c r="A703" s="49">
        <v>40694</v>
      </c>
      <c r="B703" s="50" t="s">
        <v>851</v>
      </c>
      <c r="C703" s="51" t="s">
        <v>272</v>
      </c>
      <c r="D703" s="52">
        <f t="shared" si="20"/>
        <v>103.6</v>
      </c>
      <c r="E703" s="53">
        <f t="shared" si="21"/>
        <v>84</v>
      </c>
      <c r="I703" s="55">
        <v>93.25</v>
      </c>
      <c r="L703" s="47" t="s">
        <v>361</v>
      </c>
      <c r="M703" s="48">
        <f>IFERROR(VLOOKUP(L703,Reajuste!$A:$Q,17,),"")</f>
        <v>1.111</v>
      </c>
      <c r="O703" s="33">
        <f>IFERROR(VLOOKUP(L703,Reajuste!$A:$Q,15,),"")</f>
        <v>402.10899999999998</v>
      </c>
      <c r="P703" s="33">
        <f>IFERROR(VLOOKUP(L703,Reajuste!$A:$Q,16,),"")</f>
        <v>446.97500000000002</v>
      </c>
    </row>
    <row r="704" spans="1:16" x14ac:dyDescent="0.2">
      <c r="A704" s="42" t="s">
        <v>852</v>
      </c>
      <c r="B704" s="43"/>
      <c r="C704" s="43"/>
      <c r="D704" s="57"/>
      <c r="E704" s="53">
        <f t="shared" si="21"/>
        <v>0</v>
      </c>
      <c r="F704" s="43"/>
      <c r="G704" s="43"/>
      <c r="H704" s="43"/>
      <c r="I704" s="43"/>
      <c r="J704" s="43"/>
      <c r="K704" s="43"/>
      <c r="L704" s="43"/>
      <c r="M704" s="43"/>
      <c r="N704" s="43"/>
      <c r="O704" s="33" t="str">
        <f>IFERROR(VLOOKUP(L704,Reajuste!$A:$Q,15,),"")</f>
        <v/>
      </c>
      <c r="P704" s="33" t="str">
        <f>IFERROR(VLOOKUP(L704,Reajuste!$A:$Q,16,),"")</f>
        <v/>
      </c>
    </row>
    <row r="705" spans="1:16" ht="15" x14ac:dyDescent="0.2">
      <c r="A705" s="49">
        <v>40972</v>
      </c>
      <c r="B705" s="50" t="s">
        <v>853</v>
      </c>
      <c r="C705" s="51" t="s">
        <v>70</v>
      </c>
      <c r="D705" s="52">
        <f t="shared" si="20"/>
        <v>0</v>
      </c>
      <c r="E705" s="53">
        <f t="shared" si="21"/>
        <v>0</v>
      </c>
      <c r="I705" s="55">
        <v>0</v>
      </c>
      <c r="L705" s="47" t="s">
        <v>854</v>
      </c>
      <c r="M705" s="48">
        <f>IFERROR(VLOOKUP(L705,Reajuste!$A:$Q,17,),"")</f>
        <v>0.85799999999999998</v>
      </c>
      <c r="O705" s="33">
        <f>IFERROR(VLOOKUP(L705,Reajuste!$A:$Q,15,),"")</f>
        <v>1154.6320000000001</v>
      </c>
      <c r="P705" s="33">
        <f>IFERROR(VLOOKUP(L705,Reajuste!$A:$Q,16,),"")</f>
        <v>991.16600000000005</v>
      </c>
    </row>
    <row r="706" spans="1:16" ht="15" x14ac:dyDescent="0.2">
      <c r="A706" s="49">
        <v>41405</v>
      </c>
      <c r="B706" s="50" t="s">
        <v>855</v>
      </c>
      <c r="C706" s="51" t="s">
        <v>237</v>
      </c>
      <c r="D706" s="52">
        <f t="shared" si="20"/>
        <v>5275</v>
      </c>
      <c r="E706" s="53">
        <f t="shared" si="21"/>
        <v>4277.4799999999996</v>
      </c>
      <c r="I706" s="58">
        <v>6148.02</v>
      </c>
      <c r="L706" s="47" t="s">
        <v>854</v>
      </c>
      <c r="M706" s="48">
        <f>IFERROR(VLOOKUP(L706,Reajuste!$A:$Q,17,),"")</f>
        <v>0.85799999999999998</v>
      </c>
      <c r="O706" s="33">
        <f>IFERROR(VLOOKUP(L706,Reajuste!$A:$Q,15,),"")</f>
        <v>1154.6320000000001</v>
      </c>
      <c r="P706" s="33">
        <f>IFERROR(VLOOKUP(L706,Reajuste!$A:$Q,16,),"")</f>
        <v>991.16600000000005</v>
      </c>
    </row>
    <row r="707" spans="1:16" ht="15" x14ac:dyDescent="0.2">
      <c r="A707" s="49">
        <v>41360</v>
      </c>
      <c r="B707" s="50" t="s">
        <v>856</v>
      </c>
      <c r="C707" s="51" t="s">
        <v>237</v>
      </c>
      <c r="D707" s="52">
        <f t="shared" si="20"/>
        <v>4165.07</v>
      </c>
      <c r="E707" s="53">
        <f t="shared" si="21"/>
        <v>3377.44</v>
      </c>
      <c r="I707" s="58">
        <v>4776.46</v>
      </c>
      <c r="L707" s="47" t="s">
        <v>857</v>
      </c>
      <c r="M707" s="48">
        <f>IFERROR(VLOOKUP(L707,Reajuste!$A:$Q,17,),"")</f>
        <v>0.872</v>
      </c>
      <c r="O707" s="33">
        <f>IFERROR(VLOOKUP(L707,Reajuste!$A:$Q,15,),"")</f>
        <v>1076.8510000000001</v>
      </c>
      <c r="P707" s="33">
        <f>IFERROR(VLOOKUP(L707,Reajuste!$A:$Q,16,),"")</f>
        <v>939.221</v>
      </c>
    </row>
    <row r="708" spans="1:16" ht="15" x14ac:dyDescent="0.2">
      <c r="A708" s="49">
        <v>40968</v>
      </c>
      <c r="B708" s="50" t="s">
        <v>858</v>
      </c>
      <c r="C708" s="51" t="s">
        <v>237</v>
      </c>
      <c r="D708" s="52">
        <f t="shared" si="20"/>
        <v>5658.26</v>
      </c>
      <c r="E708" s="53">
        <f t="shared" si="21"/>
        <v>4588.2700000000004</v>
      </c>
      <c r="I708" s="58">
        <v>6488.84</v>
      </c>
      <c r="L708" s="47" t="s">
        <v>857</v>
      </c>
      <c r="M708" s="48">
        <f>IFERROR(VLOOKUP(L708,Reajuste!$A:$Q,17,),"")</f>
        <v>0.872</v>
      </c>
      <c r="O708" s="33">
        <f>IFERROR(VLOOKUP(L708,Reajuste!$A:$Q,15,),"")</f>
        <v>1076.8510000000001</v>
      </c>
      <c r="P708" s="33">
        <f>IFERROR(VLOOKUP(L708,Reajuste!$A:$Q,16,),"")</f>
        <v>939.221</v>
      </c>
    </row>
    <row r="709" spans="1:16" ht="15" x14ac:dyDescent="0.2">
      <c r="A709" s="49">
        <v>40976</v>
      </c>
      <c r="B709" s="50" t="s">
        <v>859</v>
      </c>
      <c r="C709" s="51" t="s">
        <v>237</v>
      </c>
      <c r="D709" s="52">
        <f t="shared" si="20"/>
        <v>61509.58</v>
      </c>
      <c r="E709" s="53">
        <f t="shared" si="21"/>
        <v>49878.02</v>
      </c>
      <c r="I709" s="58">
        <v>68420</v>
      </c>
      <c r="L709" s="47" t="s">
        <v>860</v>
      </c>
      <c r="M709" s="48">
        <f>IFERROR(VLOOKUP(L709,Reajuste!$A:$Q,17,),"")</f>
        <v>0.89900000000000002</v>
      </c>
      <c r="O709" s="33">
        <f>IFERROR(VLOOKUP(L709,Reajuste!$A:$Q,15,),"")</f>
        <v>1001.86</v>
      </c>
      <c r="P709" s="33">
        <f>IFERROR(VLOOKUP(L709,Reajuste!$A:$Q,16,),"")</f>
        <v>900.99199999999996</v>
      </c>
    </row>
    <row r="710" spans="1:16" ht="15" x14ac:dyDescent="0.2">
      <c r="A710" s="49">
        <v>101196</v>
      </c>
      <c r="B710" s="50" t="s">
        <v>861</v>
      </c>
      <c r="C710" s="51" t="s">
        <v>237</v>
      </c>
      <c r="D710" s="52">
        <f t="shared" ref="D710:D773" si="22">TRUNC(I710*M710,2)</f>
        <v>3158.21</v>
      </c>
      <c r="E710" s="53">
        <f t="shared" ref="E710:E773" si="23">TRUNC(D710/1.2332,2)</f>
        <v>2560.98</v>
      </c>
      <c r="I710" s="58">
        <v>3317.45</v>
      </c>
      <c r="L710" s="47" t="s">
        <v>862</v>
      </c>
      <c r="M710" s="48">
        <f>IFERROR(VLOOKUP(L710,Reajuste!$A:$Q,17,),"")</f>
        <v>0.95199999999999996</v>
      </c>
      <c r="O710" s="33">
        <f>IFERROR(VLOOKUP(L710,Reajuste!$A:$Q,15,),"")</f>
        <v>163.20099999999999</v>
      </c>
      <c r="P710" s="33">
        <f>IFERROR(VLOOKUP(L710,Reajuste!$A:$Q,16,),"")</f>
        <v>155.499</v>
      </c>
    </row>
    <row r="711" spans="1:16" ht="15" x14ac:dyDescent="0.2">
      <c r="A711" s="49">
        <v>42545</v>
      </c>
      <c r="B711" s="50" t="s">
        <v>863</v>
      </c>
      <c r="C711" s="51" t="s">
        <v>237</v>
      </c>
      <c r="D711" s="52">
        <f t="shared" si="22"/>
        <v>3833.69</v>
      </c>
      <c r="E711" s="53">
        <f t="shared" si="23"/>
        <v>3108.73</v>
      </c>
      <c r="I711" s="58">
        <v>4264.3999999999996</v>
      </c>
      <c r="L711" s="47" t="s">
        <v>860</v>
      </c>
      <c r="M711" s="48">
        <f>IFERROR(VLOOKUP(L711,Reajuste!$A:$Q,17,),"")</f>
        <v>0.89900000000000002</v>
      </c>
      <c r="O711" s="33">
        <f>IFERROR(VLOOKUP(L711,Reajuste!$A:$Q,15,),"")</f>
        <v>1001.86</v>
      </c>
      <c r="P711" s="33">
        <f>IFERROR(VLOOKUP(L711,Reajuste!$A:$Q,16,),"")</f>
        <v>900.99199999999996</v>
      </c>
    </row>
    <row r="712" spans="1:16" ht="15" x14ac:dyDescent="0.2">
      <c r="A712" s="49">
        <v>40974</v>
      </c>
      <c r="B712" s="50" t="s">
        <v>864</v>
      </c>
      <c r="C712" s="51" t="s">
        <v>237</v>
      </c>
      <c r="D712" s="52">
        <f t="shared" si="22"/>
        <v>3411.87</v>
      </c>
      <c r="E712" s="53">
        <f t="shared" si="23"/>
        <v>2766.68</v>
      </c>
      <c r="I712" s="58">
        <v>3795.19</v>
      </c>
      <c r="L712" s="47" t="s">
        <v>860</v>
      </c>
      <c r="M712" s="48">
        <f>IFERROR(VLOOKUP(L712,Reajuste!$A:$Q,17,),"")</f>
        <v>0.89900000000000002</v>
      </c>
      <c r="O712" s="33">
        <f>IFERROR(VLOOKUP(L712,Reajuste!$A:$Q,15,),"")</f>
        <v>1001.86</v>
      </c>
      <c r="P712" s="33">
        <f>IFERROR(VLOOKUP(L712,Reajuste!$A:$Q,16,),"")</f>
        <v>900.99199999999996</v>
      </c>
    </row>
    <row r="713" spans="1:16" ht="15" x14ac:dyDescent="0.2">
      <c r="A713" s="49">
        <v>40978</v>
      </c>
      <c r="B713" s="50" t="s">
        <v>865</v>
      </c>
      <c r="C713" s="51" t="s">
        <v>237</v>
      </c>
      <c r="D713" s="52">
        <f t="shared" si="22"/>
        <v>4183.16</v>
      </c>
      <c r="E713" s="53">
        <f t="shared" si="23"/>
        <v>3392.11</v>
      </c>
      <c r="I713" s="58">
        <v>4653.13</v>
      </c>
      <c r="L713" s="47" t="s">
        <v>860</v>
      </c>
      <c r="M713" s="48">
        <f>IFERROR(VLOOKUP(L713,Reajuste!$A:$Q,17,),"")</f>
        <v>0.89900000000000002</v>
      </c>
      <c r="O713" s="33">
        <f>IFERROR(VLOOKUP(L713,Reajuste!$A:$Q,15,),"")</f>
        <v>1001.86</v>
      </c>
      <c r="P713" s="33">
        <f>IFERROR(VLOOKUP(L713,Reajuste!$A:$Q,16,),"")</f>
        <v>900.99199999999996</v>
      </c>
    </row>
    <row r="714" spans="1:16" ht="15" x14ac:dyDescent="0.2">
      <c r="A714" s="49">
        <v>40975</v>
      </c>
      <c r="B714" s="50" t="s">
        <v>866</v>
      </c>
      <c r="C714" s="51" t="s">
        <v>237</v>
      </c>
      <c r="D714" s="52">
        <f t="shared" si="22"/>
        <v>3019.87</v>
      </c>
      <c r="E714" s="53">
        <f t="shared" si="23"/>
        <v>2448.8000000000002</v>
      </c>
      <c r="I714" s="58">
        <v>3359.15</v>
      </c>
      <c r="L714" s="47" t="s">
        <v>860</v>
      </c>
      <c r="M714" s="48">
        <f>IFERROR(VLOOKUP(L714,Reajuste!$A:$Q,17,),"")</f>
        <v>0.89900000000000002</v>
      </c>
      <c r="O714" s="33">
        <f>IFERROR(VLOOKUP(L714,Reajuste!$A:$Q,15,),"")</f>
        <v>1001.86</v>
      </c>
      <c r="P714" s="33">
        <f>IFERROR(VLOOKUP(L714,Reajuste!$A:$Q,16,),"")</f>
        <v>900.99199999999996</v>
      </c>
    </row>
    <row r="715" spans="1:16" ht="15" x14ac:dyDescent="0.2">
      <c r="A715" s="49">
        <v>40969</v>
      </c>
      <c r="B715" s="50" t="s">
        <v>867</v>
      </c>
      <c r="C715" s="51" t="s">
        <v>237</v>
      </c>
      <c r="D715" s="52">
        <f t="shared" si="22"/>
        <v>3813.56</v>
      </c>
      <c r="E715" s="53">
        <f t="shared" si="23"/>
        <v>3092.4</v>
      </c>
      <c r="I715" s="58">
        <v>4242.01</v>
      </c>
      <c r="L715" s="47" t="s">
        <v>860</v>
      </c>
      <c r="M715" s="48">
        <f>IFERROR(VLOOKUP(L715,Reajuste!$A:$Q,17,),"")</f>
        <v>0.89900000000000002</v>
      </c>
      <c r="O715" s="33">
        <f>IFERROR(VLOOKUP(L715,Reajuste!$A:$Q,15,),"")</f>
        <v>1001.86</v>
      </c>
      <c r="P715" s="33">
        <f>IFERROR(VLOOKUP(L715,Reajuste!$A:$Q,16,),"")</f>
        <v>900.99199999999996</v>
      </c>
    </row>
    <row r="716" spans="1:16" ht="15" x14ac:dyDescent="0.2">
      <c r="A716" s="49">
        <v>40971</v>
      </c>
      <c r="B716" s="50" t="s">
        <v>868</v>
      </c>
      <c r="C716" s="51" t="s">
        <v>237</v>
      </c>
      <c r="D716" s="52">
        <f t="shared" si="22"/>
        <v>3965.55</v>
      </c>
      <c r="E716" s="53">
        <f t="shared" si="23"/>
        <v>3215.65</v>
      </c>
      <c r="I716" s="58">
        <v>4411.07</v>
      </c>
      <c r="L716" s="47" t="s">
        <v>860</v>
      </c>
      <c r="M716" s="48">
        <f>IFERROR(VLOOKUP(L716,Reajuste!$A:$Q,17,),"")</f>
        <v>0.89900000000000002</v>
      </c>
      <c r="O716" s="33">
        <f>IFERROR(VLOOKUP(L716,Reajuste!$A:$Q,15,),"")</f>
        <v>1001.86</v>
      </c>
      <c r="P716" s="33">
        <f>IFERROR(VLOOKUP(L716,Reajuste!$A:$Q,16,),"")</f>
        <v>900.99199999999996</v>
      </c>
    </row>
    <row r="717" spans="1:16" x14ac:dyDescent="0.2">
      <c r="A717" s="42" t="s">
        <v>869</v>
      </c>
      <c r="B717" s="43"/>
      <c r="C717" s="43"/>
      <c r="D717" s="57"/>
      <c r="E717" s="53">
        <f t="shared" si="23"/>
        <v>0</v>
      </c>
      <c r="F717" s="43"/>
      <c r="G717" s="43"/>
      <c r="H717" s="43"/>
      <c r="I717" s="43"/>
      <c r="J717" s="43"/>
      <c r="K717" s="43"/>
      <c r="L717" s="43"/>
      <c r="M717" s="43"/>
      <c r="N717" s="43"/>
      <c r="O717" s="33" t="str">
        <f>IFERROR(VLOOKUP(L717,Reajuste!$A:$Q,15,),"")</f>
        <v/>
      </c>
      <c r="P717" s="33" t="str">
        <f>IFERROR(VLOOKUP(L717,Reajuste!$A:$Q,16,),"")</f>
        <v/>
      </c>
    </row>
    <row r="718" spans="1:16" ht="15" x14ac:dyDescent="0.2">
      <c r="A718" s="49">
        <v>40910</v>
      </c>
      <c r="B718" s="50" t="s">
        <v>870</v>
      </c>
      <c r="C718" s="51" t="s">
        <v>173</v>
      </c>
      <c r="D718" s="52">
        <f t="shared" si="22"/>
        <v>23671.64</v>
      </c>
      <c r="E718" s="53">
        <f t="shared" si="23"/>
        <v>19195.29</v>
      </c>
      <c r="I718" s="58">
        <v>21364.3</v>
      </c>
      <c r="L718" s="47" t="s">
        <v>871</v>
      </c>
      <c r="M718" s="48">
        <f>IFERROR(VLOOKUP(L718,Reajuste!$A:$Q,17,),"")</f>
        <v>1.1080000000000001</v>
      </c>
      <c r="O718" s="33">
        <f>IFERROR(VLOOKUP(L718,Reajuste!$A:$Q,15,),"")</f>
        <v>145.52099999999999</v>
      </c>
      <c r="P718" s="33">
        <f>IFERROR(VLOOKUP(L718,Reajuste!$A:$Q,16,),"")</f>
        <v>161.309</v>
      </c>
    </row>
    <row r="719" spans="1:16" ht="15" x14ac:dyDescent="0.2">
      <c r="A719" s="49">
        <v>41362</v>
      </c>
      <c r="B719" s="50" t="s">
        <v>872</v>
      </c>
      <c r="C719" s="51" t="s">
        <v>173</v>
      </c>
      <c r="D719" s="52">
        <f t="shared" si="22"/>
        <v>17729.060000000001</v>
      </c>
      <c r="E719" s="53">
        <f t="shared" si="23"/>
        <v>14376.46</v>
      </c>
      <c r="I719" s="58">
        <v>16000.96</v>
      </c>
      <c r="L719" s="47" t="s">
        <v>871</v>
      </c>
      <c r="M719" s="48">
        <f>IFERROR(VLOOKUP(L719,Reajuste!$A:$Q,17,),"")</f>
        <v>1.1080000000000001</v>
      </c>
      <c r="O719" s="33">
        <f>IFERROR(VLOOKUP(L719,Reajuste!$A:$Q,15,),"")</f>
        <v>145.52099999999999</v>
      </c>
      <c r="P719" s="33">
        <f>IFERROR(VLOOKUP(L719,Reajuste!$A:$Q,16,),"")</f>
        <v>161.309</v>
      </c>
    </row>
    <row r="720" spans="1:16" ht="38.25" x14ac:dyDescent="0.2">
      <c r="A720" s="49">
        <v>43343</v>
      </c>
      <c r="B720" s="56" t="s">
        <v>873</v>
      </c>
      <c r="C720" s="51" t="s">
        <v>156</v>
      </c>
      <c r="D720" s="52">
        <f t="shared" si="22"/>
        <v>134.94</v>
      </c>
      <c r="E720" s="53">
        <f t="shared" si="23"/>
        <v>109.42</v>
      </c>
      <c r="I720" s="55">
        <v>121.79</v>
      </c>
      <c r="L720" s="47" t="s">
        <v>871</v>
      </c>
      <c r="M720" s="48">
        <f>IFERROR(VLOOKUP(L720,Reajuste!$A:$Q,17,),"")</f>
        <v>1.1080000000000001</v>
      </c>
      <c r="O720" s="33">
        <f>IFERROR(VLOOKUP(L720,Reajuste!$A:$Q,15,),"")</f>
        <v>145.52099999999999</v>
      </c>
      <c r="P720" s="33">
        <f>IFERROR(VLOOKUP(L720,Reajuste!$A:$Q,16,),"")</f>
        <v>161.309</v>
      </c>
    </row>
    <row r="721" spans="1:16" ht="25.5" x14ac:dyDescent="0.2">
      <c r="A721" s="49">
        <v>41151</v>
      </c>
      <c r="B721" s="50" t="s">
        <v>874</v>
      </c>
      <c r="C721" s="51" t="s">
        <v>173</v>
      </c>
      <c r="D721" s="52">
        <f t="shared" si="22"/>
        <v>3733.67</v>
      </c>
      <c r="E721" s="53">
        <f t="shared" si="23"/>
        <v>3027.62</v>
      </c>
      <c r="I721" s="58">
        <v>3369.74</v>
      </c>
      <c r="L721" s="47" t="s">
        <v>871</v>
      </c>
      <c r="M721" s="48">
        <f>IFERROR(VLOOKUP(L721,Reajuste!$A:$Q,17,),"")</f>
        <v>1.1080000000000001</v>
      </c>
      <c r="O721" s="33">
        <f>IFERROR(VLOOKUP(L721,Reajuste!$A:$Q,15,),"")</f>
        <v>145.52099999999999</v>
      </c>
      <c r="P721" s="33">
        <f>IFERROR(VLOOKUP(L721,Reajuste!$A:$Q,16,),"")</f>
        <v>161.309</v>
      </c>
    </row>
    <row r="722" spans="1:16" ht="15" x14ac:dyDescent="0.2">
      <c r="A722" s="49">
        <v>41346</v>
      </c>
      <c r="B722" s="50" t="s">
        <v>875</v>
      </c>
      <c r="C722" s="51" t="s">
        <v>272</v>
      </c>
      <c r="D722" s="52">
        <f t="shared" si="22"/>
        <v>64.67</v>
      </c>
      <c r="E722" s="53">
        <f t="shared" si="23"/>
        <v>52.44</v>
      </c>
      <c r="I722" s="55">
        <v>58.37</v>
      </c>
      <c r="L722" s="47" t="s">
        <v>871</v>
      </c>
      <c r="M722" s="48">
        <f>IFERROR(VLOOKUP(L722,Reajuste!$A:$Q,17,),"")</f>
        <v>1.1080000000000001</v>
      </c>
      <c r="O722" s="33">
        <f>IFERROR(VLOOKUP(L722,Reajuste!$A:$Q,15,),"")</f>
        <v>145.52099999999999</v>
      </c>
      <c r="P722" s="33">
        <f>IFERROR(VLOOKUP(L722,Reajuste!$A:$Q,16,),"")</f>
        <v>161.309</v>
      </c>
    </row>
    <row r="723" spans="1:16" ht="15" x14ac:dyDescent="0.2">
      <c r="A723" s="49">
        <v>41150</v>
      </c>
      <c r="B723" s="50" t="s">
        <v>876</v>
      </c>
      <c r="C723" s="51" t="s">
        <v>272</v>
      </c>
      <c r="D723" s="52">
        <f t="shared" si="22"/>
        <v>13.04</v>
      </c>
      <c r="E723" s="53">
        <f t="shared" si="23"/>
        <v>10.57</v>
      </c>
      <c r="I723" s="55">
        <v>11.77</v>
      </c>
      <c r="L723" s="47" t="s">
        <v>871</v>
      </c>
      <c r="M723" s="48">
        <f>IFERROR(VLOOKUP(L723,Reajuste!$A:$Q,17,),"")</f>
        <v>1.1080000000000001</v>
      </c>
      <c r="O723" s="33">
        <f>IFERROR(VLOOKUP(L723,Reajuste!$A:$Q,15,),"")</f>
        <v>145.52099999999999</v>
      </c>
      <c r="P723" s="33">
        <f>IFERROR(VLOOKUP(L723,Reajuste!$A:$Q,16,),"")</f>
        <v>161.309</v>
      </c>
    </row>
    <row r="724" spans="1:16" ht="15" x14ac:dyDescent="0.2">
      <c r="A724" s="49">
        <v>41149</v>
      </c>
      <c r="B724" s="50" t="s">
        <v>877</v>
      </c>
      <c r="C724" s="51" t="s">
        <v>272</v>
      </c>
      <c r="D724" s="52">
        <f t="shared" si="22"/>
        <v>16.3</v>
      </c>
      <c r="E724" s="53">
        <f t="shared" si="23"/>
        <v>13.21</v>
      </c>
      <c r="I724" s="55">
        <v>14.72</v>
      </c>
      <c r="L724" s="47" t="s">
        <v>871</v>
      </c>
      <c r="M724" s="48">
        <f>IFERROR(VLOOKUP(L724,Reajuste!$A:$Q,17,),"")</f>
        <v>1.1080000000000001</v>
      </c>
      <c r="O724" s="33">
        <f>IFERROR(VLOOKUP(L724,Reajuste!$A:$Q,15,),"")</f>
        <v>145.52099999999999</v>
      </c>
      <c r="P724" s="33">
        <f>IFERROR(VLOOKUP(L724,Reajuste!$A:$Q,16,),"")</f>
        <v>161.309</v>
      </c>
    </row>
    <row r="725" spans="1:16" ht="15" x14ac:dyDescent="0.2">
      <c r="A725" s="49">
        <v>41410</v>
      </c>
      <c r="B725" s="50" t="s">
        <v>878</v>
      </c>
      <c r="C725" s="51" t="s">
        <v>272</v>
      </c>
      <c r="D725" s="52">
        <f t="shared" si="22"/>
        <v>15.55</v>
      </c>
      <c r="E725" s="53">
        <f t="shared" si="23"/>
        <v>12.6</v>
      </c>
      <c r="I725" s="55">
        <v>14.04</v>
      </c>
      <c r="L725" s="47" t="s">
        <v>871</v>
      </c>
      <c r="M725" s="48">
        <f>IFERROR(VLOOKUP(L725,Reajuste!$A:$Q,17,),"")</f>
        <v>1.1080000000000001</v>
      </c>
      <c r="O725" s="33">
        <f>IFERROR(VLOOKUP(L725,Reajuste!$A:$Q,15,),"")</f>
        <v>145.52099999999999</v>
      </c>
      <c r="P725" s="33">
        <f>IFERROR(VLOOKUP(L725,Reajuste!$A:$Q,16,),"")</f>
        <v>161.309</v>
      </c>
    </row>
    <row r="726" spans="1:16" ht="15" x14ac:dyDescent="0.2">
      <c r="A726" s="49">
        <v>41148</v>
      </c>
      <c r="B726" s="50" t="s">
        <v>879</v>
      </c>
      <c r="C726" s="51" t="s">
        <v>272</v>
      </c>
      <c r="D726" s="52">
        <f t="shared" si="22"/>
        <v>18.399999999999999</v>
      </c>
      <c r="E726" s="53">
        <f t="shared" si="23"/>
        <v>14.92</v>
      </c>
      <c r="I726" s="55">
        <v>16.61</v>
      </c>
      <c r="L726" s="47" t="s">
        <v>871</v>
      </c>
      <c r="M726" s="48">
        <f>IFERROR(VLOOKUP(L726,Reajuste!$A:$Q,17,),"")</f>
        <v>1.1080000000000001</v>
      </c>
      <c r="O726" s="33">
        <f>IFERROR(VLOOKUP(L726,Reajuste!$A:$Q,15,),"")</f>
        <v>145.52099999999999</v>
      </c>
      <c r="P726" s="33">
        <f>IFERROR(VLOOKUP(L726,Reajuste!$A:$Q,16,),"")</f>
        <v>161.309</v>
      </c>
    </row>
    <row r="727" spans="1:16" ht="15" x14ac:dyDescent="0.2">
      <c r="A727" s="49">
        <v>41152</v>
      </c>
      <c r="B727" s="50" t="s">
        <v>880</v>
      </c>
      <c r="C727" s="51" t="s">
        <v>173</v>
      </c>
      <c r="D727" s="52">
        <f t="shared" si="22"/>
        <v>724</v>
      </c>
      <c r="E727" s="53">
        <f t="shared" si="23"/>
        <v>587.09</v>
      </c>
      <c r="I727" s="55">
        <v>653.42999999999995</v>
      </c>
      <c r="L727" s="47" t="s">
        <v>871</v>
      </c>
      <c r="M727" s="48">
        <f>IFERROR(VLOOKUP(L727,Reajuste!$A:$Q,17,),"")</f>
        <v>1.1080000000000001</v>
      </c>
      <c r="O727" s="33">
        <f>IFERROR(VLOOKUP(L727,Reajuste!$A:$Q,15,),"")</f>
        <v>145.52099999999999</v>
      </c>
      <c r="P727" s="33">
        <f>IFERROR(VLOOKUP(L727,Reajuste!$A:$Q,16,),"")</f>
        <v>161.309</v>
      </c>
    </row>
    <row r="728" spans="1:16" ht="15" x14ac:dyDescent="0.2">
      <c r="A728" s="49">
        <v>41004</v>
      </c>
      <c r="B728" s="50" t="s">
        <v>881</v>
      </c>
      <c r="C728" s="51" t="s">
        <v>173</v>
      </c>
      <c r="D728" s="52">
        <f t="shared" si="22"/>
        <v>1583.26</v>
      </c>
      <c r="E728" s="53">
        <f t="shared" si="23"/>
        <v>1283.8599999999999</v>
      </c>
      <c r="I728" s="58">
        <v>1428.94</v>
      </c>
      <c r="L728" s="47" t="s">
        <v>871</v>
      </c>
      <c r="M728" s="48">
        <f>IFERROR(VLOOKUP(L728,Reajuste!$A:$Q,17,),"")</f>
        <v>1.1080000000000001</v>
      </c>
      <c r="O728" s="33">
        <f>IFERROR(VLOOKUP(L728,Reajuste!$A:$Q,15,),"")</f>
        <v>145.52099999999999</v>
      </c>
      <c r="P728" s="33">
        <f>IFERROR(VLOOKUP(L728,Reajuste!$A:$Q,16,),"")</f>
        <v>161.309</v>
      </c>
    </row>
    <row r="729" spans="1:16" ht="15" x14ac:dyDescent="0.2">
      <c r="A729" s="49">
        <v>40911</v>
      </c>
      <c r="B729" s="50" t="s">
        <v>882</v>
      </c>
      <c r="C729" s="51" t="s">
        <v>156</v>
      </c>
      <c r="D729" s="52">
        <f t="shared" si="22"/>
        <v>65.709999999999994</v>
      </c>
      <c r="E729" s="53">
        <f t="shared" si="23"/>
        <v>53.28</v>
      </c>
      <c r="I729" s="55">
        <v>59.31</v>
      </c>
      <c r="L729" s="47" t="s">
        <v>871</v>
      </c>
      <c r="M729" s="48">
        <f>IFERROR(VLOOKUP(L729,Reajuste!$A:$Q,17,),"")</f>
        <v>1.1080000000000001</v>
      </c>
      <c r="O729" s="33">
        <f>IFERROR(VLOOKUP(L729,Reajuste!$A:$Q,15,),"")</f>
        <v>145.52099999999999</v>
      </c>
      <c r="P729" s="33">
        <f>IFERROR(VLOOKUP(L729,Reajuste!$A:$Q,16,),"")</f>
        <v>161.309</v>
      </c>
    </row>
    <row r="730" spans="1:16" ht="38.25" x14ac:dyDescent="0.2">
      <c r="A730" s="49">
        <v>40915</v>
      </c>
      <c r="B730" s="56" t="s">
        <v>883</v>
      </c>
      <c r="C730" s="51" t="s">
        <v>156</v>
      </c>
      <c r="D730" s="52">
        <f t="shared" si="22"/>
        <v>134.54</v>
      </c>
      <c r="E730" s="53">
        <f t="shared" si="23"/>
        <v>109.09</v>
      </c>
      <c r="I730" s="55">
        <v>121.43</v>
      </c>
      <c r="L730" s="47" t="s">
        <v>871</v>
      </c>
      <c r="M730" s="48">
        <f>IFERROR(VLOOKUP(L730,Reajuste!$A:$Q,17,),"")</f>
        <v>1.1080000000000001</v>
      </c>
      <c r="O730" s="33">
        <f>IFERROR(VLOOKUP(L730,Reajuste!$A:$Q,15,),"")</f>
        <v>145.52099999999999</v>
      </c>
      <c r="P730" s="33">
        <f>IFERROR(VLOOKUP(L730,Reajuste!$A:$Q,16,),"")</f>
        <v>161.309</v>
      </c>
    </row>
    <row r="731" spans="1:16" ht="38.25" x14ac:dyDescent="0.2">
      <c r="A731" s="49">
        <v>40899</v>
      </c>
      <c r="B731" s="56" t="s">
        <v>884</v>
      </c>
      <c r="C731" s="51" t="s">
        <v>272</v>
      </c>
      <c r="D731" s="52">
        <f t="shared" si="22"/>
        <v>26.86</v>
      </c>
      <c r="E731" s="53">
        <f t="shared" si="23"/>
        <v>21.78</v>
      </c>
      <c r="I731" s="55">
        <v>24.25</v>
      </c>
      <c r="L731" s="47" t="s">
        <v>871</v>
      </c>
      <c r="M731" s="48">
        <f>IFERROR(VLOOKUP(L731,Reajuste!$A:$Q,17,),"")</f>
        <v>1.1080000000000001</v>
      </c>
      <c r="O731" s="33">
        <f>IFERROR(VLOOKUP(L731,Reajuste!$A:$Q,15,),"")</f>
        <v>145.52099999999999</v>
      </c>
      <c r="P731" s="33">
        <f>IFERROR(VLOOKUP(L731,Reajuste!$A:$Q,16,),"")</f>
        <v>161.309</v>
      </c>
    </row>
    <row r="732" spans="1:16" ht="38.25" x14ac:dyDescent="0.2">
      <c r="A732" s="49">
        <v>40900</v>
      </c>
      <c r="B732" s="56" t="s">
        <v>885</v>
      </c>
      <c r="C732" s="51" t="s">
        <v>272</v>
      </c>
      <c r="D732" s="52">
        <f t="shared" si="22"/>
        <v>38.21</v>
      </c>
      <c r="E732" s="53">
        <f t="shared" si="23"/>
        <v>30.98</v>
      </c>
      <c r="I732" s="55">
        <v>34.49</v>
      </c>
      <c r="L732" s="47" t="s">
        <v>871</v>
      </c>
      <c r="M732" s="48">
        <f>IFERROR(VLOOKUP(L732,Reajuste!$A:$Q,17,),"")</f>
        <v>1.1080000000000001</v>
      </c>
      <c r="O732" s="33">
        <f>IFERROR(VLOOKUP(L732,Reajuste!$A:$Q,15,),"")</f>
        <v>145.52099999999999</v>
      </c>
      <c r="P732" s="33">
        <f>IFERROR(VLOOKUP(L732,Reajuste!$A:$Q,16,),"")</f>
        <v>161.309</v>
      </c>
    </row>
    <row r="733" spans="1:16" ht="38.25" x14ac:dyDescent="0.2">
      <c r="A733" s="49">
        <v>41365</v>
      </c>
      <c r="B733" s="56" t="s">
        <v>886</v>
      </c>
      <c r="C733" s="51" t="s">
        <v>272</v>
      </c>
      <c r="D733" s="52">
        <f t="shared" si="22"/>
        <v>27.44</v>
      </c>
      <c r="E733" s="53">
        <f t="shared" si="23"/>
        <v>22.25</v>
      </c>
      <c r="I733" s="55">
        <v>24.77</v>
      </c>
      <c r="L733" s="47" t="s">
        <v>871</v>
      </c>
      <c r="M733" s="48">
        <f>IFERROR(VLOOKUP(L733,Reajuste!$A:$Q,17,),"")</f>
        <v>1.1080000000000001</v>
      </c>
      <c r="O733" s="33">
        <f>IFERROR(VLOOKUP(L733,Reajuste!$A:$Q,15,),"")</f>
        <v>145.52099999999999</v>
      </c>
      <c r="P733" s="33">
        <f>IFERROR(VLOOKUP(L733,Reajuste!$A:$Q,16,),"")</f>
        <v>161.309</v>
      </c>
    </row>
    <row r="734" spans="1:16" ht="38.25" x14ac:dyDescent="0.2">
      <c r="A734" s="49">
        <v>41110</v>
      </c>
      <c r="B734" s="56" t="s">
        <v>887</v>
      </c>
      <c r="C734" s="51" t="s">
        <v>272</v>
      </c>
      <c r="D734" s="52">
        <f t="shared" si="22"/>
        <v>27.2</v>
      </c>
      <c r="E734" s="53">
        <f t="shared" si="23"/>
        <v>22.05</v>
      </c>
      <c r="I734" s="55">
        <v>24.55</v>
      </c>
      <c r="L734" s="47" t="s">
        <v>871</v>
      </c>
      <c r="M734" s="48">
        <f>IFERROR(VLOOKUP(L734,Reajuste!$A:$Q,17,),"")</f>
        <v>1.1080000000000001</v>
      </c>
      <c r="O734" s="33">
        <f>IFERROR(VLOOKUP(L734,Reajuste!$A:$Q,15,),"")</f>
        <v>145.52099999999999</v>
      </c>
      <c r="P734" s="33">
        <f>IFERROR(VLOOKUP(L734,Reajuste!$A:$Q,16,),"")</f>
        <v>161.309</v>
      </c>
    </row>
    <row r="735" spans="1:16" ht="25.5" x14ac:dyDescent="0.2">
      <c r="A735" s="49">
        <v>40903</v>
      </c>
      <c r="B735" s="50" t="s">
        <v>888</v>
      </c>
      <c r="C735" s="51" t="s">
        <v>272</v>
      </c>
      <c r="D735" s="52">
        <f t="shared" si="22"/>
        <v>44.86</v>
      </c>
      <c r="E735" s="53">
        <f t="shared" si="23"/>
        <v>36.369999999999997</v>
      </c>
      <c r="I735" s="55">
        <v>40.49</v>
      </c>
      <c r="L735" s="47" t="s">
        <v>871</v>
      </c>
      <c r="M735" s="48">
        <f>IFERROR(VLOOKUP(L735,Reajuste!$A:$Q,17,),"")</f>
        <v>1.1080000000000001</v>
      </c>
      <c r="O735" s="33">
        <f>IFERROR(VLOOKUP(L735,Reajuste!$A:$Q,15,),"")</f>
        <v>145.52099999999999</v>
      </c>
      <c r="P735" s="33">
        <f>IFERROR(VLOOKUP(L735,Reajuste!$A:$Q,16,),"")</f>
        <v>161.309</v>
      </c>
    </row>
    <row r="736" spans="1:16" ht="25.5" x14ac:dyDescent="0.2">
      <c r="A736" s="49">
        <v>40904</v>
      </c>
      <c r="B736" s="50" t="s">
        <v>889</v>
      </c>
      <c r="C736" s="51" t="s">
        <v>272</v>
      </c>
      <c r="D736" s="52">
        <f t="shared" si="22"/>
        <v>76.900000000000006</v>
      </c>
      <c r="E736" s="53">
        <f t="shared" si="23"/>
        <v>62.35</v>
      </c>
      <c r="I736" s="55">
        <v>69.41</v>
      </c>
      <c r="L736" s="47" t="s">
        <v>871</v>
      </c>
      <c r="M736" s="48">
        <f>IFERROR(VLOOKUP(L736,Reajuste!$A:$Q,17,),"")</f>
        <v>1.1080000000000001</v>
      </c>
      <c r="O736" s="33">
        <f>IFERROR(VLOOKUP(L736,Reajuste!$A:$Q,15,),"")</f>
        <v>145.52099999999999</v>
      </c>
      <c r="P736" s="33">
        <f>IFERROR(VLOOKUP(L736,Reajuste!$A:$Q,16,),"")</f>
        <v>161.309</v>
      </c>
    </row>
    <row r="737" spans="1:16" ht="38.25" x14ac:dyDescent="0.2">
      <c r="A737" s="49">
        <v>40905</v>
      </c>
      <c r="B737" s="56" t="s">
        <v>890</v>
      </c>
      <c r="C737" s="51" t="s">
        <v>272</v>
      </c>
      <c r="D737" s="52">
        <f t="shared" si="22"/>
        <v>48.58</v>
      </c>
      <c r="E737" s="53">
        <f t="shared" si="23"/>
        <v>39.39</v>
      </c>
      <c r="I737" s="55">
        <v>43.85</v>
      </c>
      <c r="L737" s="47" t="s">
        <v>871</v>
      </c>
      <c r="M737" s="48">
        <f>IFERROR(VLOOKUP(L737,Reajuste!$A:$Q,17,),"")</f>
        <v>1.1080000000000001</v>
      </c>
      <c r="O737" s="33">
        <f>IFERROR(VLOOKUP(L737,Reajuste!$A:$Q,15,),"")</f>
        <v>145.52099999999999</v>
      </c>
      <c r="P737" s="33">
        <f>IFERROR(VLOOKUP(L737,Reajuste!$A:$Q,16,),"")</f>
        <v>161.309</v>
      </c>
    </row>
    <row r="738" spans="1:16" ht="38.25" x14ac:dyDescent="0.2">
      <c r="A738" s="49">
        <v>43330</v>
      </c>
      <c r="B738" s="56" t="s">
        <v>891</v>
      </c>
      <c r="C738" s="51" t="s">
        <v>272</v>
      </c>
      <c r="D738" s="52">
        <f t="shared" si="22"/>
        <v>44.3</v>
      </c>
      <c r="E738" s="53">
        <f t="shared" si="23"/>
        <v>35.92</v>
      </c>
      <c r="I738" s="55">
        <v>39.99</v>
      </c>
      <c r="L738" s="47" t="s">
        <v>871</v>
      </c>
      <c r="M738" s="48">
        <f>IFERROR(VLOOKUP(L738,Reajuste!$A:$Q,17,),"")</f>
        <v>1.1080000000000001</v>
      </c>
      <c r="O738" s="33">
        <f>IFERROR(VLOOKUP(L738,Reajuste!$A:$Q,15,),"")</f>
        <v>145.52099999999999</v>
      </c>
      <c r="P738" s="33">
        <f>IFERROR(VLOOKUP(L738,Reajuste!$A:$Q,16,),"")</f>
        <v>161.309</v>
      </c>
    </row>
    <row r="739" spans="1:16" ht="38.25" x14ac:dyDescent="0.2">
      <c r="A739" s="49">
        <v>40901</v>
      </c>
      <c r="B739" s="56" t="s">
        <v>892</v>
      </c>
      <c r="C739" s="51" t="s">
        <v>272</v>
      </c>
      <c r="D739" s="52">
        <f t="shared" si="22"/>
        <v>30.38</v>
      </c>
      <c r="E739" s="53">
        <f t="shared" si="23"/>
        <v>24.63</v>
      </c>
      <c r="I739" s="55">
        <v>27.42</v>
      </c>
      <c r="L739" s="47" t="s">
        <v>871</v>
      </c>
      <c r="M739" s="48">
        <f>IFERROR(VLOOKUP(L739,Reajuste!$A:$Q,17,),"")</f>
        <v>1.1080000000000001</v>
      </c>
      <c r="O739" s="33">
        <f>IFERROR(VLOOKUP(L739,Reajuste!$A:$Q,15,),"")</f>
        <v>145.52099999999999</v>
      </c>
      <c r="P739" s="33">
        <f>IFERROR(VLOOKUP(L739,Reajuste!$A:$Q,16,),"")</f>
        <v>161.309</v>
      </c>
    </row>
    <row r="740" spans="1:16" ht="25.5" x14ac:dyDescent="0.2">
      <c r="A740" s="49">
        <v>42475</v>
      </c>
      <c r="B740" s="50" t="s">
        <v>893</v>
      </c>
      <c r="C740" s="51" t="s">
        <v>159</v>
      </c>
      <c r="D740" s="52">
        <f t="shared" si="22"/>
        <v>729.05</v>
      </c>
      <c r="E740" s="53">
        <f t="shared" si="23"/>
        <v>591.17999999999995</v>
      </c>
      <c r="I740" s="55">
        <v>657.99</v>
      </c>
      <c r="L740" s="47" t="s">
        <v>871</v>
      </c>
      <c r="M740" s="48">
        <f>IFERROR(VLOOKUP(L740,Reajuste!$A:$Q,17,),"")</f>
        <v>1.1080000000000001</v>
      </c>
      <c r="O740" s="33">
        <f>IFERROR(VLOOKUP(L740,Reajuste!$A:$Q,15,),"")</f>
        <v>145.52099999999999</v>
      </c>
      <c r="P740" s="33">
        <f>IFERROR(VLOOKUP(L740,Reajuste!$A:$Q,16,),"")</f>
        <v>161.309</v>
      </c>
    </row>
    <row r="741" spans="1:16" ht="15" x14ac:dyDescent="0.2">
      <c r="A741" s="49">
        <v>40945</v>
      </c>
      <c r="B741" s="50" t="s">
        <v>894</v>
      </c>
      <c r="C741" s="51" t="s">
        <v>272</v>
      </c>
      <c r="D741" s="52">
        <f t="shared" si="22"/>
        <v>93.34</v>
      </c>
      <c r="E741" s="53">
        <f t="shared" si="23"/>
        <v>75.680000000000007</v>
      </c>
      <c r="I741" s="55">
        <v>84.25</v>
      </c>
      <c r="L741" s="47" t="s">
        <v>871</v>
      </c>
      <c r="M741" s="48">
        <f>IFERROR(VLOOKUP(L741,Reajuste!$A:$Q,17,),"")</f>
        <v>1.1080000000000001</v>
      </c>
      <c r="O741" s="33">
        <f>IFERROR(VLOOKUP(L741,Reajuste!$A:$Q,15,),"")</f>
        <v>145.52099999999999</v>
      </c>
      <c r="P741" s="33">
        <f>IFERROR(VLOOKUP(L741,Reajuste!$A:$Q,16,),"")</f>
        <v>161.309</v>
      </c>
    </row>
    <row r="742" spans="1:16" ht="15" x14ac:dyDescent="0.2">
      <c r="A742" s="49">
        <v>41109</v>
      </c>
      <c r="B742" s="50" t="s">
        <v>895</v>
      </c>
      <c r="C742" s="51" t="s">
        <v>272</v>
      </c>
      <c r="D742" s="52">
        <f t="shared" si="22"/>
        <v>3.81</v>
      </c>
      <c r="E742" s="53">
        <f t="shared" si="23"/>
        <v>3.08</v>
      </c>
      <c r="I742" s="55">
        <v>3.44</v>
      </c>
      <c r="L742" s="47" t="s">
        <v>871</v>
      </c>
      <c r="M742" s="48">
        <f>IFERROR(VLOOKUP(L742,Reajuste!$A:$Q,17,),"")</f>
        <v>1.1080000000000001</v>
      </c>
      <c r="O742" s="33">
        <f>IFERROR(VLOOKUP(L742,Reajuste!$A:$Q,15,),"")</f>
        <v>145.52099999999999</v>
      </c>
      <c r="P742" s="33">
        <f>IFERROR(VLOOKUP(L742,Reajuste!$A:$Q,16,),"")</f>
        <v>161.309</v>
      </c>
    </row>
    <row r="743" spans="1:16" ht="15" x14ac:dyDescent="0.2">
      <c r="A743" s="49">
        <v>40164</v>
      </c>
      <c r="B743" s="50" t="s">
        <v>896</v>
      </c>
      <c r="C743" s="51" t="s">
        <v>156</v>
      </c>
      <c r="D743" s="52">
        <f t="shared" si="22"/>
        <v>70.22</v>
      </c>
      <c r="E743" s="53">
        <f t="shared" si="23"/>
        <v>56.94</v>
      </c>
      <c r="I743" s="55">
        <v>63.38</v>
      </c>
      <c r="L743" s="47" t="s">
        <v>871</v>
      </c>
      <c r="M743" s="48">
        <f>IFERROR(VLOOKUP(L743,Reajuste!$A:$Q,17,),"")</f>
        <v>1.1080000000000001</v>
      </c>
      <c r="O743" s="33">
        <f>IFERROR(VLOOKUP(L743,Reajuste!$A:$Q,15,),"")</f>
        <v>145.52099999999999</v>
      </c>
      <c r="P743" s="33">
        <f>IFERROR(VLOOKUP(L743,Reajuste!$A:$Q,16,),"")</f>
        <v>161.309</v>
      </c>
    </row>
    <row r="744" spans="1:16" ht="15" x14ac:dyDescent="0.2">
      <c r="A744" s="49">
        <v>40944</v>
      </c>
      <c r="B744" s="50" t="s">
        <v>897</v>
      </c>
      <c r="C744" s="51" t="s">
        <v>272</v>
      </c>
      <c r="D744" s="52">
        <f t="shared" si="22"/>
        <v>816.74</v>
      </c>
      <c r="E744" s="53">
        <f t="shared" si="23"/>
        <v>662.29</v>
      </c>
      <c r="I744" s="55">
        <v>737.13</v>
      </c>
      <c r="L744" s="47" t="s">
        <v>871</v>
      </c>
      <c r="M744" s="48">
        <f>IFERROR(VLOOKUP(L744,Reajuste!$A:$Q,17,),"")</f>
        <v>1.1080000000000001</v>
      </c>
      <c r="O744" s="33">
        <f>IFERROR(VLOOKUP(L744,Reajuste!$A:$Q,15,),"")</f>
        <v>145.52099999999999</v>
      </c>
      <c r="P744" s="33">
        <f>IFERROR(VLOOKUP(L744,Reajuste!$A:$Q,16,),"")</f>
        <v>161.309</v>
      </c>
    </row>
    <row r="745" spans="1:16" ht="15" x14ac:dyDescent="0.2">
      <c r="A745" s="49">
        <v>40902</v>
      </c>
      <c r="B745" s="50" t="s">
        <v>898</v>
      </c>
      <c r="C745" s="51" t="s">
        <v>272</v>
      </c>
      <c r="D745" s="52">
        <f t="shared" si="22"/>
        <v>6.86</v>
      </c>
      <c r="E745" s="53">
        <f t="shared" si="23"/>
        <v>5.56</v>
      </c>
      <c r="I745" s="55">
        <v>6.2</v>
      </c>
      <c r="L745" s="47" t="s">
        <v>871</v>
      </c>
      <c r="M745" s="48">
        <f>IFERROR(VLOOKUP(L745,Reajuste!$A:$Q,17,),"")</f>
        <v>1.1080000000000001</v>
      </c>
      <c r="O745" s="33">
        <f>IFERROR(VLOOKUP(L745,Reajuste!$A:$Q,15,),"")</f>
        <v>145.52099999999999</v>
      </c>
      <c r="P745" s="33">
        <f>IFERROR(VLOOKUP(L745,Reajuste!$A:$Q,16,),"")</f>
        <v>161.309</v>
      </c>
    </row>
    <row r="746" spans="1:16" ht="25.5" x14ac:dyDescent="0.2">
      <c r="A746" s="49">
        <v>41344</v>
      </c>
      <c r="B746" s="50" t="s">
        <v>899</v>
      </c>
      <c r="C746" s="51" t="s">
        <v>272</v>
      </c>
      <c r="D746" s="52">
        <f t="shared" si="22"/>
        <v>107.06</v>
      </c>
      <c r="E746" s="53">
        <f t="shared" si="23"/>
        <v>86.81</v>
      </c>
      <c r="I746" s="55">
        <v>96.63</v>
      </c>
      <c r="L746" s="47" t="s">
        <v>871</v>
      </c>
      <c r="M746" s="48">
        <f>IFERROR(VLOOKUP(L746,Reajuste!$A:$Q,17,),"")</f>
        <v>1.1080000000000001</v>
      </c>
      <c r="O746" s="33">
        <f>IFERROR(VLOOKUP(L746,Reajuste!$A:$Q,15,),"")</f>
        <v>145.52099999999999</v>
      </c>
      <c r="P746" s="33">
        <f>IFERROR(VLOOKUP(L746,Reajuste!$A:$Q,16,),"")</f>
        <v>161.309</v>
      </c>
    </row>
    <row r="747" spans="1:16" ht="15" x14ac:dyDescent="0.2">
      <c r="A747" s="49">
        <v>41345</v>
      </c>
      <c r="B747" s="50" t="s">
        <v>900</v>
      </c>
      <c r="C747" s="51" t="s">
        <v>272</v>
      </c>
      <c r="D747" s="52">
        <f t="shared" si="22"/>
        <v>160.75</v>
      </c>
      <c r="E747" s="53">
        <f t="shared" si="23"/>
        <v>130.35</v>
      </c>
      <c r="I747" s="55">
        <v>145.09</v>
      </c>
      <c r="L747" s="47" t="s">
        <v>871</v>
      </c>
      <c r="M747" s="48">
        <f>IFERROR(VLOOKUP(L747,Reajuste!$A:$Q,17,),"")</f>
        <v>1.1080000000000001</v>
      </c>
      <c r="O747" s="33">
        <f>IFERROR(VLOOKUP(L747,Reajuste!$A:$Q,15,),"")</f>
        <v>145.52099999999999</v>
      </c>
      <c r="P747" s="33">
        <f>IFERROR(VLOOKUP(L747,Reajuste!$A:$Q,16,),"")</f>
        <v>161.309</v>
      </c>
    </row>
    <row r="748" spans="1:16" ht="25.5" x14ac:dyDescent="0.2">
      <c r="A748" s="49">
        <v>41242</v>
      </c>
      <c r="B748" s="50" t="s">
        <v>901</v>
      </c>
      <c r="C748" s="51" t="s">
        <v>156</v>
      </c>
      <c r="D748" s="52">
        <f t="shared" si="22"/>
        <v>87.8</v>
      </c>
      <c r="E748" s="53">
        <f t="shared" si="23"/>
        <v>71.19</v>
      </c>
      <c r="I748" s="55">
        <v>79.25</v>
      </c>
      <c r="L748" s="47" t="s">
        <v>871</v>
      </c>
      <c r="M748" s="48">
        <f>IFERROR(VLOOKUP(L748,Reajuste!$A:$Q,17,),"")</f>
        <v>1.1080000000000001</v>
      </c>
      <c r="O748" s="33">
        <f>IFERROR(VLOOKUP(L748,Reajuste!$A:$Q,15,),"")</f>
        <v>145.52099999999999</v>
      </c>
      <c r="P748" s="33">
        <f>IFERROR(VLOOKUP(L748,Reajuste!$A:$Q,16,),"")</f>
        <v>161.309</v>
      </c>
    </row>
    <row r="749" spans="1:16" ht="25.5" x14ac:dyDescent="0.2">
      <c r="A749" s="49">
        <v>42476</v>
      </c>
      <c r="B749" s="50" t="s">
        <v>902</v>
      </c>
      <c r="C749" s="51" t="s">
        <v>173</v>
      </c>
      <c r="D749" s="52">
        <f t="shared" si="22"/>
        <v>55.84</v>
      </c>
      <c r="E749" s="53">
        <f t="shared" si="23"/>
        <v>45.28</v>
      </c>
      <c r="I749" s="55">
        <v>50.4</v>
      </c>
      <c r="L749" s="47" t="s">
        <v>871</v>
      </c>
      <c r="M749" s="48">
        <f>IFERROR(VLOOKUP(L749,Reajuste!$A:$Q,17,),"")</f>
        <v>1.1080000000000001</v>
      </c>
      <c r="O749" s="33">
        <f>IFERROR(VLOOKUP(L749,Reajuste!$A:$Q,15,),"")</f>
        <v>145.52099999999999</v>
      </c>
      <c r="P749" s="33">
        <f>IFERROR(VLOOKUP(L749,Reajuste!$A:$Q,16,),"")</f>
        <v>161.309</v>
      </c>
    </row>
    <row r="750" spans="1:16" ht="25.5" x14ac:dyDescent="0.2">
      <c r="A750" s="49">
        <v>41136</v>
      </c>
      <c r="B750" s="50" t="s">
        <v>903</v>
      </c>
      <c r="C750" s="51" t="s">
        <v>173</v>
      </c>
      <c r="D750" s="52">
        <f t="shared" si="22"/>
        <v>168.48</v>
      </c>
      <c r="E750" s="53">
        <f t="shared" si="23"/>
        <v>136.62</v>
      </c>
      <c r="I750" s="55">
        <v>152.06</v>
      </c>
      <c r="L750" s="47" t="s">
        <v>871</v>
      </c>
      <c r="M750" s="48">
        <f>IFERROR(VLOOKUP(L750,Reajuste!$A:$Q,17,),"")</f>
        <v>1.1080000000000001</v>
      </c>
      <c r="O750" s="33">
        <f>IFERROR(VLOOKUP(L750,Reajuste!$A:$Q,15,),"")</f>
        <v>145.52099999999999</v>
      </c>
      <c r="P750" s="33">
        <f>IFERROR(VLOOKUP(L750,Reajuste!$A:$Q,16,),"")</f>
        <v>161.309</v>
      </c>
    </row>
    <row r="751" spans="1:16" ht="15" x14ac:dyDescent="0.2">
      <c r="A751" s="49">
        <v>41135</v>
      </c>
      <c r="B751" s="50" t="s">
        <v>904</v>
      </c>
      <c r="C751" s="51" t="s">
        <v>173</v>
      </c>
      <c r="D751" s="52">
        <f t="shared" si="22"/>
        <v>121.25</v>
      </c>
      <c r="E751" s="53">
        <f t="shared" si="23"/>
        <v>98.32</v>
      </c>
      <c r="I751" s="55">
        <v>109.44</v>
      </c>
      <c r="L751" s="47" t="s">
        <v>871</v>
      </c>
      <c r="M751" s="48">
        <f>IFERROR(VLOOKUP(L751,Reajuste!$A:$Q,17,),"")</f>
        <v>1.1080000000000001</v>
      </c>
      <c r="O751" s="33">
        <f>IFERROR(VLOOKUP(L751,Reajuste!$A:$Q,15,),"")</f>
        <v>145.52099999999999</v>
      </c>
      <c r="P751" s="33">
        <f>IFERROR(VLOOKUP(L751,Reajuste!$A:$Q,16,),"")</f>
        <v>161.309</v>
      </c>
    </row>
    <row r="752" spans="1:16" ht="25.5" x14ac:dyDescent="0.2">
      <c r="A752" s="49">
        <v>40912</v>
      </c>
      <c r="B752" s="50" t="s">
        <v>905</v>
      </c>
      <c r="C752" s="51" t="s">
        <v>156</v>
      </c>
      <c r="D752" s="52">
        <f t="shared" si="22"/>
        <v>131.72999999999999</v>
      </c>
      <c r="E752" s="53">
        <f t="shared" si="23"/>
        <v>106.81</v>
      </c>
      <c r="I752" s="55">
        <v>118.89</v>
      </c>
      <c r="L752" s="47" t="s">
        <v>871</v>
      </c>
      <c r="M752" s="48">
        <f>IFERROR(VLOOKUP(L752,Reajuste!$A:$Q,17,),"")</f>
        <v>1.1080000000000001</v>
      </c>
      <c r="O752" s="33">
        <f>IFERROR(VLOOKUP(L752,Reajuste!$A:$Q,15,),"")</f>
        <v>145.52099999999999</v>
      </c>
      <c r="P752" s="33">
        <f>IFERROR(VLOOKUP(L752,Reajuste!$A:$Q,16,),"")</f>
        <v>161.309</v>
      </c>
    </row>
    <row r="753" spans="1:16" ht="15" x14ac:dyDescent="0.2">
      <c r="A753" s="49">
        <v>40908</v>
      </c>
      <c r="B753" s="50" t="s">
        <v>906</v>
      </c>
      <c r="C753" s="51" t="s">
        <v>173</v>
      </c>
      <c r="D753" s="52">
        <f t="shared" si="22"/>
        <v>13142.79</v>
      </c>
      <c r="E753" s="53">
        <f t="shared" si="23"/>
        <v>10657.46</v>
      </c>
      <c r="I753" s="58">
        <v>11861.73</v>
      </c>
      <c r="L753" s="47" t="s">
        <v>871</v>
      </c>
      <c r="M753" s="48">
        <f>IFERROR(VLOOKUP(L753,Reajuste!$A:$Q,17,),"")</f>
        <v>1.1080000000000001</v>
      </c>
      <c r="O753" s="33">
        <f>IFERROR(VLOOKUP(L753,Reajuste!$A:$Q,15,),"")</f>
        <v>145.52099999999999</v>
      </c>
      <c r="P753" s="33">
        <f>IFERROR(VLOOKUP(L753,Reajuste!$A:$Q,16,),"")</f>
        <v>161.309</v>
      </c>
    </row>
    <row r="754" spans="1:16" ht="15" x14ac:dyDescent="0.2">
      <c r="A754" s="49">
        <v>40907</v>
      </c>
      <c r="B754" s="50" t="s">
        <v>907</v>
      </c>
      <c r="C754" s="51" t="s">
        <v>173</v>
      </c>
      <c r="D754" s="52">
        <f t="shared" si="22"/>
        <v>19410.84</v>
      </c>
      <c r="E754" s="53">
        <f t="shared" si="23"/>
        <v>15740.22</v>
      </c>
      <c r="I754" s="58">
        <v>17518.810000000001</v>
      </c>
      <c r="L754" s="47" t="s">
        <v>871</v>
      </c>
      <c r="M754" s="48">
        <f>IFERROR(VLOOKUP(L754,Reajuste!$A:$Q,17,),"")</f>
        <v>1.1080000000000001</v>
      </c>
      <c r="O754" s="33">
        <f>IFERROR(VLOOKUP(L754,Reajuste!$A:$Q,15,),"")</f>
        <v>145.52099999999999</v>
      </c>
      <c r="P754" s="33">
        <f>IFERROR(VLOOKUP(L754,Reajuste!$A:$Q,16,),"")</f>
        <v>161.309</v>
      </c>
    </row>
    <row r="755" spans="1:16" ht="15" x14ac:dyDescent="0.2">
      <c r="A755" s="49">
        <v>40906</v>
      </c>
      <c r="B755" s="50" t="s">
        <v>908</v>
      </c>
      <c r="C755" s="51" t="s">
        <v>272</v>
      </c>
      <c r="D755" s="52">
        <f t="shared" si="22"/>
        <v>6101.36</v>
      </c>
      <c r="E755" s="53">
        <f t="shared" si="23"/>
        <v>4947.58</v>
      </c>
      <c r="I755" s="58">
        <v>5506.65</v>
      </c>
      <c r="L755" s="47" t="s">
        <v>871</v>
      </c>
      <c r="M755" s="48">
        <f>IFERROR(VLOOKUP(L755,Reajuste!$A:$Q,17,),"")</f>
        <v>1.1080000000000001</v>
      </c>
      <c r="O755" s="33">
        <f>IFERROR(VLOOKUP(L755,Reajuste!$A:$Q,15,),"")</f>
        <v>145.52099999999999</v>
      </c>
      <c r="P755" s="33">
        <f>IFERROR(VLOOKUP(L755,Reajuste!$A:$Q,16,),"")</f>
        <v>161.309</v>
      </c>
    </row>
    <row r="756" spans="1:16" ht="25.5" x14ac:dyDescent="0.2">
      <c r="A756" s="49">
        <v>41240</v>
      </c>
      <c r="B756" s="50" t="s">
        <v>79</v>
      </c>
      <c r="C756" s="51" t="s">
        <v>156</v>
      </c>
      <c r="D756" s="52">
        <f t="shared" si="22"/>
        <v>122.25</v>
      </c>
      <c r="E756" s="53">
        <f t="shared" si="23"/>
        <v>99.13</v>
      </c>
      <c r="I756" s="55">
        <v>110.34</v>
      </c>
      <c r="L756" s="47" t="s">
        <v>871</v>
      </c>
      <c r="M756" s="48">
        <f>IFERROR(VLOOKUP(L756,Reajuste!$A:$Q,17,),"")</f>
        <v>1.1080000000000001</v>
      </c>
      <c r="O756" s="33">
        <f>IFERROR(VLOOKUP(L756,Reajuste!$A:$Q,15,),"")</f>
        <v>145.52099999999999</v>
      </c>
      <c r="P756" s="33">
        <f>IFERROR(VLOOKUP(L756,Reajuste!$A:$Q,16,),"")</f>
        <v>161.309</v>
      </c>
    </row>
    <row r="757" spans="1:16" ht="38.25" x14ac:dyDescent="0.2">
      <c r="A757" s="49">
        <v>40946</v>
      </c>
      <c r="B757" s="56" t="s">
        <v>909</v>
      </c>
      <c r="C757" s="51" t="s">
        <v>156</v>
      </c>
      <c r="D757" s="52">
        <f t="shared" si="22"/>
        <v>119.18</v>
      </c>
      <c r="E757" s="53">
        <f t="shared" si="23"/>
        <v>96.64</v>
      </c>
      <c r="I757" s="55">
        <v>107.57</v>
      </c>
      <c r="L757" s="47" t="s">
        <v>871</v>
      </c>
      <c r="M757" s="48">
        <f>IFERROR(VLOOKUP(L757,Reajuste!$A:$Q,17,),"")</f>
        <v>1.1080000000000001</v>
      </c>
      <c r="O757" s="33">
        <f>IFERROR(VLOOKUP(L757,Reajuste!$A:$Q,15,),"")</f>
        <v>145.52099999999999</v>
      </c>
      <c r="P757" s="33">
        <f>IFERROR(VLOOKUP(L757,Reajuste!$A:$Q,16,),"")</f>
        <v>161.309</v>
      </c>
    </row>
    <row r="758" spans="1:16" ht="15" x14ac:dyDescent="0.2">
      <c r="A758" s="49">
        <v>40942</v>
      </c>
      <c r="B758" s="50" t="s">
        <v>910</v>
      </c>
      <c r="C758" s="51" t="s">
        <v>156</v>
      </c>
      <c r="D758" s="52">
        <f t="shared" si="22"/>
        <v>52.45</v>
      </c>
      <c r="E758" s="53">
        <f t="shared" si="23"/>
        <v>42.53</v>
      </c>
      <c r="I758" s="55">
        <v>47.34</v>
      </c>
      <c r="L758" s="47" t="s">
        <v>871</v>
      </c>
      <c r="M758" s="48">
        <f>IFERROR(VLOOKUP(L758,Reajuste!$A:$Q,17,),"")</f>
        <v>1.1080000000000001</v>
      </c>
      <c r="O758" s="33">
        <f>IFERROR(VLOOKUP(L758,Reajuste!$A:$Q,15,),"")</f>
        <v>145.52099999999999</v>
      </c>
      <c r="P758" s="33">
        <f>IFERROR(VLOOKUP(L758,Reajuste!$A:$Q,16,),"")</f>
        <v>161.309</v>
      </c>
    </row>
    <row r="759" spans="1:16" ht="15" x14ac:dyDescent="0.2">
      <c r="A759" s="49">
        <v>41245</v>
      </c>
      <c r="B759" s="50" t="s">
        <v>911</v>
      </c>
      <c r="C759" s="51" t="s">
        <v>156</v>
      </c>
      <c r="D759" s="52">
        <f t="shared" si="22"/>
        <v>54.81</v>
      </c>
      <c r="E759" s="53">
        <f t="shared" si="23"/>
        <v>44.44</v>
      </c>
      <c r="I759" s="55">
        <v>49.47</v>
      </c>
      <c r="L759" s="47" t="s">
        <v>871</v>
      </c>
      <c r="M759" s="48">
        <f>IFERROR(VLOOKUP(L759,Reajuste!$A:$Q,17,),"")</f>
        <v>1.1080000000000001</v>
      </c>
      <c r="O759" s="33">
        <f>IFERROR(VLOOKUP(L759,Reajuste!$A:$Q,15,),"")</f>
        <v>145.52099999999999</v>
      </c>
      <c r="P759" s="33">
        <f>IFERROR(VLOOKUP(L759,Reajuste!$A:$Q,16,),"")</f>
        <v>161.309</v>
      </c>
    </row>
    <row r="760" spans="1:16" ht="25.5" x14ac:dyDescent="0.2">
      <c r="A760" s="49">
        <v>41404</v>
      </c>
      <c r="B760" s="50" t="s">
        <v>912</v>
      </c>
      <c r="C760" s="51" t="s">
        <v>156</v>
      </c>
      <c r="D760" s="52">
        <f t="shared" si="22"/>
        <v>51.65</v>
      </c>
      <c r="E760" s="53">
        <f t="shared" si="23"/>
        <v>41.88</v>
      </c>
      <c r="I760" s="55">
        <v>46.62</v>
      </c>
      <c r="L760" s="47" t="s">
        <v>871</v>
      </c>
      <c r="M760" s="48">
        <f>IFERROR(VLOOKUP(L760,Reajuste!$A:$Q,17,),"")</f>
        <v>1.1080000000000001</v>
      </c>
      <c r="O760" s="33">
        <f>IFERROR(VLOOKUP(L760,Reajuste!$A:$Q,15,),"")</f>
        <v>145.52099999999999</v>
      </c>
      <c r="P760" s="33">
        <f>IFERROR(VLOOKUP(L760,Reajuste!$A:$Q,16,),"")</f>
        <v>161.309</v>
      </c>
    </row>
    <row r="761" spans="1:16" ht="25.5" x14ac:dyDescent="0.2">
      <c r="A761" s="49">
        <v>41244</v>
      </c>
      <c r="B761" s="50" t="s">
        <v>913</v>
      </c>
      <c r="C761" s="51" t="s">
        <v>156</v>
      </c>
      <c r="D761" s="52">
        <f t="shared" si="22"/>
        <v>25.82</v>
      </c>
      <c r="E761" s="53">
        <f t="shared" si="23"/>
        <v>20.93</v>
      </c>
      <c r="I761" s="55">
        <v>23.31</v>
      </c>
      <c r="L761" s="47" t="s">
        <v>871</v>
      </c>
      <c r="M761" s="48">
        <f>IFERROR(VLOOKUP(L761,Reajuste!$A:$Q,17,),"")</f>
        <v>1.1080000000000001</v>
      </c>
      <c r="O761" s="33">
        <f>IFERROR(VLOOKUP(L761,Reajuste!$A:$Q,15,),"")</f>
        <v>145.52099999999999</v>
      </c>
      <c r="P761" s="33">
        <f>IFERROR(VLOOKUP(L761,Reajuste!$A:$Q,16,),"")</f>
        <v>161.309</v>
      </c>
    </row>
    <row r="762" spans="1:16" ht="25.5" x14ac:dyDescent="0.2">
      <c r="A762" s="49">
        <v>43328</v>
      </c>
      <c r="B762" s="50" t="s">
        <v>914</v>
      </c>
      <c r="C762" s="51" t="s">
        <v>173</v>
      </c>
      <c r="D762" s="52">
        <f t="shared" si="22"/>
        <v>15.76</v>
      </c>
      <c r="E762" s="53">
        <f t="shared" si="23"/>
        <v>12.77</v>
      </c>
      <c r="I762" s="55">
        <v>14.23</v>
      </c>
      <c r="L762" s="47" t="s">
        <v>871</v>
      </c>
      <c r="M762" s="48">
        <f>IFERROR(VLOOKUP(L762,Reajuste!$A:$Q,17,),"")</f>
        <v>1.1080000000000001</v>
      </c>
      <c r="O762" s="33">
        <f>IFERROR(VLOOKUP(L762,Reajuste!$A:$Q,15,),"")</f>
        <v>145.52099999999999</v>
      </c>
      <c r="P762" s="33">
        <f>IFERROR(VLOOKUP(L762,Reajuste!$A:$Q,16,),"")</f>
        <v>161.309</v>
      </c>
    </row>
    <row r="763" spans="1:16" ht="38.25" x14ac:dyDescent="0.2">
      <c r="A763" s="49">
        <v>40909</v>
      </c>
      <c r="B763" s="56" t="s">
        <v>915</v>
      </c>
      <c r="C763" s="51" t="s">
        <v>173</v>
      </c>
      <c r="D763" s="52">
        <f t="shared" si="22"/>
        <v>4720.66</v>
      </c>
      <c r="E763" s="53">
        <f t="shared" si="23"/>
        <v>3827.97</v>
      </c>
      <c r="I763" s="58">
        <v>4260.53</v>
      </c>
      <c r="L763" s="47" t="s">
        <v>871</v>
      </c>
      <c r="M763" s="48">
        <f>IFERROR(VLOOKUP(L763,Reajuste!$A:$Q,17,),"")</f>
        <v>1.1080000000000001</v>
      </c>
      <c r="O763" s="33">
        <f>IFERROR(VLOOKUP(L763,Reajuste!$A:$Q,15,),"")</f>
        <v>145.52099999999999</v>
      </c>
      <c r="P763" s="33">
        <f>IFERROR(VLOOKUP(L763,Reajuste!$A:$Q,16,),"")</f>
        <v>161.309</v>
      </c>
    </row>
    <row r="764" spans="1:16" ht="15" x14ac:dyDescent="0.2">
      <c r="A764" s="49">
        <v>41140</v>
      </c>
      <c r="B764" s="50" t="s">
        <v>916</v>
      </c>
      <c r="C764" s="51" t="s">
        <v>173</v>
      </c>
      <c r="D764" s="52">
        <f t="shared" si="22"/>
        <v>1874.47</v>
      </c>
      <c r="E764" s="53">
        <f t="shared" si="23"/>
        <v>1520</v>
      </c>
      <c r="I764" s="58">
        <v>1691.76</v>
      </c>
      <c r="L764" s="47" t="s">
        <v>871</v>
      </c>
      <c r="M764" s="48">
        <f>IFERROR(VLOOKUP(L764,Reajuste!$A:$Q,17,),"")</f>
        <v>1.1080000000000001</v>
      </c>
      <c r="O764" s="33">
        <f>IFERROR(VLOOKUP(L764,Reajuste!$A:$Q,15,),"")</f>
        <v>145.52099999999999</v>
      </c>
      <c r="P764" s="33">
        <f>IFERROR(VLOOKUP(L764,Reajuste!$A:$Q,16,),"")</f>
        <v>161.309</v>
      </c>
    </row>
    <row r="765" spans="1:16" ht="15" x14ac:dyDescent="0.2">
      <c r="A765" s="49">
        <v>41139</v>
      </c>
      <c r="B765" s="50" t="s">
        <v>917</v>
      </c>
      <c r="C765" s="51" t="s">
        <v>173</v>
      </c>
      <c r="D765" s="52">
        <f t="shared" si="22"/>
        <v>4121.4799999999996</v>
      </c>
      <c r="E765" s="53">
        <f t="shared" si="23"/>
        <v>3342.1</v>
      </c>
      <c r="I765" s="58">
        <v>3719.75</v>
      </c>
      <c r="L765" s="47" t="s">
        <v>871</v>
      </c>
      <c r="M765" s="48">
        <f>IFERROR(VLOOKUP(L765,Reajuste!$A:$Q,17,),"")</f>
        <v>1.1080000000000001</v>
      </c>
      <c r="O765" s="33">
        <f>IFERROR(VLOOKUP(L765,Reajuste!$A:$Q,15,),"")</f>
        <v>145.52099999999999</v>
      </c>
      <c r="P765" s="33">
        <f>IFERROR(VLOOKUP(L765,Reajuste!$A:$Q,16,),"")</f>
        <v>161.309</v>
      </c>
    </row>
    <row r="766" spans="1:16" ht="15" x14ac:dyDescent="0.2">
      <c r="A766" s="49">
        <v>41138</v>
      </c>
      <c r="B766" s="50" t="s">
        <v>918</v>
      </c>
      <c r="C766" s="51" t="s">
        <v>173</v>
      </c>
      <c r="D766" s="52">
        <f t="shared" si="22"/>
        <v>4935.84</v>
      </c>
      <c r="E766" s="53">
        <f t="shared" si="23"/>
        <v>4002.46</v>
      </c>
      <c r="I766" s="58">
        <v>4454.7299999999996</v>
      </c>
      <c r="L766" s="47" t="s">
        <v>871</v>
      </c>
      <c r="M766" s="48">
        <f>IFERROR(VLOOKUP(L766,Reajuste!$A:$Q,17,),"")</f>
        <v>1.1080000000000001</v>
      </c>
      <c r="O766" s="33">
        <f>IFERROR(VLOOKUP(L766,Reajuste!$A:$Q,15,),"")</f>
        <v>145.52099999999999</v>
      </c>
      <c r="P766" s="33">
        <f>IFERROR(VLOOKUP(L766,Reajuste!$A:$Q,16,),"")</f>
        <v>161.309</v>
      </c>
    </row>
    <row r="767" spans="1:16" ht="15" x14ac:dyDescent="0.2">
      <c r="A767" s="49">
        <v>41246</v>
      </c>
      <c r="B767" s="50" t="s">
        <v>919</v>
      </c>
      <c r="C767" s="51" t="s">
        <v>272</v>
      </c>
      <c r="D767" s="52">
        <f t="shared" si="22"/>
        <v>84.58</v>
      </c>
      <c r="E767" s="53">
        <f t="shared" si="23"/>
        <v>68.58</v>
      </c>
      <c r="I767" s="55">
        <v>76.34</v>
      </c>
      <c r="L767" s="47" t="s">
        <v>871</v>
      </c>
      <c r="M767" s="48">
        <f>IFERROR(VLOOKUP(L767,Reajuste!$A:$Q,17,),"")</f>
        <v>1.1080000000000001</v>
      </c>
      <c r="O767" s="33">
        <f>IFERROR(VLOOKUP(L767,Reajuste!$A:$Q,15,),"")</f>
        <v>145.52099999999999</v>
      </c>
      <c r="P767" s="33">
        <f>IFERROR(VLOOKUP(L767,Reajuste!$A:$Q,16,),"")</f>
        <v>161.309</v>
      </c>
    </row>
    <row r="768" spans="1:16" ht="25.5" x14ac:dyDescent="0.2">
      <c r="A768" s="49">
        <v>40943</v>
      </c>
      <c r="B768" s="50" t="s">
        <v>920</v>
      </c>
      <c r="C768" s="51" t="s">
        <v>272</v>
      </c>
      <c r="D768" s="52">
        <f t="shared" si="22"/>
        <v>63.37</v>
      </c>
      <c r="E768" s="53">
        <f t="shared" si="23"/>
        <v>51.38</v>
      </c>
      <c r="I768" s="55">
        <v>57.2</v>
      </c>
      <c r="L768" s="47" t="s">
        <v>871</v>
      </c>
      <c r="M768" s="48">
        <f>IFERROR(VLOOKUP(L768,Reajuste!$A:$Q,17,),"")</f>
        <v>1.1080000000000001</v>
      </c>
      <c r="O768" s="33">
        <f>IFERROR(VLOOKUP(L768,Reajuste!$A:$Q,15,),"")</f>
        <v>145.52099999999999</v>
      </c>
      <c r="P768" s="33">
        <f>IFERROR(VLOOKUP(L768,Reajuste!$A:$Q,16,),"")</f>
        <v>161.309</v>
      </c>
    </row>
    <row r="769" spans="1:16" ht="15" x14ac:dyDescent="0.2">
      <c r="A769" s="49">
        <v>40922</v>
      </c>
      <c r="B769" s="50" t="s">
        <v>921</v>
      </c>
      <c r="C769" s="51" t="s">
        <v>159</v>
      </c>
      <c r="D769" s="52">
        <f t="shared" si="22"/>
        <v>9.4</v>
      </c>
      <c r="E769" s="53">
        <f t="shared" si="23"/>
        <v>7.62</v>
      </c>
      <c r="I769" s="55">
        <v>8.49</v>
      </c>
      <c r="L769" s="47" t="s">
        <v>871</v>
      </c>
      <c r="M769" s="48">
        <f>IFERROR(VLOOKUP(L769,Reajuste!$A:$Q,17,),"")</f>
        <v>1.1080000000000001</v>
      </c>
      <c r="O769" s="33">
        <f>IFERROR(VLOOKUP(L769,Reajuste!$A:$Q,15,),"")</f>
        <v>145.52099999999999</v>
      </c>
      <c r="P769" s="33">
        <f>IFERROR(VLOOKUP(L769,Reajuste!$A:$Q,16,),"")</f>
        <v>161.309</v>
      </c>
    </row>
    <row r="770" spans="1:16" ht="15" x14ac:dyDescent="0.2">
      <c r="A770" s="49">
        <v>40914</v>
      </c>
      <c r="B770" s="50" t="s">
        <v>922</v>
      </c>
      <c r="C770" s="51" t="s">
        <v>272</v>
      </c>
      <c r="D770" s="52">
        <f t="shared" si="22"/>
        <v>26.58</v>
      </c>
      <c r="E770" s="53">
        <f t="shared" si="23"/>
        <v>21.55</v>
      </c>
      <c r="I770" s="55">
        <v>23.99</v>
      </c>
      <c r="L770" s="47" t="s">
        <v>871</v>
      </c>
      <c r="M770" s="48">
        <f>IFERROR(VLOOKUP(L770,Reajuste!$A:$Q,17,),"")</f>
        <v>1.1080000000000001</v>
      </c>
      <c r="O770" s="33">
        <f>IFERROR(VLOOKUP(L770,Reajuste!$A:$Q,15,),"")</f>
        <v>145.52099999999999</v>
      </c>
      <c r="P770" s="33">
        <f>IFERROR(VLOOKUP(L770,Reajuste!$A:$Q,16,),"")</f>
        <v>161.309</v>
      </c>
    </row>
    <row r="771" spans="1:16" ht="15" x14ac:dyDescent="0.2">
      <c r="A771" s="49">
        <v>40913</v>
      </c>
      <c r="B771" s="50" t="s">
        <v>923</v>
      </c>
      <c r="C771" s="51" t="s">
        <v>272</v>
      </c>
      <c r="D771" s="52">
        <f t="shared" si="22"/>
        <v>160.99</v>
      </c>
      <c r="E771" s="53">
        <f t="shared" si="23"/>
        <v>130.54</v>
      </c>
      <c r="I771" s="55">
        <v>145.30000000000001</v>
      </c>
      <c r="L771" s="47" t="s">
        <v>871</v>
      </c>
      <c r="M771" s="48">
        <f>IFERROR(VLOOKUP(L771,Reajuste!$A:$Q,17,),"")</f>
        <v>1.1080000000000001</v>
      </c>
      <c r="O771" s="33">
        <f>IFERROR(VLOOKUP(L771,Reajuste!$A:$Q,15,),"")</f>
        <v>145.52099999999999</v>
      </c>
      <c r="P771" s="33">
        <f>IFERROR(VLOOKUP(L771,Reajuste!$A:$Q,16,),"")</f>
        <v>161.309</v>
      </c>
    </row>
    <row r="772" spans="1:16" ht="51" x14ac:dyDescent="0.2">
      <c r="A772" s="49">
        <v>41191</v>
      </c>
      <c r="B772" s="56" t="s">
        <v>924</v>
      </c>
      <c r="C772" s="51" t="s">
        <v>272</v>
      </c>
      <c r="D772" s="52">
        <f t="shared" si="22"/>
        <v>563.78</v>
      </c>
      <c r="E772" s="53">
        <f t="shared" si="23"/>
        <v>457.16</v>
      </c>
      <c r="I772" s="55">
        <v>508.83</v>
      </c>
      <c r="L772" s="47" t="s">
        <v>871</v>
      </c>
      <c r="M772" s="48">
        <f>IFERROR(VLOOKUP(L772,Reajuste!$A:$Q,17,),"")</f>
        <v>1.1080000000000001</v>
      </c>
      <c r="O772" s="33">
        <f>IFERROR(VLOOKUP(L772,Reajuste!$A:$Q,15,),"")</f>
        <v>145.52099999999999</v>
      </c>
      <c r="P772" s="33">
        <f>IFERROR(VLOOKUP(L772,Reajuste!$A:$Q,16,),"")</f>
        <v>161.309</v>
      </c>
    </row>
    <row r="773" spans="1:16" ht="25.5" x14ac:dyDescent="0.2">
      <c r="A773" s="49">
        <v>40947</v>
      </c>
      <c r="B773" s="50" t="s">
        <v>925</v>
      </c>
      <c r="C773" s="51" t="s">
        <v>173</v>
      </c>
      <c r="D773" s="52">
        <f t="shared" si="22"/>
        <v>4176.22</v>
      </c>
      <c r="E773" s="53">
        <f t="shared" si="23"/>
        <v>3386.49</v>
      </c>
      <c r="I773" s="58">
        <v>3769.16</v>
      </c>
      <c r="L773" s="47" t="s">
        <v>871</v>
      </c>
      <c r="M773" s="48">
        <f>IFERROR(VLOOKUP(L773,Reajuste!$A:$Q,17,),"")</f>
        <v>1.1080000000000001</v>
      </c>
      <c r="O773" s="33">
        <f>IFERROR(VLOOKUP(L773,Reajuste!$A:$Q,15,),"")</f>
        <v>145.52099999999999</v>
      </c>
      <c r="P773" s="33">
        <f>IFERROR(VLOOKUP(L773,Reajuste!$A:$Q,16,),"")</f>
        <v>161.309</v>
      </c>
    </row>
    <row r="774" spans="1:16" ht="25.5" x14ac:dyDescent="0.2">
      <c r="A774" s="49">
        <v>43329</v>
      </c>
      <c r="B774" s="50" t="s">
        <v>926</v>
      </c>
      <c r="C774" s="51" t="s">
        <v>173</v>
      </c>
      <c r="D774" s="52">
        <f t="shared" ref="D774:D837" si="24">TRUNC(I774*M774,2)</f>
        <v>310.93</v>
      </c>
      <c r="E774" s="53">
        <f t="shared" ref="E774:E837" si="25">TRUNC(D774/1.2332,2)</f>
        <v>252.13</v>
      </c>
      <c r="I774" s="55">
        <v>280.63</v>
      </c>
      <c r="L774" s="47" t="s">
        <v>871</v>
      </c>
      <c r="M774" s="48">
        <f>IFERROR(VLOOKUP(L774,Reajuste!$A:$Q,17,),"")</f>
        <v>1.1080000000000001</v>
      </c>
      <c r="O774" s="33">
        <f>IFERROR(VLOOKUP(L774,Reajuste!$A:$Q,15,),"")</f>
        <v>145.52099999999999</v>
      </c>
      <c r="P774" s="33">
        <f>IFERROR(VLOOKUP(L774,Reajuste!$A:$Q,16,),"")</f>
        <v>161.309</v>
      </c>
    </row>
    <row r="775" spans="1:16" ht="38.25" x14ac:dyDescent="0.2">
      <c r="A775" s="49">
        <v>42050</v>
      </c>
      <c r="B775" s="56" t="s">
        <v>927</v>
      </c>
      <c r="C775" s="51" t="s">
        <v>156</v>
      </c>
      <c r="D775" s="52">
        <f t="shared" si="24"/>
        <v>190.02</v>
      </c>
      <c r="E775" s="53">
        <f t="shared" si="25"/>
        <v>154.08000000000001</v>
      </c>
      <c r="I775" s="55">
        <v>171.5</v>
      </c>
      <c r="L775" s="47" t="s">
        <v>871</v>
      </c>
      <c r="M775" s="48">
        <f>IFERROR(VLOOKUP(L775,Reajuste!$A:$Q,17,),"")</f>
        <v>1.1080000000000001</v>
      </c>
      <c r="O775" s="33">
        <f>IFERROR(VLOOKUP(L775,Reajuste!$A:$Q,15,),"")</f>
        <v>145.52099999999999</v>
      </c>
      <c r="P775" s="33">
        <f>IFERROR(VLOOKUP(L775,Reajuste!$A:$Q,16,),"")</f>
        <v>161.309</v>
      </c>
    </row>
    <row r="776" spans="1:16" ht="15" x14ac:dyDescent="0.2">
      <c r="A776" s="42" t="s">
        <v>928</v>
      </c>
      <c r="B776" s="43"/>
      <c r="C776" s="43"/>
      <c r="D776" s="57"/>
      <c r="E776" s="53">
        <f t="shared" si="25"/>
        <v>0</v>
      </c>
      <c r="F776" s="43"/>
      <c r="G776" s="43"/>
      <c r="H776" s="43"/>
      <c r="I776" s="43"/>
      <c r="J776" s="43"/>
      <c r="K776" s="43"/>
      <c r="L776" s="43"/>
      <c r="M776" s="48" t="str">
        <f>IFERROR(VLOOKUP(L776,Reajuste!$A:$Q,17,),"")</f>
        <v/>
      </c>
      <c r="O776" s="33" t="str">
        <f>IFERROR(VLOOKUP(L776,Reajuste!$A:$Q,15,),"")</f>
        <v/>
      </c>
      <c r="P776" s="33" t="str">
        <f>IFERROR(VLOOKUP(L776,Reajuste!$A:$Q,16,),"")</f>
        <v/>
      </c>
    </row>
    <row r="777" spans="1:16" ht="25.5" x14ac:dyDescent="0.2">
      <c r="A777" s="49">
        <v>42203</v>
      </c>
      <c r="B777" s="50" t="s">
        <v>929</v>
      </c>
      <c r="C777" s="51" t="s">
        <v>173</v>
      </c>
      <c r="D777" s="52">
        <f t="shared" si="24"/>
        <v>230.35</v>
      </c>
      <c r="E777" s="53">
        <f t="shared" si="25"/>
        <v>186.79</v>
      </c>
      <c r="I777" s="55">
        <v>207.9</v>
      </c>
      <c r="L777" s="47" t="s">
        <v>871</v>
      </c>
      <c r="M777" s="48">
        <f>IFERROR(VLOOKUP(L777,Reajuste!$A:$Q,17,),"")</f>
        <v>1.1080000000000001</v>
      </c>
      <c r="O777" s="33">
        <f>IFERROR(VLOOKUP(L777,Reajuste!$A:$Q,15,),"")</f>
        <v>145.52099999999999</v>
      </c>
      <c r="P777" s="33">
        <f>IFERROR(VLOOKUP(L777,Reajuste!$A:$Q,16,),"")</f>
        <v>161.309</v>
      </c>
    </row>
    <row r="778" spans="1:16" ht="25.5" x14ac:dyDescent="0.2">
      <c r="A778" s="49">
        <v>42202</v>
      </c>
      <c r="B778" s="50" t="s">
        <v>930</v>
      </c>
      <c r="C778" s="51" t="s">
        <v>173</v>
      </c>
      <c r="D778" s="52">
        <f t="shared" si="24"/>
        <v>148.19</v>
      </c>
      <c r="E778" s="53">
        <f t="shared" si="25"/>
        <v>120.16</v>
      </c>
      <c r="I778" s="55">
        <v>133.75</v>
      </c>
      <c r="L778" s="47" t="s">
        <v>871</v>
      </c>
      <c r="M778" s="48">
        <f>IFERROR(VLOOKUP(L778,Reajuste!$A:$Q,17,),"")</f>
        <v>1.1080000000000001</v>
      </c>
      <c r="O778" s="33">
        <f>IFERROR(VLOOKUP(L778,Reajuste!$A:$Q,15,),"")</f>
        <v>145.52099999999999</v>
      </c>
      <c r="P778" s="33">
        <f>IFERROR(VLOOKUP(L778,Reajuste!$A:$Q,16,),"")</f>
        <v>161.309</v>
      </c>
    </row>
    <row r="779" spans="1:16" ht="38.25" x14ac:dyDescent="0.2">
      <c r="A779" s="49">
        <v>42041</v>
      </c>
      <c r="B779" s="56" t="s">
        <v>931</v>
      </c>
      <c r="C779" s="51" t="s">
        <v>272</v>
      </c>
      <c r="D779" s="52">
        <f t="shared" si="24"/>
        <v>40.869999999999997</v>
      </c>
      <c r="E779" s="53">
        <f t="shared" si="25"/>
        <v>33.14</v>
      </c>
      <c r="I779" s="55">
        <v>36.89</v>
      </c>
      <c r="L779" s="47" t="s">
        <v>871</v>
      </c>
      <c r="M779" s="48">
        <f>IFERROR(VLOOKUP(L779,Reajuste!$A:$Q,17,),"")</f>
        <v>1.1080000000000001</v>
      </c>
      <c r="O779" s="33">
        <f>IFERROR(VLOOKUP(L779,Reajuste!$A:$Q,15,),"")</f>
        <v>145.52099999999999</v>
      </c>
      <c r="P779" s="33">
        <f>IFERROR(VLOOKUP(L779,Reajuste!$A:$Q,16,),"")</f>
        <v>161.309</v>
      </c>
    </row>
    <row r="780" spans="1:16" ht="15" x14ac:dyDescent="0.2">
      <c r="A780" s="49">
        <v>42199</v>
      </c>
      <c r="B780" s="50" t="s">
        <v>932</v>
      </c>
      <c r="C780" s="51" t="s">
        <v>156</v>
      </c>
      <c r="D780" s="52">
        <f t="shared" si="24"/>
        <v>2.11</v>
      </c>
      <c r="E780" s="53">
        <f t="shared" si="25"/>
        <v>1.71</v>
      </c>
      <c r="I780" s="55">
        <v>1.91</v>
      </c>
      <c r="L780" s="47" t="s">
        <v>871</v>
      </c>
      <c r="M780" s="48">
        <f>IFERROR(VLOOKUP(L780,Reajuste!$A:$Q,17,),"")</f>
        <v>1.1080000000000001</v>
      </c>
      <c r="O780" s="33">
        <f>IFERROR(VLOOKUP(L780,Reajuste!$A:$Q,15,),"")</f>
        <v>145.52099999999999</v>
      </c>
      <c r="P780" s="33">
        <f>IFERROR(VLOOKUP(L780,Reajuste!$A:$Q,16,),"")</f>
        <v>161.309</v>
      </c>
    </row>
    <row r="781" spans="1:16" ht="25.5" x14ac:dyDescent="0.2">
      <c r="A781" s="49">
        <v>42210</v>
      </c>
      <c r="B781" s="50" t="s">
        <v>933</v>
      </c>
      <c r="C781" s="51" t="s">
        <v>156</v>
      </c>
      <c r="D781" s="52">
        <f t="shared" si="24"/>
        <v>36.479999999999997</v>
      </c>
      <c r="E781" s="53">
        <f t="shared" si="25"/>
        <v>29.58</v>
      </c>
      <c r="I781" s="55">
        <v>32.93</v>
      </c>
      <c r="L781" s="47" t="s">
        <v>871</v>
      </c>
      <c r="M781" s="48">
        <f>IFERROR(VLOOKUP(L781,Reajuste!$A:$Q,17,),"")</f>
        <v>1.1080000000000001</v>
      </c>
      <c r="O781" s="33">
        <f>IFERROR(VLOOKUP(L781,Reajuste!$A:$Q,15,),"")</f>
        <v>145.52099999999999</v>
      </c>
      <c r="P781" s="33">
        <f>IFERROR(VLOOKUP(L781,Reajuste!$A:$Q,16,),"")</f>
        <v>161.309</v>
      </c>
    </row>
    <row r="782" spans="1:16" ht="25.5" x14ac:dyDescent="0.2">
      <c r="A782" s="49">
        <v>42206</v>
      </c>
      <c r="B782" s="50" t="s">
        <v>934</v>
      </c>
      <c r="C782" s="51" t="s">
        <v>156</v>
      </c>
      <c r="D782" s="52">
        <f t="shared" si="24"/>
        <v>26.61</v>
      </c>
      <c r="E782" s="53">
        <f t="shared" si="25"/>
        <v>21.57</v>
      </c>
      <c r="I782" s="55">
        <v>24.02</v>
      </c>
      <c r="L782" s="47" t="s">
        <v>871</v>
      </c>
      <c r="M782" s="48">
        <f>IFERROR(VLOOKUP(L782,Reajuste!$A:$Q,17,),"")</f>
        <v>1.1080000000000001</v>
      </c>
      <c r="O782" s="33">
        <f>IFERROR(VLOOKUP(L782,Reajuste!$A:$Q,15,),"")</f>
        <v>145.52099999999999</v>
      </c>
      <c r="P782" s="33">
        <f>IFERROR(VLOOKUP(L782,Reajuste!$A:$Q,16,),"")</f>
        <v>161.309</v>
      </c>
    </row>
    <row r="783" spans="1:16" ht="15" x14ac:dyDescent="0.2">
      <c r="A783" s="49">
        <v>42208</v>
      </c>
      <c r="B783" s="50" t="s">
        <v>935</v>
      </c>
      <c r="C783" s="51" t="s">
        <v>156</v>
      </c>
      <c r="D783" s="52">
        <f t="shared" si="24"/>
        <v>2.4700000000000002</v>
      </c>
      <c r="E783" s="53">
        <f t="shared" si="25"/>
        <v>2</v>
      </c>
      <c r="I783" s="55">
        <v>2.23</v>
      </c>
      <c r="L783" s="47" t="s">
        <v>871</v>
      </c>
      <c r="M783" s="48">
        <f>IFERROR(VLOOKUP(L783,Reajuste!$A:$Q,17,),"")</f>
        <v>1.1080000000000001</v>
      </c>
      <c r="O783" s="33">
        <f>IFERROR(VLOOKUP(L783,Reajuste!$A:$Q,15,),"")</f>
        <v>145.52099999999999</v>
      </c>
      <c r="P783" s="33">
        <f>IFERROR(VLOOKUP(L783,Reajuste!$A:$Q,16,),"")</f>
        <v>161.309</v>
      </c>
    </row>
    <row r="784" spans="1:16" ht="15" x14ac:dyDescent="0.2">
      <c r="A784" s="49">
        <v>42209</v>
      </c>
      <c r="B784" s="50" t="s">
        <v>936</v>
      </c>
      <c r="C784" s="51" t="s">
        <v>156</v>
      </c>
      <c r="D784" s="52">
        <f t="shared" si="24"/>
        <v>11.99</v>
      </c>
      <c r="E784" s="53">
        <f t="shared" si="25"/>
        <v>9.7200000000000006</v>
      </c>
      <c r="I784" s="55">
        <v>10.83</v>
      </c>
      <c r="L784" s="47" t="s">
        <v>871</v>
      </c>
      <c r="M784" s="48">
        <f>IFERROR(VLOOKUP(L784,Reajuste!$A:$Q,17,),"")</f>
        <v>1.1080000000000001</v>
      </c>
      <c r="O784" s="33">
        <f>IFERROR(VLOOKUP(L784,Reajuste!$A:$Q,15,),"")</f>
        <v>145.52099999999999</v>
      </c>
      <c r="P784" s="33">
        <f>IFERROR(VLOOKUP(L784,Reajuste!$A:$Q,16,),"")</f>
        <v>161.309</v>
      </c>
    </row>
    <row r="785" spans="1:16" ht="15" x14ac:dyDescent="0.2">
      <c r="A785" s="49">
        <v>42207</v>
      </c>
      <c r="B785" s="50" t="s">
        <v>937</v>
      </c>
      <c r="C785" s="51" t="s">
        <v>156</v>
      </c>
      <c r="D785" s="52">
        <f t="shared" si="24"/>
        <v>4.84</v>
      </c>
      <c r="E785" s="53">
        <f t="shared" si="25"/>
        <v>3.92</v>
      </c>
      <c r="I785" s="55">
        <v>4.37</v>
      </c>
      <c r="L785" s="47" t="s">
        <v>871</v>
      </c>
      <c r="M785" s="48">
        <f>IFERROR(VLOOKUP(L785,Reajuste!$A:$Q,17,),"")</f>
        <v>1.1080000000000001</v>
      </c>
      <c r="O785" s="33">
        <f>IFERROR(VLOOKUP(L785,Reajuste!$A:$Q,15,),"")</f>
        <v>145.52099999999999</v>
      </c>
      <c r="P785" s="33">
        <f>IFERROR(VLOOKUP(L785,Reajuste!$A:$Q,16,),"")</f>
        <v>161.309</v>
      </c>
    </row>
    <row r="786" spans="1:16" ht="15" x14ac:dyDescent="0.2">
      <c r="A786" s="49">
        <v>42200</v>
      </c>
      <c r="B786" s="50" t="s">
        <v>938</v>
      </c>
      <c r="C786" s="51" t="s">
        <v>156</v>
      </c>
      <c r="D786" s="52">
        <f t="shared" si="24"/>
        <v>8.0500000000000007</v>
      </c>
      <c r="E786" s="53">
        <f t="shared" si="25"/>
        <v>6.52</v>
      </c>
      <c r="I786" s="55">
        <v>7.27</v>
      </c>
      <c r="L786" s="47" t="s">
        <v>871</v>
      </c>
      <c r="M786" s="48">
        <f>IFERROR(VLOOKUP(L786,Reajuste!$A:$Q,17,),"")</f>
        <v>1.1080000000000001</v>
      </c>
      <c r="O786" s="33">
        <f>IFERROR(VLOOKUP(L786,Reajuste!$A:$Q,15,),"")</f>
        <v>145.52099999999999</v>
      </c>
      <c r="P786" s="33">
        <f>IFERROR(VLOOKUP(L786,Reajuste!$A:$Q,16,),"")</f>
        <v>161.309</v>
      </c>
    </row>
    <row r="787" spans="1:16" ht="15" x14ac:dyDescent="0.2">
      <c r="A787" s="49">
        <v>42201</v>
      </c>
      <c r="B787" s="50" t="s">
        <v>939</v>
      </c>
      <c r="C787" s="51" t="s">
        <v>156</v>
      </c>
      <c r="D787" s="52">
        <f t="shared" si="24"/>
        <v>5.8</v>
      </c>
      <c r="E787" s="53">
        <f t="shared" si="25"/>
        <v>4.7</v>
      </c>
      <c r="I787" s="55">
        <v>5.24</v>
      </c>
      <c r="L787" s="47" t="s">
        <v>871</v>
      </c>
      <c r="M787" s="48">
        <f>IFERROR(VLOOKUP(L787,Reajuste!$A:$Q,17,),"")</f>
        <v>1.1080000000000001</v>
      </c>
      <c r="O787" s="33">
        <f>IFERROR(VLOOKUP(L787,Reajuste!$A:$Q,15,),"")</f>
        <v>145.52099999999999</v>
      </c>
      <c r="P787" s="33">
        <f>IFERROR(VLOOKUP(L787,Reajuste!$A:$Q,16,),"")</f>
        <v>161.309</v>
      </c>
    </row>
    <row r="788" spans="1:16" ht="38.25" x14ac:dyDescent="0.2">
      <c r="A788" s="49">
        <v>41247</v>
      </c>
      <c r="B788" s="56" t="s">
        <v>940</v>
      </c>
      <c r="C788" s="51" t="s">
        <v>159</v>
      </c>
      <c r="D788" s="52">
        <f t="shared" si="24"/>
        <v>88</v>
      </c>
      <c r="E788" s="53">
        <f t="shared" si="25"/>
        <v>71.349999999999994</v>
      </c>
      <c r="I788" s="55">
        <v>79.430000000000007</v>
      </c>
      <c r="L788" s="47" t="s">
        <v>871</v>
      </c>
      <c r="M788" s="48">
        <f>IFERROR(VLOOKUP(L788,Reajuste!$A:$Q,17,),"")</f>
        <v>1.1080000000000001</v>
      </c>
      <c r="O788" s="33">
        <f>IFERROR(VLOOKUP(L788,Reajuste!$A:$Q,15,),"")</f>
        <v>145.52099999999999</v>
      </c>
      <c r="P788" s="33">
        <f>IFERROR(VLOOKUP(L788,Reajuste!$A:$Q,16,),"")</f>
        <v>161.309</v>
      </c>
    </row>
    <row r="789" spans="1:16" ht="25.5" x14ac:dyDescent="0.2">
      <c r="A789" s="49">
        <v>42204</v>
      </c>
      <c r="B789" s="50" t="s">
        <v>941</v>
      </c>
      <c r="C789" s="51" t="s">
        <v>173</v>
      </c>
      <c r="D789" s="52">
        <f t="shared" si="24"/>
        <v>55.89</v>
      </c>
      <c r="E789" s="53">
        <f t="shared" si="25"/>
        <v>45.32</v>
      </c>
      <c r="I789" s="55">
        <v>50.45</v>
      </c>
      <c r="L789" s="47" t="s">
        <v>871</v>
      </c>
      <c r="M789" s="48">
        <f>IFERROR(VLOOKUP(L789,Reajuste!$A:$Q,17,),"")</f>
        <v>1.1080000000000001</v>
      </c>
      <c r="O789" s="33">
        <f>IFERROR(VLOOKUP(L789,Reajuste!$A:$Q,15,),"")</f>
        <v>145.52099999999999</v>
      </c>
      <c r="P789" s="33">
        <f>IFERROR(VLOOKUP(L789,Reajuste!$A:$Q,16,),"")</f>
        <v>161.309</v>
      </c>
    </row>
    <row r="790" spans="1:16" ht="15" x14ac:dyDescent="0.2">
      <c r="A790" s="49">
        <v>42044</v>
      </c>
      <c r="B790" s="50" t="s">
        <v>942</v>
      </c>
      <c r="C790" s="51" t="s">
        <v>173</v>
      </c>
      <c r="D790" s="52">
        <f t="shared" si="24"/>
        <v>5634.88</v>
      </c>
      <c r="E790" s="53">
        <f t="shared" si="25"/>
        <v>4569.3100000000004</v>
      </c>
      <c r="I790" s="58">
        <v>5085.6400000000003</v>
      </c>
      <c r="L790" s="47" t="s">
        <v>871</v>
      </c>
      <c r="M790" s="48">
        <f>IFERROR(VLOOKUP(L790,Reajuste!$A:$Q,17,),"")</f>
        <v>1.1080000000000001</v>
      </c>
      <c r="O790" s="33">
        <f>IFERROR(VLOOKUP(L790,Reajuste!$A:$Q,15,),"")</f>
        <v>145.52099999999999</v>
      </c>
      <c r="P790" s="33">
        <f>IFERROR(VLOOKUP(L790,Reajuste!$A:$Q,16,),"")</f>
        <v>161.309</v>
      </c>
    </row>
    <row r="791" spans="1:16" ht="25.5" x14ac:dyDescent="0.2">
      <c r="A791" s="49">
        <v>40102</v>
      </c>
      <c r="B791" s="50" t="s">
        <v>943</v>
      </c>
      <c r="C791" s="51" t="s">
        <v>156</v>
      </c>
      <c r="D791" s="52">
        <f t="shared" si="24"/>
        <v>26.06</v>
      </c>
      <c r="E791" s="53">
        <f t="shared" si="25"/>
        <v>21.13</v>
      </c>
      <c r="I791" s="55">
        <v>23.52</v>
      </c>
      <c r="L791" s="47" t="s">
        <v>871</v>
      </c>
      <c r="M791" s="48">
        <f>IFERROR(VLOOKUP(L791,Reajuste!$A:$Q,17,),"")</f>
        <v>1.1080000000000001</v>
      </c>
      <c r="O791" s="33">
        <f>IFERROR(VLOOKUP(L791,Reajuste!$A:$Q,15,),"")</f>
        <v>145.52099999999999</v>
      </c>
      <c r="P791" s="33">
        <f>IFERROR(VLOOKUP(L791,Reajuste!$A:$Q,16,),"")</f>
        <v>161.309</v>
      </c>
    </row>
    <row r="792" spans="1:16" ht="25.5" x14ac:dyDescent="0.2">
      <c r="A792" s="49">
        <v>42039</v>
      </c>
      <c r="B792" s="50" t="s">
        <v>944</v>
      </c>
      <c r="C792" s="51" t="s">
        <v>156</v>
      </c>
      <c r="D792" s="52">
        <f t="shared" si="24"/>
        <v>29.67</v>
      </c>
      <c r="E792" s="53">
        <f t="shared" si="25"/>
        <v>24.05</v>
      </c>
      <c r="I792" s="55">
        <v>26.78</v>
      </c>
      <c r="L792" s="47" t="s">
        <v>871</v>
      </c>
      <c r="M792" s="48">
        <f>IFERROR(VLOOKUP(L792,Reajuste!$A:$Q,17,),"")</f>
        <v>1.1080000000000001</v>
      </c>
      <c r="O792" s="33">
        <f>IFERROR(VLOOKUP(L792,Reajuste!$A:$Q,15,),"")</f>
        <v>145.52099999999999</v>
      </c>
      <c r="P792" s="33">
        <f>IFERROR(VLOOKUP(L792,Reajuste!$A:$Q,16,),"")</f>
        <v>161.309</v>
      </c>
    </row>
    <row r="793" spans="1:16" ht="15" x14ac:dyDescent="0.2">
      <c r="A793" s="42" t="s">
        <v>945</v>
      </c>
      <c r="B793" s="43"/>
      <c r="C793" s="43"/>
      <c r="D793" s="57"/>
      <c r="E793" s="53">
        <f t="shared" si="25"/>
        <v>0</v>
      </c>
      <c r="F793" s="43"/>
      <c r="G793" s="43"/>
      <c r="H793" s="43"/>
      <c r="I793" s="43"/>
      <c r="J793" s="43"/>
      <c r="K793" s="43"/>
      <c r="L793" s="43"/>
      <c r="M793" s="48" t="str">
        <f>IFERROR(VLOOKUP(L793,Reajuste!$A:$Q,17,),"")</f>
        <v/>
      </c>
      <c r="O793" s="33" t="str">
        <f>IFERROR(VLOOKUP(L793,Reajuste!$A:$Q,15,),"")</f>
        <v/>
      </c>
      <c r="P793" s="33" t="str">
        <f>IFERROR(VLOOKUP(L793,Reajuste!$A:$Q,16,),"")</f>
        <v/>
      </c>
    </row>
    <row r="794" spans="1:16" ht="25.5" x14ac:dyDescent="0.2">
      <c r="A794" s="49">
        <v>41153</v>
      </c>
      <c r="B794" s="50" t="s">
        <v>946</v>
      </c>
      <c r="C794" s="51" t="s">
        <v>173</v>
      </c>
      <c r="D794" s="52">
        <f t="shared" si="24"/>
        <v>184.33</v>
      </c>
      <c r="E794" s="53">
        <f t="shared" si="25"/>
        <v>149.47</v>
      </c>
      <c r="I794" s="55">
        <v>176.23</v>
      </c>
      <c r="L794" s="47" t="s">
        <v>947</v>
      </c>
      <c r="M794" s="48">
        <f>IFERROR(VLOOKUP(L794,Reajuste!$A:$Q,17,),"")</f>
        <v>1.046</v>
      </c>
      <c r="O794" s="33">
        <f>IFERROR(VLOOKUP(L794,Reajuste!$A:$Q,15,),"")</f>
        <v>250.845</v>
      </c>
      <c r="P794" s="33">
        <f>IFERROR(VLOOKUP(L794,Reajuste!$A:$Q,16,),"")</f>
        <v>262.45800000000003</v>
      </c>
    </row>
    <row r="795" spans="1:16" ht="15" x14ac:dyDescent="0.2">
      <c r="A795" s="49">
        <v>41409</v>
      </c>
      <c r="B795" s="50" t="s">
        <v>948</v>
      </c>
      <c r="C795" s="51" t="s">
        <v>173</v>
      </c>
      <c r="D795" s="52">
        <f t="shared" si="24"/>
        <v>719.32</v>
      </c>
      <c r="E795" s="53">
        <f t="shared" si="25"/>
        <v>583.29</v>
      </c>
      <c r="I795" s="55">
        <v>687.69</v>
      </c>
      <c r="L795" s="47" t="s">
        <v>947</v>
      </c>
      <c r="M795" s="48">
        <f>IFERROR(VLOOKUP(L795,Reajuste!$A:$Q,17,),"")</f>
        <v>1.046</v>
      </c>
      <c r="O795" s="33">
        <f>IFERROR(VLOOKUP(L795,Reajuste!$A:$Q,15,),"")</f>
        <v>250.845</v>
      </c>
      <c r="P795" s="33">
        <f>IFERROR(VLOOKUP(L795,Reajuste!$A:$Q,16,),"")</f>
        <v>262.45800000000003</v>
      </c>
    </row>
    <row r="796" spans="1:16" ht="15" x14ac:dyDescent="0.2">
      <c r="A796" s="49">
        <v>40928</v>
      </c>
      <c r="B796" s="50" t="s">
        <v>949</v>
      </c>
      <c r="C796" s="51" t="s">
        <v>173</v>
      </c>
      <c r="D796" s="52">
        <f t="shared" si="24"/>
        <v>95.71</v>
      </c>
      <c r="E796" s="53">
        <f t="shared" si="25"/>
        <v>77.61</v>
      </c>
      <c r="I796" s="55">
        <v>91.51</v>
      </c>
      <c r="L796" s="47" t="s">
        <v>947</v>
      </c>
      <c r="M796" s="48">
        <f>IFERROR(VLOOKUP(L796,Reajuste!$A:$Q,17,),"")</f>
        <v>1.046</v>
      </c>
      <c r="O796" s="33">
        <f>IFERROR(VLOOKUP(L796,Reajuste!$A:$Q,15,),"")</f>
        <v>250.845</v>
      </c>
      <c r="P796" s="33">
        <f>IFERROR(VLOOKUP(L796,Reajuste!$A:$Q,16,),"")</f>
        <v>262.45800000000003</v>
      </c>
    </row>
    <row r="797" spans="1:16" ht="15" x14ac:dyDescent="0.2">
      <c r="A797" s="49">
        <v>41408</v>
      </c>
      <c r="B797" s="50" t="s">
        <v>950</v>
      </c>
      <c r="C797" s="51" t="s">
        <v>173</v>
      </c>
      <c r="D797" s="52">
        <f t="shared" si="24"/>
        <v>3174.06</v>
      </c>
      <c r="E797" s="53">
        <f t="shared" si="25"/>
        <v>2573.84</v>
      </c>
      <c r="I797" s="58">
        <v>3034.48</v>
      </c>
      <c r="L797" s="47" t="s">
        <v>947</v>
      </c>
      <c r="M797" s="48">
        <f>IFERROR(VLOOKUP(L797,Reajuste!$A:$Q,17,),"")</f>
        <v>1.046</v>
      </c>
      <c r="O797" s="33">
        <f>IFERROR(VLOOKUP(L797,Reajuste!$A:$Q,15,),"")</f>
        <v>250.845</v>
      </c>
      <c r="P797" s="33">
        <f>IFERROR(VLOOKUP(L797,Reajuste!$A:$Q,16,),"")</f>
        <v>262.45800000000003</v>
      </c>
    </row>
    <row r="798" spans="1:16" ht="25.5" x14ac:dyDescent="0.2">
      <c r="A798" s="49">
        <v>41147</v>
      </c>
      <c r="B798" s="50" t="s">
        <v>951</v>
      </c>
      <c r="C798" s="51" t="s">
        <v>272</v>
      </c>
      <c r="D798" s="52">
        <f t="shared" si="24"/>
        <v>13.51</v>
      </c>
      <c r="E798" s="53">
        <f t="shared" si="25"/>
        <v>10.95</v>
      </c>
      <c r="I798" s="55">
        <v>12.92</v>
      </c>
      <c r="L798" s="47" t="s">
        <v>947</v>
      </c>
      <c r="M798" s="48">
        <f>IFERROR(VLOOKUP(L798,Reajuste!$A:$Q,17,),"")</f>
        <v>1.046</v>
      </c>
      <c r="O798" s="33">
        <f>IFERROR(VLOOKUP(L798,Reajuste!$A:$Q,15,),"")</f>
        <v>250.845</v>
      </c>
      <c r="P798" s="33">
        <f>IFERROR(VLOOKUP(L798,Reajuste!$A:$Q,16,),"")</f>
        <v>262.45800000000003</v>
      </c>
    </row>
    <row r="799" spans="1:16" ht="15" x14ac:dyDescent="0.2">
      <c r="A799" s="49">
        <v>42046</v>
      </c>
      <c r="B799" s="50" t="s">
        <v>952</v>
      </c>
      <c r="C799" s="51" t="s">
        <v>173</v>
      </c>
      <c r="D799" s="52">
        <f t="shared" si="24"/>
        <v>159.47999999999999</v>
      </c>
      <c r="E799" s="53">
        <f t="shared" si="25"/>
        <v>129.32</v>
      </c>
      <c r="I799" s="55">
        <v>152.47</v>
      </c>
      <c r="L799" s="47" t="s">
        <v>947</v>
      </c>
      <c r="M799" s="48">
        <f>IFERROR(VLOOKUP(L799,Reajuste!$A:$Q,17,),"")</f>
        <v>1.046</v>
      </c>
      <c r="O799" s="33">
        <f>IFERROR(VLOOKUP(L799,Reajuste!$A:$Q,15,),"")</f>
        <v>250.845</v>
      </c>
      <c r="P799" s="33">
        <f>IFERROR(VLOOKUP(L799,Reajuste!$A:$Q,16,),"")</f>
        <v>262.45800000000003</v>
      </c>
    </row>
    <row r="800" spans="1:16" ht="25.5" x14ac:dyDescent="0.2">
      <c r="A800" s="49">
        <v>41407</v>
      </c>
      <c r="B800" s="50" t="s">
        <v>953</v>
      </c>
      <c r="C800" s="51" t="s">
        <v>173</v>
      </c>
      <c r="D800" s="52">
        <f t="shared" si="24"/>
        <v>16840.3</v>
      </c>
      <c r="E800" s="53">
        <f t="shared" si="25"/>
        <v>13655.77</v>
      </c>
      <c r="I800" s="58">
        <v>16099.72</v>
      </c>
      <c r="L800" s="47" t="s">
        <v>947</v>
      </c>
      <c r="M800" s="48">
        <f>IFERROR(VLOOKUP(L800,Reajuste!$A:$Q,17,),"")</f>
        <v>1.046</v>
      </c>
      <c r="O800" s="33">
        <f>IFERROR(VLOOKUP(L800,Reajuste!$A:$Q,15,),"")</f>
        <v>250.845</v>
      </c>
      <c r="P800" s="33">
        <f>IFERROR(VLOOKUP(L800,Reajuste!$A:$Q,16,),"")</f>
        <v>262.45800000000003</v>
      </c>
    </row>
    <row r="801" spans="1:16" ht="25.5" x14ac:dyDescent="0.2">
      <c r="A801" s="49">
        <v>41146</v>
      </c>
      <c r="B801" s="50" t="s">
        <v>954</v>
      </c>
      <c r="C801" s="51" t="s">
        <v>173</v>
      </c>
      <c r="D801" s="52">
        <f t="shared" si="24"/>
        <v>18374.02</v>
      </c>
      <c r="E801" s="53">
        <f t="shared" si="25"/>
        <v>14899.46</v>
      </c>
      <c r="I801" s="58">
        <v>17565.990000000002</v>
      </c>
      <c r="L801" s="47" t="s">
        <v>947</v>
      </c>
      <c r="M801" s="48">
        <f>IFERROR(VLOOKUP(L801,Reajuste!$A:$Q,17,),"")</f>
        <v>1.046</v>
      </c>
      <c r="O801" s="33">
        <f>IFERROR(VLOOKUP(L801,Reajuste!$A:$Q,15,),"")</f>
        <v>250.845</v>
      </c>
      <c r="P801" s="33">
        <f>IFERROR(VLOOKUP(L801,Reajuste!$A:$Q,16,),"")</f>
        <v>262.45800000000003</v>
      </c>
    </row>
    <row r="802" spans="1:16" ht="15" x14ac:dyDescent="0.2">
      <c r="A802" s="49">
        <v>41017</v>
      </c>
      <c r="B802" s="50" t="s">
        <v>955</v>
      </c>
      <c r="C802" s="51" t="s">
        <v>272</v>
      </c>
      <c r="D802" s="52">
        <f t="shared" si="24"/>
        <v>684.1</v>
      </c>
      <c r="E802" s="53">
        <f t="shared" si="25"/>
        <v>554.73</v>
      </c>
      <c r="I802" s="55">
        <v>654.02</v>
      </c>
      <c r="L802" s="47" t="s">
        <v>947</v>
      </c>
      <c r="M802" s="48">
        <f>IFERROR(VLOOKUP(L802,Reajuste!$A:$Q,17,),"")</f>
        <v>1.046</v>
      </c>
      <c r="O802" s="33">
        <f>IFERROR(VLOOKUP(L802,Reajuste!$A:$Q,15,),"")</f>
        <v>250.845</v>
      </c>
      <c r="P802" s="33">
        <f>IFERROR(VLOOKUP(L802,Reajuste!$A:$Q,16,),"")</f>
        <v>262.45800000000003</v>
      </c>
    </row>
    <row r="803" spans="1:16" ht="25.5" x14ac:dyDescent="0.2">
      <c r="A803" s="49">
        <v>40929</v>
      </c>
      <c r="B803" s="50" t="s">
        <v>956</v>
      </c>
      <c r="C803" s="51" t="s">
        <v>272</v>
      </c>
      <c r="D803" s="52">
        <f t="shared" si="24"/>
        <v>576.71</v>
      </c>
      <c r="E803" s="53">
        <f t="shared" si="25"/>
        <v>467.65</v>
      </c>
      <c r="I803" s="55">
        <v>551.35</v>
      </c>
      <c r="L803" s="47" t="s">
        <v>947</v>
      </c>
      <c r="M803" s="48">
        <f>IFERROR(VLOOKUP(L803,Reajuste!$A:$Q,17,),"")</f>
        <v>1.046</v>
      </c>
      <c r="O803" s="33">
        <f>IFERROR(VLOOKUP(L803,Reajuste!$A:$Q,15,),"")</f>
        <v>250.845</v>
      </c>
      <c r="P803" s="33">
        <f>IFERROR(VLOOKUP(L803,Reajuste!$A:$Q,16,),"")</f>
        <v>262.45800000000003</v>
      </c>
    </row>
    <row r="804" spans="1:16" ht="38.25" x14ac:dyDescent="0.2">
      <c r="A804" s="49">
        <v>41203</v>
      </c>
      <c r="B804" s="56" t="s">
        <v>957</v>
      </c>
      <c r="C804" s="51" t="s">
        <v>272</v>
      </c>
      <c r="D804" s="52">
        <f t="shared" si="24"/>
        <v>1143.96</v>
      </c>
      <c r="E804" s="53">
        <f t="shared" si="25"/>
        <v>927.63</v>
      </c>
      <c r="I804" s="58">
        <v>1093.6600000000001</v>
      </c>
      <c r="L804" s="47" t="s">
        <v>947</v>
      </c>
      <c r="M804" s="48">
        <f>IFERROR(VLOOKUP(L804,Reajuste!$A:$Q,17,),"")</f>
        <v>1.046</v>
      </c>
      <c r="O804" s="33">
        <f>IFERROR(VLOOKUP(L804,Reajuste!$A:$Q,15,),"")</f>
        <v>250.845</v>
      </c>
      <c r="P804" s="33">
        <f>IFERROR(VLOOKUP(L804,Reajuste!$A:$Q,16,),"")</f>
        <v>262.45800000000003</v>
      </c>
    </row>
    <row r="805" spans="1:16" ht="15" x14ac:dyDescent="0.2">
      <c r="A805" s="49">
        <v>42047</v>
      </c>
      <c r="B805" s="50" t="s">
        <v>958</v>
      </c>
      <c r="C805" s="51" t="s">
        <v>173</v>
      </c>
      <c r="D805" s="52">
        <f t="shared" si="24"/>
        <v>44.44</v>
      </c>
      <c r="E805" s="53">
        <f t="shared" si="25"/>
        <v>36.03</v>
      </c>
      <c r="I805" s="55">
        <v>42.49</v>
      </c>
      <c r="L805" s="47" t="s">
        <v>947</v>
      </c>
      <c r="M805" s="48">
        <f>IFERROR(VLOOKUP(L805,Reajuste!$A:$Q,17,),"")</f>
        <v>1.046</v>
      </c>
      <c r="O805" s="33">
        <f>IFERROR(VLOOKUP(L805,Reajuste!$A:$Q,15,),"")</f>
        <v>250.845</v>
      </c>
      <c r="P805" s="33">
        <f>IFERROR(VLOOKUP(L805,Reajuste!$A:$Q,16,),"")</f>
        <v>262.45800000000003</v>
      </c>
    </row>
    <row r="806" spans="1:16" ht="38.25" x14ac:dyDescent="0.2">
      <c r="A806" s="49">
        <v>41145</v>
      </c>
      <c r="B806" s="56" t="s">
        <v>959</v>
      </c>
      <c r="C806" s="51" t="s">
        <v>173</v>
      </c>
      <c r="D806" s="52">
        <f t="shared" si="24"/>
        <v>9928.69</v>
      </c>
      <c r="E806" s="53">
        <f t="shared" si="25"/>
        <v>8051.15</v>
      </c>
      <c r="I806" s="58">
        <v>9492.06</v>
      </c>
      <c r="L806" s="47" t="s">
        <v>947</v>
      </c>
      <c r="M806" s="48">
        <f>IFERROR(VLOOKUP(L806,Reajuste!$A:$Q,17,),"")</f>
        <v>1.046</v>
      </c>
      <c r="O806" s="33">
        <f>IFERROR(VLOOKUP(L806,Reajuste!$A:$Q,15,),"")</f>
        <v>250.845</v>
      </c>
      <c r="P806" s="33">
        <f>IFERROR(VLOOKUP(L806,Reajuste!$A:$Q,16,),"")</f>
        <v>262.45800000000003</v>
      </c>
    </row>
    <row r="807" spans="1:16" ht="25.5" x14ac:dyDescent="0.2">
      <c r="A807" s="49">
        <v>41141</v>
      </c>
      <c r="B807" s="50" t="s">
        <v>960</v>
      </c>
      <c r="C807" s="51" t="s">
        <v>173</v>
      </c>
      <c r="D807" s="52">
        <f t="shared" si="24"/>
        <v>2138.5100000000002</v>
      </c>
      <c r="E807" s="53">
        <f t="shared" si="25"/>
        <v>1734.11</v>
      </c>
      <c r="I807" s="58">
        <v>2044.47</v>
      </c>
      <c r="L807" s="47" t="s">
        <v>947</v>
      </c>
      <c r="M807" s="48">
        <f>IFERROR(VLOOKUP(L807,Reajuste!$A:$Q,17,),"")</f>
        <v>1.046</v>
      </c>
      <c r="O807" s="33">
        <f>IFERROR(VLOOKUP(L807,Reajuste!$A:$Q,15,),"")</f>
        <v>250.845</v>
      </c>
      <c r="P807" s="33">
        <f>IFERROR(VLOOKUP(L807,Reajuste!$A:$Q,16,),"")</f>
        <v>262.45800000000003</v>
      </c>
    </row>
    <row r="808" spans="1:16" ht="25.5" x14ac:dyDescent="0.2">
      <c r="A808" s="49">
        <v>41142</v>
      </c>
      <c r="B808" s="50" t="s">
        <v>961</v>
      </c>
      <c r="C808" s="51" t="s">
        <v>173</v>
      </c>
      <c r="D808" s="52">
        <f t="shared" si="24"/>
        <v>2781.23</v>
      </c>
      <c r="E808" s="53">
        <f t="shared" si="25"/>
        <v>2255.29</v>
      </c>
      <c r="I808" s="58">
        <v>2658.92</v>
      </c>
      <c r="L808" s="47" t="s">
        <v>947</v>
      </c>
      <c r="M808" s="48">
        <f>IFERROR(VLOOKUP(L808,Reajuste!$A:$Q,17,),"")</f>
        <v>1.046</v>
      </c>
      <c r="O808" s="33">
        <f>IFERROR(VLOOKUP(L808,Reajuste!$A:$Q,15,),"")</f>
        <v>250.845</v>
      </c>
      <c r="P808" s="33">
        <f>IFERROR(VLOOKUP(L808,Reajuste!$A:$Q,16,),"")</f>
        <v>262.45800000000003</v>
      </c>
    </row>
    <row r="809" spans="1:16" ht="25.5" x14ac:dyDescent="0.2">
      <c r="A809" s="49">
        <v>41143</v>
      </c>
      <c r="B809" s="50" t="s">
        <v>962</v>
      </c>
      <c r="C809" s="51" t="s">
        <v>173</v>
      </c>
      <c r="D809" s="52">
        <f t="shared" si="24"/>
        <v>4771.5600000000004</v>
      </c>
      <c r="E809" s="53">
        <f t="shared" si="25"/>
        <v>3869.25</v>
      </c>
      <c r="I809" s="58">
        <v>4561.7299999999996</v>
      </c>
      <c r="L809" s="47" t="s">
        <v>947</v>
      </c>
      <c r="M809" s="48">
        <f>IFERROR(VLOOKUP(L809,Reajuste!$A:$Q,17,),"")</f>
        <v>1.046</v>
      </c>
      <c r="O809" s="33">
        <f>IFERROR(VLOOKUP(L809,Reajuste!$A:$Q,15,),"")</f>
        <v>250.845</v>
      </c>
      <c r="P809" s="33">
        <f>IFERROR(VLOOKUP(L809,Reajuste!$A:$Q,16,),"")</f>
        <v>262.45800000000003</v>
      </c>
    </row>
    <row r="810" spans="1:16" ht="15" x14ac:dyDescent="0.2">
      <c r="A810" s="49">
        <v>43162</v>
      </c>
      <c r="B810" s="50" t="s">
        <v>963</v>
      </c>
      <c r="C810" s="51" t="s">
        <v>272</v>
      </c>
      <c r="D810" s="52">
        <f t="shared" si="24"/>
        <v>593.63</v>
      </c>
      <c r="E810" s="53">
        <f t="shared" si="25"/>
        <v>481.37</v>
      </c>
      <c r="I810" s="55">
        <v>524.41</v>
      </c>
      <c r="L810" s="47" t="s">
        <v>964</v>
      </c>
      <c r="M810" s="48">
        <f>IFERROR(VLOOKUP(L810,Reajuste!$A:$Q,17,),"")</f>
        <v>1.1319999999999999</v>
      </c>
      <c r="O810" s="33">
        <f>IFERROR(VLOOKUP(L810,Reajuste!$A:$Q,15,),"")</f>
        <v>390.82799999999997</v>
      </c>
      <c r="P810" s="33">
        <f>IFERROR(VLOOKUP(L810,Reajuste!$A:$Q,16,),"")</f>
        <v>442.77499999999998</v>
      </c>
    </row>
    <row r="811" spans="1:16" ht="15" x14ac:dyDescent="0.2">
      <c r="A811" s="49">
        <v>40931</v>
      </c>
      <c r="B811" s="50" t="s">
        <v>965</v>
      </c>
      <c r="C811" s="51" t="s">
        <v>156</v>
      </c>
      <c r="D811" s="52">
        <f t="shared" si="24"/>
        <v>308.08</v>
      </c>
      <c r="E811" s="53">
        <f t="shared" si="25"/>
        <v>249.82</v>
      </c>
      <c r="I811" s="55">
        <v>272.16000000000003</v>
      </c>
      <c r="L811" s="47" t="s">
        <v>964</v>
      </c>
      <c r="M811" s="48">
        <f>IFERROR(VLOOKUP(L811,Reajuste!$A:$Q,17,),"")</f>
        <v>1.1319999999999999</v>
      </c>
      <c r="O811" s="33">
        <f>IFERROR(VLOOKUP(L811,Reajuste!$A:$Q,15,),"")</f>
        <v>390.82799999999997</v>
      </c>
      <c r="P811" s="33">
        <f>IFERROR(VLOOKUP(L811,Reajuste!$A:$Q,16,),"")</f>
        <v>442.77499999999998</v>
      </c>
    </row>
    <row r="812" spans="1:16" ht="15" x14ac:dyDescent="0.2">
      <c r="A812" s="49">
        <v>41526</v>
      </c>
      <c r="B812" s="50" t="s">
        <v>966</v>
      </c>
      <c r="C812" s="51" t="s">
        <v>156</v>
      </c>
      <c r="D812" s="52">
        <f t="shared" si="24"/>
        <v>13.11</v>
      </c>
      <c r="E812" s="53">
        <f t="shared" si="25"/>
        <v>10.63</v>
      </c>
      <c r="I812" s="55">
        <v>11.59</v>
      </c>
      <c r="L812" s="47" t="s">
        <v>964</v>
      </c>
      <c r="M812" s="48">
        <f>IFERROR(VLOOKUP(L812,Reajuste!$A:$Q,17,),"")</f>
        <v>1.1319999999999999</v>
      </c>
      <c r="O812" s="33">
        <f>IFERROR(VLOOKUP(L812,Reajuste!$A:$Q,15,),"")</f>
        <v>390.82799999999997</v>
      </c>
      <c r="P812" s="33">
        <f>IFERROR(VLOOKUP(L812,Reajuste!$A:$Q,16,),"")</f>
        <v>442.77499999999998</v>
      </c>
    </row>
    <row r="813" spans="1:16" ht="25.5" x14ac:dyDescent="0.2">
      <c r="A813" s="49">
        <v>42524</v>
      </c>
      <c r="B813" s="50" t="s">
        <v>967</v>
      </c>
      <c r="C813" s="51" t="s">
        <v>156</v>
      </c>
      <c r="D813" s="52">
        <f t="shared" si="24"/>
        <v>135.01</v>
      </c>
      <c r="E813" s="53">
        <f t="shared" si="25"/>
        <v>109.47</v>
      </c>
      <c r="I813" s="55">
        <v>119.27</v>
      </c>
      <c r="L813" s="47" t="s">
        <v>964</v>
      </c>
      <c r="M813" s="48">
        <f>IFERROR(VLOOKUP(L813,Reajuste!$A:$Q,17,),"")</f>
        <v>1.1319999999999999</v>
      </c>
      <c r="O813" s="33">
        <f>IFERROR(VLOOKUP(L813,Reajuste!$A:$Q,15,),"")</f>
        <v>390.82799999999997</v>
      </c>
      <c r="P813" s="33">
        <f>IFERROR(VLOOKUP(L813,Reajuste!$A:$Q,16,),"")</f>
        <v>442.77499999999998</v>
      </c>
    </row>
    <row r="814" spans="1:16" ht="15" x14ac:dyDescent="0.2">
      <c r="A814" s="49">
        <v>40938</v>
      </c>
      <c r="B814" s="50" t="s">
        <v>968</v>
      </c>
      <c r="C814" s="51" t="s">
        <v>156</v>
      </c>
      <c r="D814" s="52">
        <f t="shared" si="24"/>
        <v>930.48</v>
      </c>
      <c r="E814" s="53">
        <f t="shared" si="25"/>
        <v>754.52</v>
      </c>
      <c r="I814" s="55">
        <v>821.98</v>
      </c>
      <c r="L814" s="47" t="s">
        <v>964</v>
      </c>
      <c r="M814" s="48">
        <f>IFERROR(VLOOKUP(L814,Reajuste!$A:$Q,17,),"")</f>
        <v>1.1319999999999999</v>
      </c>
      <c r="O814" s="33">
        <f>IFERROR(VLOOKUP(L814,Reajuste!$A:$Q,15,),"")</f>
        <v>390.82799999999997</v>
      </c>
      <c r="P814" s="33">
        <f>IFERROR(VLOOKUP(L814,Reajuste!$A:$Q,16,),"")</f>
        <v>442.77499999999998</v>
      </c>
    </row>
    <row r="815" spans="1:16" ht="25.5" x14ac:dyDescent="0.2">
      <c r="A815" s="49">
        <v>40924</v>
      </c>
      <c r="B815" s="50" t="s">
        <v>969</v>
      </c>
      <c r="C815" s="51" t="s">
        <v>156</v>
      </c>
      <c r="D815" s="52">
        <f t="shared" si="24"/>
        <v>23.02</v>
      </c>
      <c r="E815" s="53">
        <f t="shared" si="25"/>
        <v>18.66</v>
      </c>
      <c r="I815" s="55">
        <v>20.34</v>
      </c>
      <c r="L815" s="47" t="s">
        <v>964</v>
      </c>
      <c r="M815" s="48">
        <f>IFERROR(VLOOKUP(L815,Reajuste!$A:$Q,17,),"")</f>
        <v>1.1319999999999999</v>
      </c>
      <c r="O815" s="33">
        <f>IFERROR(VLOOKUP(L815,Reajuste!$A:$Q,15,),"")</f>
        <v>390.82799999999997</v>
      </c>
      <c r="P815" s="33">
        <f>IFERROR(VLOOKUP(L815,Reajuste!$A:$Q,16,),"")</f>
        <v>442.77499999999998</v>
      </c>
    </row>
    <row r="816" spans="1:16" ht="25.5" x14ac:dyDescent="0.2">
      <c r="A816" s="49">
        <v>40925</v>
      </c>
      <c r="B816" s="50" t="s">
        <v>970</v>
      </c>
      <c r="C816" s="51" t="s">
        <v>156</v>
      </c>
      <c r="D816" s="52">
        <f t="shared" si="24"/>
        <v>27.97</v>
      </c>
      <c r="E816" s="53">
        <f t="shared" si="25"/>
        <v>22.68</v>
      </c>
      <c r="I816" s="55">
        <v>24.71</v>
      </c>
      <c r="L816" s="47" t="s">
        <v>964</v>
      </c>
      <c r="M816" s="48">
        <f>IFERROR(VLOOKUP(L816,Reajuste!$A:$Q,17,),"")</f>
        <v>1.1319999999999999</v>
      </c>
      <c r="O816" s="33">
        <f>IFERROR(VLOOKUP(L816,Reajuste!$A:$Q,15,),"")</f>
        <v>390.82799999999997</v>
      </c>
      <c r="P816" s="33">
        <f>IFERROR(VLOOKUP(L816,Reajuste!$A:$Q,16,),"")</f>
        <v>442.77499999999998</v>
      </c>
    </row>
    <row r="817" spans="1:16" ht="25.5" x14ac:dyDescent="0.2">
      <c r="A817" s="49">
        <v>40926</v>
      </c>
      <c r="B817" s="50" t="s">
        <v>971</v>
      </c>
      <c r="C817" s="51" t="s">
        <v>156</v>
      </c>
      <c r="D817" s="52">
        <f t="shared" si="24"/>
        <v>32.89</v>
      </c>
      <c r="E817" s="53">
        <f t="shared" si="25"/>
        <v>26.67</v>
      </c>
      <c r="I817" s="55">
        <v>29.06</v>
      </c>
      <c r="L817" s="47" t="s">
        <v>964</v>
      </c>
      <c r="M817" s="48">
        <f>IFERROR(VLOOKUP(L817,Reajuste!$A:$Q,17,),"")</f>
        <v>1.1319999999999999</v>
      </c>
      <c r="O817" s="33">
        <f>IFERROR(VLOOKUP(L817,Reajuste!$A:$Q,15,),"")</f>
        <v>390.82799999999997</v>
      </c>
      <c r="P817" s="33">
        <f>IFERROR(VLOOKUP(L817,Reajuste!$A:$Q,16,),"")</f>
        <v>442.77499999999998</v>
      </c>
    </row>
    <row r="818" spans="1:16" ht="25.5" x14ac:dyDescent="0.2">
      <c r="A818" s="49">
        <v>40927</v>
      </c>
      <c r="B818" s="50" t="s">
        <v>972</v>
      </c>
      <c r="C818" s="51" t="s">
        <v>156</v>
      </c>
      <c r="D818" s="52">
        <f t="shared" si="24"/>
        <v>57.52</v>
      </c>
      <c r="E818" s="53">
        <f t="shared" si="25"/>
        <v>46.64</v>
      </c>
      <c r="I818" s="55">
        <v>50.82</v>
      </c>
      <c r="L818" s="47" t="s">
        <v>964</v>
      </c>
      <c r="M818" s="48">
        <f>IFERROR(VLOOKUP(L818,Reajuste!$A:$Q,17,),"")</f>
        <v>1.1319999999999999</v>
      </c>
      <c r="O818" s="33">
        <f>IFERROR(VLOOKUP(L818,Reajuste!$A:$Q,15,),"")</f>
        <v>390.82799999999997</v>
      </c>
      <c r="P818" s="33">
        <f>IFERROR(VLOOKUP(L818,Reajuste!$A:$Q,16,),"")</f>
        <v>442.77499999999998</v>
      </c>
    </row>
    <row r="819" spans="1:16" ht="25.5" x14ac:dyDescent="0.2">
      <c r="A819" s="49">
        <v>41202</v>
      </c>
      <c r="B819" s="50" t="s">
        <v>973</v>
      </c>
      <c r="C819" s="51" t="s">
        <v>272</v>
      </c>
      <c r="D819" s="52">
        <f t="shared" si="24"/>
        <v>37.090000000000003</v>
      </c>
      <c r="E819" s="53">
        <f t="shared" si="25"/>
        <v>30.07</v>
      </c>
      <c r="I819" s="55">
        <v>35.46</v>
      </c>
      <c r="L819" s="47" t="s">
        <v>947</v>
      </c>
      <c r="M819" s="48">
        <f>IFERROR(VLOOKUP(L819,Reajuste!$A:$Q,17,),"")</f>
        <v>1.046</v>
      </c>
      <c r="O819" s="33">
        <f>IFERROR(VLOOKUP(L819,Reajuste!$A:$Q,15,),"")</f>
        <v>250.845</v>
      </c>
      <c r="P819" s="33">
        <f>IFERROR(VLOOKUP(L819,Reajuste!$A:$Q,16,),"")</f>
        <v>262.45800000000003</v>
      </c>
    </row>
    <row r="820" spans="1:16" ht="15" x14ac:dyDescent="0.2">
      <c r="A820" s="49">
        <v>40937</v>
      </c>
      <c r="B820" s="50" t="s">
        <v>974</v>
      </c>
      <c r="C820" s="51" t="s">
        <v>156</v>
      </c>
      <c r="D820" s="52">
        <f t="shared" si="24"/>
        <v>753.22</v>
      </c>
      <c r="E820" s="53">
        <f t="shared" si="25"/>
        <v>610.78</v>
      </c>
      <c r="I820" s="55">
        <v>720.1</v>
      </c>
      <c r="L820" s="47" t="s">
        <v>947</v>
      </c>
      <c r="M820" s="48">
        <f>IFERROR(VLOOKUP(L820,Reajuste!$A:$Q,17,),"")</f>
        <v>1.046</v>
      </c>
      <c r="O820" s="33">
        <f>IFERROR(VLOOKUP(L820,Reajuste!$A:$Q,15,),"")</f>
        <v>250.845</v>
      </c>
      <c r="P820" s="33">
        <f>IFERROR(VLOOKUP(L820,Reajuste!$A:$Q,16,),"")</f>
        <v>262.45800000000003</v>
      </c>
    </row>
    <row r="821" spans="1:16" ht="38.25" x14ac:dyDescent="0.2">
      <c r="A821" s="49">
        <v>40939</v>
      </c>
      <c r="B821" s="56" t="s">
        <v>975</v>
      </c>
      <c r="C821" s="51" t="s">
        <v>156</v>
      </c>
      <c r="D821" s="52">
        <f t="shared" si="24"/>
        <v>833.94</v>
      </c>
      <c r="E821" s="53">
        <f t="shared" si="25"/>
        <v>676.24</v>
      </c>
      <c r="I821" s="55">
        <v>797.27</v>
      </c>
      <c r="L821" s="47" t="s">
        <v>947</v>
      </c>
      <c r="M821" s="48">
        <f>IFERROR(VLOOKUP(L821,Reajuste!$A:$Q,17,),"")</f>
        <v>1.046</v>
      </c>
      <c r="O821" s="33">
        <f>IFERROR(VLOOKUP(L821,Reajuste!$A:$Q,15,),"")</f>
        <v>250.845</v>
      </c>
      <c r="P821" s="33">
        <f>IFERROR(VLOOKUP(L821,Reajuste!$A:$Q,16,),"")</f>
        <v>262.45800000000003</v>
      </c>
    </row>
    <row r="822" spans="1:16" ht="25.5" x14ac:dyDescent="0.2">
      <c r="A822" s="49">
        <v>40936</v>
      </c>
      <c r="B822" s="50" t="s">
        <v>976</v>
      </c>
      <c r="C822" s="51" t="s">
        <v>156</v>
      </c>
      <c r="D822" s="52">
        <f t="shared" si="24"/>
        <v>921.45</v>
      </c>
      <c r="E822" s="53">
        <f t="shared" si="25"/>
        <v>747.2</v>
      </c>
      <c r="I822" s="55">
        <v>880.93</v>
      </c>
      <c r="L822" s="47" t="s">
        <v>947</v>
      </c>
      <c r="M822" s="48">
        <f>IFERROR(VLOOKUP(L822,Reajuste!$A:$Q,17,),"")</f>
        <v>1.046</v>
      </c>
      <c r="O822" s="33">
        <f>IFERROR(VLOOKUP(L822,Reajuste!$A:$Q,15,),"")</f>
        <v>250.845</v>
      </c>
      <c r="P822" s="33">
        <f>IFERROR(VLOOKUP(L822,Reajuste!$A:$Q,16,),"")</f>
        <v>262.45800000000003</v>
      </c>
    </row>
    <row r="823" spans="1:16" ht="15" x14ac:dyDescent="0.2">
      <c r="A823" s="49">
        <v>40930</v>
      </c>
      <c r="B823" s="50" t="s">
        <v>977</v>
      </c>
      <c r="C823" s="51" t="s">
        <v>156</v>
      </c>
      <c r="D823" s="52">
        <f t="shared" si="24"/>
        <v>301.14</v>
      </c>
      <c r="E823" s="53">
        <f t="shared" si="25"/>
        <v>244.19</v>
      </c>
      <c r="I823" s="55">
        <v>266.02999999999997</v>
      </c>
      <c r="L823" s="47" t="s">
        <v>964</v>
      </c>
      <c r="M823" s="48">
        <f>IFERROR(VLOOKUP(L823,Reajuste!$A:$Q,17,),"")</f>
        <v>1.1319999999999999</v>
      </c>
      <c r="O823" s="33">
        <f>IFERROR(VLOOKUP(L823,Reajuste!$A:$Q,15,),"")</f>
        <v>390.82799999999997</v>
      </c>
      <c r="P823" s="33">
        <f>IFERROR(VLOOKUP(L823,Reajuste!$A:$Q,16,),"")</f>
        <v>442.77499999999998</v>
      </c>
    </row>
    <row r="824" spans="1:16" ht="38.25" x14ac:dyDescent="0.2">
      <c r="A824" s="49">
        <v>41222</v>
      </c>
      <c r="B824" s="56" t="s">
        <v>978</v>
      </c>
      <c r="C824" s="51" t="s">
        <v>173</v>
      </c>
      <c r="D824" s="52">
        <f t="shared" si="24"/>
        <v>109</v>
      </c>
      <c r="E824" s="53">
        <f t="shared" si="25"/>
        <v>88.38</v>
      </c>
      <c r="I824" s="55">
        <v>104.21</v>
      </c>
      <c r="L824" s="47" t="s">
        <v>947</v>
      </c>
      <c r="M824" s="48">
        <f>IFERROR(VLOOKUP(L824,Reajuste!$A:$Q,17,),"")</f>
        <v>1.046</v>
      </c>
      <c r="O824" s="33">
        <f>IFERROR(VLOOKUP(L824,Reajuste!$A:$Q,15,),"")</f>
        <v>250.845</v>
      </c>
      <c r="P824" s="33">
        <f>IFERROR(VLOOKUP(L824,Reajuste!$A:$Q,16,),"")</f>
        <v>262.45800000000003</v>
      </c>
    </row>
    <row r="825" spans="1:16" ht="15" x14ac:dyDescent="0.2">
      <c r="A825" s="49">
        <v>40932</v>
      </c>
      <c r="B825" s="50" t="s">
        <v>979</v>
      </c>
      <c r="C825" s="51" t="s">
        <v>173</v>
      </c>
      <c r="D825" s="52">
        <f t="shared" si="24"/>
        <v>31.77</v>
      </c>
      <c r="E825" s="53">
        <f t="shared" si="25"/>
        <v>25.76</v>
      </c>
      <c r="I825" s="55">
        <v>28.07</v>
      </c>
      <c r="L825" s="47" t="s">
        <v>964</v>
      </c>
      <c r="M825" s="48">
        <f>IFERROR(VLOOKUP(L825,Reajuste!$A:$Q,17,),"")</f>
        <v>1.1319999999999999</v>
      </c>
      <c r="O825" s="33">
        <f>IFERROR(VLOOKUP(L825,Reajuste!$A:$Q,15,),"")</f>
        <v>390.82799999999997</v>
      </c>
      <c r="P825" s="33">
        <f>IFERROR(VLOOKUP(L825,Reajuste!$A:$Q,16,),"")</f>
        <v>442.77499999999998</v>
      </c>
    </row>
    <row r="826" spans="1:16" ht="15" x14ac:dyDescent="0.2">
      <c r="A826" s="49">
        <v>40934</v>
      </c>
      <c r="B826" s="50" t="s">
        <v>980</v>
      </c>
      <c r="C826" s="51" t="s">
        <v>173</v>
      </c>
      <c r="D826" s="52">
        <f t="shared" si="24"/>
        <v>35.56</v>
      </c>
      <c r="E826" s="53">
        <f t="shared" si="25"/>
        <v>28.83</v>
      </c>
      <c r="I826" s="55">
        <v>31.42</v>
      </c>
      <c r="L826" s="47" t="s">
        <v>964</v>
      </c>
      <c r="M826" s="48">
        <f>IFERROR(VLOOKUP(L826,Reajuste!$A:$Q,17,),"")</f>
        <v>1.1319999999999999</v>
      </c>
      <c r="O826" s="33">
        <f>IFERROR(VLOOKUP(L826,Reajuste!$A:$Q,15,),"")</f>
        <v>390.82799999999997</v>
      </c>
      <c r="P826" s="33">
        <f>IFERROR(VLOOKUP(L826,Reajuste!$A:$Q,16,),"")</f>
        <v>442.77499999999998</v>
      </c>
    </row>
    <row r="827" spans="1:16" ht="15" x14ac:dyDescent="0.2">
      <c r="A827" s="49">
        <v>40933</v>
      </c>
      <c r="B827" s="50" t="s">
        <v>981</v>
      </c>
      <c r="C827" s="51" t="s">
        <v>173</v>
      </c>
      <c r="D827" s="52">
        <f t="shared" si="24"/>
        <v>89.5</v>
      </c>
      <c r="E827" s="53">
        <f t="shared" si="25"/>
        <v>72.569999999999993</v>
      </c>
      <c r="I827" s="55">
        <v>79.069999999999993</v>
      </c>
      <c r="L827" s="47" t="s">
        <v>964</v>
      </c>
      <c r="M827" s="48">
        <f>IFERROR(VLOOKUP(L827,Reajuste!$A:$Q,17,),"")</f>
        <v>1.1319999999999999</v>
      </c>
      <c r="O827" s="33">
        <f>IFERROR(VLOOKUP(L827,Reajuste!$A:$Q,15,),"")</f>
        <v>390.82799999999997</v>
      </c>
      <c r="P827" s="33">
        <f>IFERROR(VLOOKUP(L827,Reajuste!$A:$Q,16,),"")</f>
        <v>442.77499999999998</v>
      </c>
    </row>
    <row r="828" spans="1:16" ht="15" x14ac:dyDescent="0.2">
      <c r="A828" s="49">
        <v>40935</v>
      </c>
      <c r="B828" s="50" t="s">
        <v>982</v>
      </c>
      <c r="C828" s="51" t="s">
        <v>173</v>
      </c>
      <c r="D828" s="52">
        <f t="shared" si="24"/>
        <v>91.98</v>
      </c>
      <c r="E828" s="53">
        <f t="shared" si="25"/>
        <v>74.58</v>
      </c>
      <c r="I828" s="55">
        <v>81.260000000000005</v>
      </c>
      <c r="L828" s="47" t="s">
        <v>964</v>
      </c>
      <c r="M828" s="48">
        <f>IFERROR(VLOOKUP(L828,Reajuste!$A:$Q,17,),"")</f>
        <v>1.1319999999999999</v>
      </c>
      <c r="O828" s="33">
        <f>IFERROR(VLOOKUP(L828,Reajuste!$A:$Q,15,),"")</f>
        <v>390.82799999999997</v>
      </c>
      <c r="P828" s="33">
        <f>IFERROR(VLOOKUP(L828,Reajuste!$A:$Q,16,),"")</f>
        <v>442.77499999999998</v>
      </c>
    </row>
    <row r="829" spans="1:16" ht="25.5" x14ac:dyDescent="0.2">
      <c r="A829" s="49">
        <v>41359</v>
      </c>
      <c r="B829" s="50" t="s">
        <v>983</v>
      </c>
      <c r="C829" s="51" t="s">
        <v>272</v>
      </c>
      <c r="D829" s="52">
        <f t="shared" si="24"/>
        <v>22.36</v>
      </c>
      <c r="E829" s="53">
        <f t="shared" si="25"/>
        <v>18.13</v>
      </c>
      <c r="I829" s="55">
        <v>19.760000000000002</v>
      </c>
      <c r="L829" s="47" t="s">
        <v>964</v>
      </c>
      <c r="M829" s="48">
        <f>IFERROR(VLOOKUP(L829,Reajuste!$A:$Q,17,),"")</f>
        <v>1.1319999999999999</v>
      </c>
      <c r="O829" s="33">
        <f>IFERROR(VLOOKUP(L829,Reajuste!$A:$Q,15,),"")</f>
        <v>390.82799999999997</v>
      </c>
      <c r="P829" s="33">
        <f>IFERROR(VLOOKUP(L829,Reajuste!$A:$Q,16,),"")</f>
        <v>442.77499999999998</v>
      </c>
    </row>
    <row r="830" spans="1:16" ht="15" x14ac:dyDescent="0.2">
      <c r="A830" s="42" t="s">
        <v>984</v>
      </c>
      <c r="B830" s="43"/>
      <c r="C830" s="43"/>
      <c r="D830" s="57"/>
      <c r="E830" s="59"/>
      <c r="F830" s="43"/>
      <c r="G830" s="43"/>
      <c r="H830" s="43"/>
      <c r="I830" s="43"/>
      <c r="J830" s="43"/>
      <c r="K830" s="43"/>
      <c r="L830" s="43"/>
      <c r="M830" s="48" t="str">
        <f>IFERROR(VLOOKUP(L830,Reajuste!$A:$Q,17,),"")</f>
        <v/>
      </c>
      <c r="O830" s="33" t="str">
        <f>IFERROR(VLOOKUP(L830,Reajuste!$A:$Q,15,),"")</f>
        <v/>
      </c>
      <c r="P830" s="33" t="str">
        <f>IFERROR(VLOOKUP(L830,Reajuste!$A:$Q,16,),"")</f>
        <v/>
      </c>
    </row>
    <row r="831" spans="1:16" ht="38.25" x14ac:dyDescent="0.2">
      <c r="A831" s="49">
        <v>42878</v>
      </c>
      <c r="B831" s="56" t="s">
        <v>985</v>
      </c>
      <c r="C831" s="51" t="s">
        <v>736</v>
      </c>
      <c r="D831" s="52">
        <f t="shared" si="24"/>
        <v>8667.6200000000008</v>
      </c>
      <c r="E831" s="53">
        <f t="shared" si="25"/>
        <v>7028.55</v>
      </c>
      <c r="I831" s="58">
        <v>7988.59</v>
      </c>
      <c r="L831" s="47" t="s">
        <v>986</v>
      </c>
      <c r="M831" s="48">
        <f>IFERROR(VLOOKUP(L831,Reajuste!$A:$Q,17,),"")</f>
        <v>1.085</v>
      </c>
      <c r="O831" s="33">
        <f>IFERROR(VLOOKUP(L831,Reajuste!$A:$Q,15,),"")</f>
        <v>969.18399999999997</v>
      </c>
      <c r="P831" s="33">
        <f>IFERROR(VLOOKUP(L831,Reajuste!$A:$Q,16,),"")</f>
        <v>1051.6320000000001</v>
      </c>
    </row>
    <row r="832" spans="1:16" ht="25.5" x14ac:dyDescent="0.2">
      <c r="A832" s="49">
        <v>42888</v>
      </c>
      <c r="B832" s="50" t="s">
        <v>987</v>
      </c>
      <c r="C832" s="51" t="s">
        <v>736</v>
      </c>
      <c r="D832" s="52">
        <f t="shared" si="24"/>
        <v>14612.85</v>
      </c>
      <c r="E832" s="53">
        <f t="shared" si="25"/>
        <v>11849.53</v>
      </c>
      <c r="I832" s="58">
        <v>13468.07</v>
      </c>
      <c r="L832" s="47" t="s">
        <v>986</v>
      </c>
      <c r="M832" s="48">
        <f>IFERROR(VLOOKUP(L832,Reajuste!$A:$Q,17,),"")</f>
        <v>1.085</v>
      </c>
      <c r="O832" s="33">
        <f>IFERROR(VLOOKUP(L832,Reajuste!$A:$Q,15,),"")</f>
        <v>969.18399999999997</v>
      </c>
      <c r="P832" s="33">
        <f>IFERROR(VLOOKUP(L832,Reajuste!$A:$Q,16,),"")</f>
        <v>1051.6320000000001</v>
      </c>
    </row>
    <row r="833" spans="1:16" ht="15" x14ac:dyDescent="0.2">
      <c r="A833" s="42" t="s">
        <v>988</v>
      </c>
      <c r="B833" s="43"/>
      <c r="C833" s="43"/>
      <c r="D833" s="57"/>
      <c r="E833" s="59"/>
      <c r="F833" s="43"/>
      <c r="G833" s="43"/>
      <c r="H833" s="43"/>
      <c r="I833" s="43"/>
      <c r="J833" s="43"/>
      <c r="K833" s="43"/>
      <c r="L833" s="43"/>
      <c r="M833" s="48" t="str">
        <f>IFERROR(VLOOKUP(L833,Reajuste!$A:$Q,17,),"")</f>
        <v/>
      </c>
      <c r="O833" s="33" t="str">
        <f>IFERROR(VLOOKUP(L833,Reajuste!$A:$Q,15,),"")</f>
        <v/>
      </c>
      <c r="P833" s="33" t="str">
        <f>IFERROR(VLOOKUP(L833,Reajuste!$A:$Q,16,),"")</f>
        <v/>
      </c>
    </row>
    <row r="834" spans="1:16" ht="15" x14ac:dyDescent="0.2">
      <c r="A834" s="49">
        <v>40981</v>
      </c>
      <c r="B834" s="50" t="s">
        <v>989</v>
      </c>
      <c r="C834" s="51" t="s">
        <v>156</v>
      </c>
      <c r="D834" s="52">
        <f t="shared" si="24"/>
        <v>2.83</v>
      </c>
      <c r="E834" s="53">
        <f t="shared" si="25"/>
        <v>2.29</v>
      </c>
      <c r="I834" s="55">
        <v>2.54</v>
      </c>
      <c r="L834" s="47" t="s">
        <v>990</v>
      </c>
      <c r="M834" s="48">
        <f>IFERROR(VLOOKUP(L834,Reajuste!$A:$Q,17,),"")</f>
        <v>1.117</v>
      </c>
      <c r="O834" s="33">
        <f>IFERROR(VLOOKUP(L834,Reajuste!$A:$Q,15,),"")</f>
        <v>363.096</v>
      </c>
      <c r="P834" s="33">
        <f>IFERROR(VLOOKUP(L834,Reajuste!$A:$Q,16,),"")</f>
        <v>405.87200000000001</v>
      </c>
    </row>
    <row r="835" spans="1:16" ht="15" x14ac:dyDescent="0.2">
      <c r="A835" s="49">
        <v>40101</v>
      </c>
      <c r="B835" s="50" t="s">
        <v>991</v>
      </c>
      <c r="C835" s="51" t="s">
        <v>173</v>
      </c>
      <c r="D835" s="52">
        <f t="shared" si="24"/>
        <v>255.92</v>
      </c>
      <c r="E835" s="53">
        <f t="shared" si="25"/>
        <v>207.52</v>
      </c>
      <c r="I835" s="55">
        <v>229.12</v>
      </c>
      <c r="L835" s="47" t="s">
        <v>990</v>
      </c>
      <c r="M835" s="48">
        <f>IFERROR(VLOOKUP(L835,Reajuste!$A:$Q,17,),"")</f>
        <v>1.117</v>
      </c>
      <c r="O835" s="33">
        <f>IFERROR(VLOOKUP(L835,Reajuste!$A:$Q,15,),"")</f>
        <v>363.096</v>
      </c>
      <c r="P835" s="33">
        <f>IFERROR(VLOOKUP(L835,Reajuste!$A:$Q,16,),"")</f>
        <v>405.87200000000001</v>
      </c>
    </row>
    <row r="836" spans="1:16" ht="25.5" x14ac:dyDescent="0.2">
      <c r="A836" s="49">
        <v>40110</v>
      </c>
      <c r="B836" s="50" t="s">
        <v>992</v>
      </c>
      <c r="C836" s="51" t="s">
        <v>159</v>
      </c>
      <c r="D836" s="52">
        <f t="shared" si="24"/>
        <v>60.08</v>
      </c>
      <c r="E836" s="53">
        <f t="shared" si="25"/>
        <v>48.71</v>
      </c>
      <c r="I836" s="55">
        <v>53.79</v>
      </c>
      <c r="L836" s="47" t="s">
        <v>990</v>
      </c>
      <c r="M836" s="48">
        <f>IFERROR(VLOOKUP(L836,Reajuste!$A:$Q,17,),"")</f>
        <v>1.117</v>
      </c>
      <c r="O836" s="33">
        <f>IFERROR(VLOOKUP(L836,Reajuste!$A:$Q,15,),"")</f>
        <v>363.096</v>
      </c>
      <c r="P836" s="33">
        <f>IFERROR(VLOOKUP(L836,Reajuste!$A:$Q,16,),"")</f>
        <v>405.87200000000001</v>
      </c>
    </row>
    <row r="837" spans="1:16" ht="25.5" x14ac:dyDescent="0.2">
      <c r="A837" s="49">
        <v>40137</v>
      </c>
      <c r="B837" s="50" t="s">
        <v>993</v>
      </c>
      <c r="C837" s="51" t="s">
        <v>173</v>
      </c>
      <c r="D837" s="52">
        <f t="shared" si="24"/>
        <v>2303.0700000000002</v>
      </c>
      <c r="E837" s="53">
        <f t="shared" si="25"/>
        <v>1867.55</v>
      </c>
      <c r="I837" s="58">
        <v>2061.84</v>
      </c>
      <c r="L837" s="47" t="s">
        <v>990</v>
      </c>
      <c r="M837" s="48">
        <f>IFERROR(VLOOKUP(L837,Reajuste!$A:$Q,17,),"")</f>
        <v>1.117</v>
      </c>
      <c r="O837" s="33">
        <f>IFERROR(VLOOKUP(L837,Reajuste!$A:$Q,15,),"")</f>
        <v>363.096</v>
      </c>
      <c r="P837" s="33">
        <f>IFERROR(VLOOKUP(L837,Reajuste!$A:$Q,16,),"")</f>
        <v>405.87200000000001</v>
      </c>
    </row>
    <row r="838" spans="1:16" ht="25.5" x14ac:dyDescent="0.2">
      <c r="A838" s="49">
        <v>40138</v>
      </c>
      <c r="B838" s="50" t="s">
        <v>994</v>
      </c>
      <c r="C838" s="51" t="s">
        <v>173</v>
      </c>
      <c r="D838" s="52">
        <f t="shared" ref="D838:D901" si="26">TRUNC(I838*M838,2)</f>
        <v>3965.78</v>
      </c>
      <c r="E838" s="53">
        <f t="shared" ref="E838:E901" si="27">TRUNC(D838/1.2332,2)</f>
        <v>3215.84</v>
      </c>
      <c r="I838" s="58">
        <v>3550.39</v>
      </c>
      <c r="L838" s="47" t="s">
        <v>990</v>
      </c>
      <c r="M838" s="48">
        <f>IFERROR(VLOOKUP(L838,Reajuste!$A:$Q,17,),"")</f>
        <v>1.117</v>
      </c>
      <c r="O838" s="33">
        <f>IFERROR(VLOOKUP(L838,Reajuste!$A:$Q,15,),"")</f>
        <v>363.096</v>
      </c>
      <c r="P838" s="33">
        <f>IFERROR(VLOOKUP(L838,Reajuste!$A:$Q,16,),"")</f>
        <v>405.87200000000001</v>
      </c>
    </row>
    <row r="839" spans="1:16" ht="15" x14ac:dyDescent="0.2">
      <c r="A839" s="49">
        <v>43336</v>
      </c>
      <c r="B839" s="50" t="s">
        <v>137</v>
      </c>
      <c r="C839" s="51" t="s">
        <v>156</v>
      </c>
      <c r="D839" s="52">
        <f t="shared" si="26"/>
        <v>2.15</v>
      </c>
      <c r="E839" s="53">
        <f t="shared" si="27"/>
        <v>1.74</v>
      </c>
      <c r="I839" s="55">
        <v>1.93</v>
      </c>
      <c r="L839" s="47" t="s">
        <v>990</v>
      </c>
      <c r="M839" s="48">
        <f>IFERROR(VLOOKUP(L839,Reajuste!$A:$Q,17,),"")</f>
        <v>1.117</v>
      </c>
      <c r="O839" s="33">
        <f>IFERROR(VLOOKUP(L839,Reajuste!$A:$Q,15,),"")</f>
        <v>363.096</v>
      </c>
      <c r="P839" s="33">
        <f>IFERROR(VLOOKUP(L839,Reajuste!$A:$Q,16,),"")</f>
        <v>405.87200000000001</v>
      </c>
    </row>
    <row r="840" spans="1:16" ht="15" x14ac:dyDescent="0.2">
      <c r="A840" s="49">
        <v>40980</v>
      </c>
      <c r="B840" s="50" t="s">
        <v>995</v>
      </c>
      <c r="C840" s="51" t="s">
        <v>159</v>
      </c>
      <c r="D840" s="52">
        <f t="shared" si="26"/>
        <v>20.53</v>
      </c>
      <c r="E840" s="53">
        <f t="shared" si="27"/>
        <v>16.64</v>
      </c>
      <c r="I840" s="55">
        <v>18.38</v>
      </c>
      <c r="L840" s="47" t="s">
        <v>990</v>
      </c>
      <c r="M840" s="48">
        <f>IFERROR(VLOOKUP(L840,Reajuste!$A:$Q,17,),"")</f>
        <v>1.117</v>
      </c>
      <c r="O840" s="33">
        <f>IFERROR(VLOOKUP(L840,Reajuste!$A:$Q,15,),"")</f>
        <v>363.096</v>
      </c>
      <c r="P840" s="33">
        <f>IFERROR(VLOOKUP(L840,Reajuste!$A:$Q,16,),"")</f>
        <v>405.87200000000001</v>
      </c>
    </row>
    <row r="841" spans="1:16" ht="15" x14ac:dyDescent="0.2">
      <c r="A841" s="49">
        <v>40115</v>
      </c>
      <c r="B841" s="50" t="s">
        <v>996</v>
      </c>
      <c r="C841" s="51" t="s">
        <v>237</v>
      </c>
      <c r="D841" s="52">
        <f t="shared" si="26"/>
        <v>573.63</v>
      </c>
      <c r="E841" s="53">
        <f t="shared" si="27"/>
        <v>465.15</v>
      </c>
      <c r="I841" s="55">
        <v>513.54999999999995</v>
      </c>
      <c r="L841" s="47" t="s">
        <v>990</v>
      </c>
      <c r="M841" s="48">
        <f>IFERROR(VLOOKUP(L841,Reajuste!$A:$Q,17,),"")</f>
        <v>1.117</v>
      </c>
      <c r="O841" s="33">
        <f>IFERROR(VLOOKUP(L841,Reajuste!$A:$Q,15,),"")</f>
        <v>363.096</v>
      </c>
      <c r="P841" s="33">
        <f>IFERROR(VLOOKUP(L841,Reajuste!$A:$Q,16,),"")</f>
        <v>405.87200000000001</v>
      </c>
    </row>
    <row r="842" spans="1:16" ht="25.5" x14ac:dyDescent="0.2">
      <c r="A842" s="49">
        <v>40104</v>
      </c>
      <c r="B842" s="50" t="s">
        <v>997</v>
      </c>
      <c r="C842" s="51" t="s">
        <v>272</v>
      </c>
      <c r="D842" s="52">
        <f t="shared" si="26"/>
        <v>26.53</v>
      </c>
      <c r="E842" s="53">
        <f t="shared" si="27"/>
        <v>21.51</v>
      </c>
      <c r="I842" s="55">
        <v>23.76</v>
      </c>
      <c r="L842" s="47" t="s">
        <v>990</v>
      </c>
      <c r="M842" s="48">
        <f>IFERROR(VLOOKUP(L842,Reajuste!$A:$Q,17,),"")</f>
        <v>1.117</v>
      </c>
      <c r="O842" s="33">
        <f>IFERROR(VLOOKUP(L842,Reajuste!$A:$Q,15,),"")</f>
        <v>363.096</v>
      </c>
      <c r="P842" s="33">
        <f>IFERROR(VLOOKUP(L842,Reajuste!$A:$Q,16,),"")</f>
        <v>405.87200000000001</v>
      </c>
    </row>
    <row r="843" spans="1:16" ht="38.25" x14ac:dyDescent="0.2">
      <c r="A843" s="49">
        <v>40143</v>
      </c>
      <c r="B843" s="56" t="s">
        <v>998</v>
      </c>
      <c r="C843" s="51" t="s">
        <v>159</v>
      </c>
      <c r="D843" s="52">
        <f t="shared" si="26"/>
        <v>149.84</v>
      </c>
      <c r="E843" s="53">
        <f t="shared" si="27"/>
        <v>121.5</v>
      </c>
      <c r="I843" s="55">
        <v>134.15</v>
      </c>
      <c r="L843" s="47" t="s">
        <v>990</v>
      </c>
      <c r="M843" s="48">
        <f>IFERROR(VLOOKUP(L843,Reajuste!$A:$Q,17,),"")</f>
        <v>1.117</v>
      </c>
      <c r="O843" s="33">
        <f>IFERROR(VLOOKUP(L843,Reajuste!$A:$Q,15,),"")</f>
        <v>363.096</v>
      </c>
      <c r="P843" s="33">
        <f>IFERROR(VLOOKUP(L843,Reajuste!$A:$Q,16,),"")</f>
        <v>405.87200000000001</v>
      </c>
    </row>
    <row r="844" spans="1:16" ht="15" x14ac:dyDescent="0.2">
      <c r="A844" s="49">
        <v>40107</v>
      </c>
      <c r="B844" s="50" t="s">
        <v>165</v>
      </c>
      <c r="C844" s="51" t="s">
        <v>159</v>
      </c>
      <c r="D844" s="52">
        <f t="shared" si="26"/>
        <v>9.84</v>
      </c>
      <c r="E844" s="53">
        <f t="shared" si="27"/>
        <v>7.97</v>
      </c>
      <c r="I844" s="55">
        <v>8.81</v>
      </c>
      <c r="L844" s="47" t="s">
        <v>990</v>
      </c>
      <c r="M844" s="48">
        <f>IFERROR(VLOOKUP(L844,Reajuste!$A:$Q,17,),"")</f>
        <v>1.117</v>
      </c>
      <c r="O844" s="33">
        <f>IFERROR(VLOOKUP(L844,Reajuste!$A:$Q,15,),"")</f>
        <v>363.096</v>
      </c>
      <c r="P844" s="33">
        <f>IFERROR(VLOOKUP(L844,Reajuste!$A:$Q,16,),"")</f>
        <v>405.87200000000001</v>
      </c>
    </row>
    <row r="845" spans="1:16" ht="15" x14ac:dyDescent="0.2">
      <c r="A845" s="49">
        <v>40108</v>
      </c>
      <c r="B845" s="50" t="s">
        <v>999</v>
      </c>
      <c r="C845" s="51" t="s">
        <v>156</v>
      </c>
      <c r="D845" s="52">
        <f t="shared" si="26"/>
        <v>4.6900000000000004</v>
      </c>
      <c r="E845" s="53">
        <f t="shared" si="27"/>
        <v>3.8</v>
      </c>
      <c r="I845" s="55">
        <v>4.2</v>
      </c>
      <c r="L845" s="47" t="s">
        <v>990</v>
      </c>
      <c r="M845" s="48">
        <f>IFERROR(VLOOKUP(L845,Reajuste!$A:$Q,17,),"")</f>
        <v>1.117</v>
      </c>
      <c r="O845" s="33">
        <f>IFERROR(VLOOKUP(L845,Reajuste!$A:$Q,15,),"")</f>
        <v>363.096</v>
      </c>
      <c r="P845" s="33">
        <f>IFERROR(VLOOKUP(L845,Reajuste!$A:$Q,16,),"")</f>
        <v>405.87200000000001</v>
      </c>
    </row>
    <row r="846" spans="1:16" ht="15" x14ac:dyDescent="0.2">
      <c r="A846" s="49">
        <v>40081</v>
      </c>
      <c r="B846" s="50" t="s">
        <v>1000</v>
      </c>
      <c r="C846" s="51" t="s">
        <v>159</v>
      </c>
      <c r="D846" s="52">
        <f t="shared" si="26"/>
        <v>12.8</v>
      </c>
      <c r="E846" s="53">
        <f t="shared" si="27"/>
        <v>10.37</v>
      </c>
      <c r="I846" s="55">
        <v>11.46</v>
      </c>
      <c r="L846" s="47" t="s">
        <v>990</v>
      </c>
      <c r="M846" s="48">
        <f>IFERROR(VLOOKUP(L846,Reajuste!$A:$Q,17,),"")</f>
        <v>1.117</v>
      </c>
      <c r="O846" s="33">
        <f>IFERROR(VLOOKUP(L846,Reajuste!$A:$Q,15,),"")</f>
        <v>363.096</v>
      </c>
      <c r="P846" s="33">
        <f>IFERROR(VLOOKUP(L846,Reajuste!$A:$Q,16,),"")</f>
        <v>405.87200000000001</v>
      </c>
    </row>
    <row r="847" spans="1:16" ht="15" x14ac:dyDescent="0.2">
      <c r="A847" s="49">
        <v>40136</v>
      </c>
      <c r="B847" s="50" t="s">
        <v>1001</v>
      </c>
      <c r="C847" s="51" t="s">
        <v>272</v>
      </c>
      <c r="D847" s="52">
        <f t="shared" si="26"/>
        <v>820.97</v>
      </c>
      <c r="E847" s="53">
        <f t="shared" si="27"/>
        <v>665.72</v>
      </c>
      <c r="I847" s="55">
        <v>734.98</v>
      </c>
      <c r="L847" s="47" t="s">
        <v>990</v>
      </c>
      <c r="M847" s="48">
        <f>IFERROR(VLOOKUP(L847,Reajuste!$A:$Q,17,),"")</f>
        <v>1.117</v>
      </c>
      <c r="O847" s="33">
        <f>IFERROR(VLOOKUP(L847,Reajuste!$A:$Q,15,),"")</f>
        <v>363.096</v>
      </c>
      <c r="P847" s="33">
        <f>IFERROR(VLOOKUP(L847,Reajuste!$A:$Q,16,),"")</f>
        <v>405.87200000000001</v>
      </c>
    </row>
    <row r="848" spans="1:16" ht="38.25" x14ac:dyDescent="0.2">
      <c r="A848" s="49">
        <v>40096</v>
      </c>
      <c r="B848" s="56" t="s">
        <v>1002</v>
      </c>
      <c r="C848" s="51" t="s">
        <v>272</v>
      </c>
      <c r="D848" s="52">
        <f t="shared" si="26"/>
        <v>762.85</v>
      </c>
      <c r="E848" s="53">
        <f t="shared" si="27"/>
        <v>618.59</v>
      </c>
      <c r="I848" s="55">
        <v>682.95</v>
      </c>
      <c r="L848" s="47" t="s">
        <v>990</v>
      </c>
      <c r="M848" s="48">
        <f>IFERROR(VLOOKUP(L848,Reajuste!$A:$Q,17,),"")</f>
        <v>1.117</v>
      </c>
      <c r="O848" s="33">
        <f>IFERROR(VLOOKUP(L848,Reajuste!$A:$Q,15,),"")</f>
        <v>363.096</v>
      </c>
      <c r="P848" s="33">
        <f>IFERROR(VLOOKUP(L848,Reajuste!$A:$Q,16,),"")</f>
        <v>405.87200000000001</v>
      </c>
    </row>
    <row r="849" spans="1:16" ht="25.5" x14ac:dyDescent="0.2">
      <c r="A849" s="49">
        <v>40134</v>
      </c>
      <c r="B849" s="50" t="s">
        <v>1003</v>
      </c>
      <c r="C849" s="51" t="s">
        <v>156</v>
      </c>
      <c r="D849" s="52">
        <f t="shared" si="26"/>
        <v>8.58</v>
      </c>
      <c r="E849" s="53">
        <f t="shared" si="27"/>
        <v>6.95</v>
      </c>
      <c r="I849" s="55">
        <v>7.69</v>
      </c>
      <c r="L849" s="47" t="s">
        <v>990</v>
      </c>
      <c r="M849" s="48">
        <f>IFERROR(VLOOKUP(L849,Reajuste!$A:$Q,17,),"")</f>
        <v>1.117</v>
      </c>
      <c r="O849" s="33">
        <f>IFERROR(VLOOKUP(L849,Reajuste!$A:$Q,15,),"")</f>
        <v>363.096</v>
      </c>
      <c r="P849" s="33">
        <f>IFERROR(VLOOKUP(L849,Reajuste!$A:$Q,16,),"")</f>
        <v>405.87200000000001</v>
      </c>
    </row>
    <row r="850" spans="1:16" ht="15" x14ac:dyDescent="0.2">
      <c r="A850" s="49">
        <v>40105</v>
      </c>
      <c r="B850" s="50" t="s">
        <v>1004</v>
      </c>
      <c r="C850" s="51" t="s">
        <v>156</v>
      </c>
      <c r="D850" s="52">
        <f t="shared" si="26"/>
        <v>1.04</v>
      </c>
      <c r="E850" s="53">
        <f t="shared" si="27"/>
        <v>0.84</v>
      </c>
      <c r="I850" s="55">
        <v>0.94</v>
      </c>
      <c r="L850" s="47" t="s">
        <v>990</v>
      </c>
      <c r="M850" s="48">
        <f>IFERROR(VLOOKUP(L850,Reajuste!$A:$Q,17,),"")</f>
        <v>1.117</v>
      </c>
      <c r="O850" s="33">
        <f>IFERROR(VLOOKUP(L850,Reajuste!$A:$Q,15,),"")</f>
        <v>363.096</v>
      </c>
      <c r="P850" s="33">
        <f>IFERROR(VLOOKUP(L850,Reajuste!$A:$Q,16,),"")</f>
        <v>405.87200000000001</v>
      </c>
    </row>
    <row r="851" spans="1:16" ht="15" x14ac:dyDescent="0.2">
      <c r="A851" s="49">
        <v>40084</v>
      </c>
      <c r="B851" s="50" t="s">
        <v>1005</v>
      </c>
      <c r="C851" s="51" t="s">
        <v>272</v>
      </c>
      <c r="D851" s="52">
        <f t="shared" si="26"/>
        <v>2.52</v>
      </c>
      <c r="E851" s="53">
        <f t="shared" si="27"/>
        <v>2.04</v>
      </c>
      <c r="I851" s="55">
        <v>2.2599999999999998</v>
      </c>
      <c r="L851" s="47" t="s">
        <v>990</v>
      </c>
      <c r="M851" s="48">
        <f>IFERROR(VLOOKUP(L851,Reajuste!$A:$Q,17,),"")</f>
        <v>1.117</v>
      </c>
      <c r="O851" s="33">
        <f>IFERROR(VLOOKUP(L851,Reajuste!$A:$Q,15,),"")</f>
        <v>363.096</v>
      </c>
      <c r="P851" s="33">
        <f>IFERROR(VLOOKUP(L851,Reajuste!$A:$Q,16,),"")</f>
        <v>405.87200000000001</v>
      </c>
    </row>
    <row r="852" spans="1:16" ht="25.5" x14ac:dyDescent="0.2">
      <c r="A852" s="49">
        <v>40144</v>
      </c>
      <c r="B852" s="50" t="s">
        <v>1006</v>
      </c>
      <c r="C852" s="51" t="s">
        <v>272</v>
      </c>
      <c r="D852" s="52">
        <f t="shared" si="26"/>
        <v>193.3</v>
      </c>
      <c r="E852" s="53">
        <f t="shared" si="27"/>
        <v>156.74</v>
      </c>
      <c r="I852" s="55">
        <v>173.06</v>
      </c>
      <c r="L852" s="47" t="s">
        <v>990</v>
      </c>
      <c r="M852" s="48">
        <f>IFERROR(VLOOKUP(L852,Reajuste!$A:$Q,17,),"")</f>
        <v>1.117</v>
      </c>
      <c r="O852" s="33">
        <f>IFERROR(VLOOKUP(L852,Reajuste!$A:$Q,15,),"")</f>
        <v>363.096</v>
      </c>
      <c r="P852" s="33">
        <f>IFERROR(VLOOKUP(L852,Reajuste!$A:$Q,16,),"")</f>
        <v>405.87200000000001</v>
      </c>
    </row>
    <row r="853" spans="1:16" ht="15" x14ac:dyDescent="0.2">
      <c r="A853" s="49">
        <v>40106</v>
      </c>
      <c r="B853" s="50" t="s">
        <v>1007</v>
      </c>
      <c r="C853" s="51" t="s">
        <v>159</v>
      </c>
      <c r="D853" s="52">
        <f t="shared" si="26"/>
        <v>17.87</v>
      </c>
      <c r="E853" s="53">
        <f t="shared" si="27"/>
        <v>14.49</v>
      </c>
      <c r="I853" s="55">
        <v>16</v>
      </c>
      <c r="L853" s="47" t="s">
        <v>990</v>
      </c>
      <c r="M853" s="48">
        <f>IFERROR(VLOOKUP(L853,Reajuste!$A:$Q,17,),"")</f>
        <v>1.117</v>
      </c>
      <c r="O853" s="33">
        <f>IFERROR(VLOOKUP(L853,Reajuste!$A:$Q,15,),"")</f>
        <v>363.096</v>
      </c>
      <c r="P853" s="33">
        <f>IFERROR(VLOOKUP(L853,Reajuste!$A:$Q,16,),"")</f>
        <v>405.87200000000001</v>
      </c>
    </row>
    <row r="854" spans="1:16" ht="25.5" x14ac:dyDescent="0.2">
      <c r="A854" s="49">
        <v>40135</v>
      </c>
      <c r="B854" s="50" t="s">
        <v>1008</v>
      </c>
      <c r="C854" s="51" t="s">
        <v>156</v>
      </c>
      <c r="D854" s="52">
        <f t="shared" si="26"/>
        <v>26.78</v>
      </c>
      <c r="E854" s="53">
        <f t="shared" si="27"/>
        <v>21.71</v>
      </c>
      <c r="I854" s="55">
        <v>23.98</v>
      </c>
      <c r="L854" s="47" t="s">
        <v>990</v>
      </c>
      <c r="M854" s="48">
        <f>IFERROR(VLOOKUP(L854,Reajuste!$A:$Q,17,),"")</f>
        <v>1.117</v>
      </c>
      <c r="O854" s="33">
        <f>IFERROR(VLOOKUP(L854,Reajuste!$A:$Q,15,),"")</f>
        <v>363.096</v>
      </c>
      <c r="P854" s="33">
        <f>IFERROR(VLOOKUP(L854,Reajuste!$A:$Q,16,),"")</f>
        <v>405.87200000000001</v>
      </c>
    </row>
    <row r="855" spans="1:16" ht="15" x14ac:dyDescent="0.2">
      <c r="A855" s="49">
        <v>40111</v>
      </c>
      <c r="B855" s="50" t="s">
        <v>1009</v>
      </c>
      <c r="C855" s="51" t="s">
        <v>156</v>
      </c>
      <c r="D855" s="52">
        <f t="shared" si="26"/>
        <v>12.33</v>
      </c>
      <c r="E855" s="53">
        <f t="shared" si="27"/>
        <v>9.99</v>
      </c>
      <c r="I855" s="55">
        <v>11.04</v>
      </c>
      <c r="L855" s="47" t="s">
        <v>990</v>
      </c>
      <c r="M855" s="48">
        <f>IFERROR(VLOOKUP(L855,Reajuste!$A:$Q,17,),"")</f>
        <v>1.117</v>
      </c>
      <c r="O855" s="33">
        <f>IFERROR(VLOOKUP(L855,Reajuste!$A:$Q,15,),"")</f>
        <v>363.096</v>
      </c>
      <c r="P855" s="33">
        <f>IFERROR(VLOOKUP(L855,Reajuste!$A:$Q,16,),"")</f>
        <v>405.87200000000001</v>
      </c>
    </row>
    <row r="856" spans="1:16" ht="15" x14ac:dyDescent="0.2">
      <c r="A856" s="49">
        <v>40126</v>
      </c>
      <c r="B856" s="50" t="s">
        <v>1010</v>
      </c>
      <c r="C856" s="51" t="s">
        <v>156</v>
      </c>
      <c r="D856" s="52">
        <f t="shared" si="26"/>
        <v>6.74</v>
      </c>
      <c r="E856" s="53">
        <f t="shared" si="27"/>
        <v>5.46</v>
      </c>
      <c r="I856" s="55">
        <v>6.04</v>
      </c>
      <c r="L856" s="47" t="s">
        <v>990</v>
      </c>
      <c r="M856" s="48">
        <f>IFERROR(VLOOKUP(L856,Reajuste!$A:$Q,17,),"")</f>
        <v>1.117</v>
      </c>
      <c r="O856" s="33">
        <f>IFERROR(VLOOKUP(L856,Reajuste!$A:$Q,15,),"")</f>
        <v>363.096</v>
      </c>
      <c r="P856" s="33">
        <f>IFERROR(VLOOKUP(L856,Reajuste!$A:$Q,16,),"")</f>
        <v>405.87200000000001</v>
      </c>
    </row>
    <row r="857" spans="1:16" ht="15" x14ac:dyDescent="0.2">
      <c r="A857" s="49">
        <v>40127</v>
      </c>
      <c r="B857" s="50" t="s">
        <v>1011</v>
      </c>
      <c r="C857" s="51" t="s">
        <v>156</v>
      </c>
      <c r="D857" s="52">
        <f t="shared" si="26"/>
        <v>9.23</v>
      </c>
      <c r="E857" s="53">
        <f t="shared" si="27"/>
        <v>7.48</v>
      </c>
      <c r="I857" s="55">
        <v>8.27</v>
      </c>
      <c r="L857" s="47" t="s">
        <v>990</v>
      </c>
      <c r="M857" s="48">
        <f>IFERROR(VLOOKUP(L857,Reajuste!$A:$Q,17,),"")</f>
        <v>1.117</v>
      </c>
      <c r="O857" s="33">
        <f>IFERROR(VLOOKUP(L857,Reajuste!$A:$Q,15,),"")</f>
        <v>363.096</v>
      </c>
      <c r="P857" s="33">
        <f>IFERROR(VLOOKUP(L857,Reajuste!$A:$Q,16,),"")</f>
        <v>405.87200000000001</v>
      </c>
    </row>
    <row r="858" spans="1:16" ht="15" x14ac:dyDescent="0.2">
      <c r="A858" s="49">
        <v>40128</v>
      </c>
      <c r="B858" s="50" t="s">
        <v>1012</v>
      </c>
      <c r="C858" s="51" t="s">
        <v>156</v>
      </c>
      <c r="D858" s="52">
        <f t="shared" si="26"/>
        <v>12.29</v>
      </c>
      <c r="E858" s="53">
        <f t="shared" si="27"/>
        <v>9.9600000000000009</v>
      </c>
      <c r="I858" s="55">
        <v>11.01</v>
      </c>
      <c r="L858" s="47" t="s">
        <v>990</v>
      </c>
      <c r="M858" s="48">
        <f>IFERROR(VLOOKUP(L858,Reajuste!$A:$Q,17,),"")</f>
        <v>1.117</v>
      </c>
      <c r="O858" s="33">
        <f>IFERROR(VLOOKUP(L858,Reajuste!$A:$Q,15,),"")</f>
        <v>363.096</v>
      </c>
      <c r="P858" s="33">
        <f>IFERROR(VLOOKUP(L858,Reajuste!$A:$Q,16,),"")</f>
        <v>405.87200000000001</v>
      </c>
    </row>
    <row r="859" spans="1:16" ht="15" x14ac:dyDescent="0.2">
      <c r="A859" s="49">
        <v>40129</v>
      </c>
      <c r="B859" s="50" t="s">
        <v>1013</v>
      </c>
      <c r="C859" s="51" t="s">
        <v>156</v>
      </c>
      <c r="D859" s="52">
        <f t="shared" si="26"/>
        <v>16.190000000000001</v>
      </c>
      <c r="E859" s="53">
        <f t="shared" si="27"/>
        <v>13.12</v>
      </c>
      <c r="I859" s="55">
        <v>14.5</v>
      </c>
      <c r="L859" s="47" t="s">
        <v>990</v>
      </c>
      <c r="M859" s="48">
        <f>IFERROR(VLOOKUP(L859,Reajuste!$A:$Q,17,),"")</f>
        <v>1.117</v>
      </c>
      <c r="O859" s="33">
        <f>IFERROR(VLOOKUP(L859,Reajuste!$A:$Q,15,),"")</f>
        <v>363.096</v>
      </c>
      <c r="P859" s="33">
        <f>IFERROR(VLOOKUP(L859,Reajuste!$A:$Q,16,),"")</f>
        <v>405.87200000000001</v>
      </c>
    </row>
    <row r="860" spans="1:16" ht="15" x14ac:dyDescent="0.2">
      <c r="A860" s="49">
        <v>40085</v>
      </c>
      <c r="B860" s="50" t="s">
        <v>1014</v>
      </c>
      <c r="C860" s="51" t="s">
        <v>272</v>
      </c>
      <c r="D860" s="52">
        <f t="shared" si="26"/>
        <v>1.89</v>
      </c>
      <c r="E860" s="53">
        <f t="shared" si="27"/>
        <v>1.53</v>
      </c>
      <c r="I860" s="55">
        <v>1.7</v>
      </c>
      <c r="L860" s="47" t="s">
        <v>990</v>
      </c>
      <c r="M860" s="48">
        <f>IFERROR(VLOOKUP(L860,Reajuste!$A:$Q,17,),"")</f>
        <v>1.117</v>
      </c>
      <c r="O860" s="33">
        <f>IFERROR(VLOOKUP(L860,Reajuste!$A:$Q,15,),"")</f>
        <v>363.096</v>
      </c>
      <c r="P860" s="33">
        <f>IFERROR(VLOOKUP(L860,Reajuste!$A:$Q,16,),"")</f>
        <v>405.87200000000001</v>
      </c>
    </row>
    <row r="861" spans="1:16" ht="15" x14ac:dyDescent="0.2">
      <c r="A861" s="49">
        <v>40086</v>
      </c>
      <c r="B861" s="50" t="s">
        <v>1015</v>
      </c>
      <c r="C861" s="51" t="s">
        <v>272</v>
      </c>
      <c r="D861" s="52">
        <f t="shared" si="26"/>
        <v>45.33</v>
      </c>
      <c r="E861" s="53">
        <f t="shared" si="27"/>
        <v>36.75</v>
      </c>
      <c r="I861" s="55">
        <v>40.590000000000003</v>
      </c>
      <c r="L861" s="47" t="s">
        <v>990</v>
      </c>
      <c r="M861" s="48">
        <f>IFERROR(VLOOKUP(L861,Reajuste!$A:$Q,17,),"")</f>
        <v>1.117</v>
      </c>
      <c r="O861" s="33">
        <f>IFERROR(VLOOKUP(L861,Reajuste!$A:$Q,15,),"")</f>
        <v>363.096</v>
      </c>
      <c r="P861" s="33">
        <f>IFERROR(VLOOKUP(L861,Reajuste!$A:$Q,16,),"")</f>
        <v>405.87200000000001</v>
      </c>
    </row>
    <row r="862" spans="1:16" ht="15" x14ac:dyDescent="0.2">
      <c r="A862" s="49">
        <v>40087</v>
      </c>
      <c r="B862" s="50" t="s">
        <v>1016</v>
      </c>
      <c r="C862" s="51" t="s">
        <v>173</v>
      </c>
      <c r="D862" s="52">
        <f t="shared" si="26"/>
        <v>175.58</v>
      </c>
      <c r="E862" s="53">
        <f t="shared" si="27"/>
        <v>142.37</v>
      </c>
      <c r="I862" s="55">
        <v>157.19</v>
      </c>
      <c r="L862" s="47" t="s">
        <v>990</v>
      </c>
      <c r="M862" s="48">
        <f>IFERROR(VLOOKUP(L862,Reajuste!$A:$Q,17,),"")</f>
        <v>1.117</v>
      </c>
      <c r="O862" s="33">
        <f>IFERROR(VLOOKUP(L862,Reajuste!$A:$Q,15,),"")</f>
        <v>363.096</v>
      </c>
      <c r="P862" s="33">
        <f>IFERROR(VLOOKUP(L862,Reajuste!$A:$Q,16,),"")</f>
        <v>405.87200000000001</v>
      </c>
    </row>
    <row r="863" spans="1:16" ht="38.25" x14ac:dyDescent="0.2">
      <c r="A863" s="49">
        <v>40983</v>
      </c>
      <c r="B863" s="56" t="s">
        <v>1017</v>
      </c>
      <c r="C863" s="51" t="s">
        <v>272</v>
      </c>
      <c r="D863" s="52">
        <f t="shared" si="26"/>
        <v>15.32</v>
      </c>
      <c r="E863" s="53">
        <f t="shared" si="27"/>
        <v>12.42</v>
      </c>
      <c r="I863" s="55">
        <v>13.72</v>
      </c>
      <c r="L863" s="47" t="s">
        <v>990</v>
      </c>
      <c r="M863" s="48">
        <f>IFERROR(VLOOKUP(L863,Reajuste!$A:$Q,17,),"")</f>
        <v>1.117</v>
      </c>
      <c r="O863" s="33">
        <f>IFERROR(VLOOKUP(L863,Reajuste!$A:$Q,15,),"")</f>
        <v>363.096</v>
      </c>
      <c r="P863" s="33">
        <f>IFERROR(VLOOKUP(L863,Reajuste!$A:$Q,16,),"")</f>
        <v>405.87200000000001</v>
      </c>
    </row>
    <row r="864" spans="1:16" ht="15" x14ac:dyDescent="0.2">
      <c r="A864" s="49">
        <v>40100</v>
      </c>
      <c r="B864" s="50" t="s">
        <v>1018</v>
      </c>
      <c r="C864" s="51" t="s">
        <v>272</v>
      </c>
      <c r="D864" s="52">
        <f t="shared" si="26"/>
        <v>147.66999999999999</v>
      </c>
      <c r="E864" s="53">
        <f t="shared" si="27"/>
        <v>119.74</v>
      </c>
      <c r="I864" s="55">
        <v>132.21</v>
      </c>
      <c r="L864" s="47" t="s">
        <v>990</v>
      </c>
      <c r="M864" s="48">
        <f>IFERROR(VLOOKUP(L864,Reajuste!$A:$Q,17,),"")</f>
        <v>1.117</v>
      </c>
      <c r="O864" s="33">
        <f>IFERROR(VLOOKUP(L864,Reajuste!$A:$Q,15,),"")</f>
        <v>363.096</v>
      </c>
      <c r="P864" s="33">
        <f>IFERROR(VLOOKUP(L864,Reajuste!$A:$Q,16,),"")</f>
        <v>405.87200000000001</v>
      </c>
    </row>
    <row r="865" spans="1:16" ht="25.5" x14ac:dyDescent="0.2">
      <c r="A865" s="49">
        <v>40141</v>
      </c>
      <c r="B865" s="50" t="s">
        <v>1019</v>
      </c>
      <c r="C865" s="51" t="s">
        <v>272</v>
      </c>
      <c r="D865" s="52">
        <f t="shared" si="26"/>
        <v>79.77</v>
      </c>
      <c r="E865" s="53">
        <f t="shared" si="27"/>
        <v>64.680000000000007</v>
      </c>
      <c r="I865" s="55">
        <v>71.42</v>
      </c>
      <c r="L865" s="47" t="s">
        <v>990</v>
      </c>
      <c r="M865" s="48">
        <f>IFERROR(VLOOKUP(L865,Reajuste!$A:$Q,17,),"")</f>
        <v>1.117</v>
      </c>
      <c r="O865" s="33">
        <f>IFERROR(VLOOKUP(L865,Reajuste!$A:$Q,15,),"")</f>
        <v>363.096</v>
      </c>
      <c r="P865" s="33">
        <f>IFERROR(VLOOKUP(L865,Reajuste!$A:$Q,16,),"")</f>
        <v>405.87200000000001</v>
      </c>
    </row>
    <row r="866" spans="1:16" ht="15" x14ac:dyDescent="0.2">
      <c r="A866" s="49">
        <v>40118</v>
      </c>
      <c r="B866" s="50" t="s">
        <v>1020</v>
      </c>
      <c r="C866" s="51" t="s">
        <v>156</v>
      </c>
      <c r="D866" s="52">
        <f t="shared" si="26"/>
        <v>119.54</v>
      </c>
      <c r="E866" s="53">
        <f t="shared" si="27"/>
        <v>96.93</v>
      </c>
      <c r="I866" s="55">
        <v>107.02</v>
      </c>
      <c r="L866" s="47" t="s">
        <v>990</v>
      </c>
      <c r="M866" s="48">
        <f>IFERROR(VLOOKUP(L866,Reajuste!$A:$Q,17,),"")</f>
        <v>1.117</v>
      </c>
      <c r="O866" s="33">
        <f>IFERROR(VLOOKUP(L866,Reajuste!$A:$Q,15,),"")</f>
        <v>363.096</v>
      </c>
      <c r="P866" s="33">
        <f>IFERROR(VLOOKUP(L866,Reajuste!$A:$Q,16,),"")</f>
        <v>405.87200000000001</v>
      </c>
    </row>
    <row r="867" spans="1:16" ht="15" x14ac:dyDescent="0.2">
      <c r="A867" s="49">
        <v>40116</v>
      </c>
      <c r="B867" s="50" t="s">
        <v>1021</v>
      </c>
      <c r="C867" s="51" t="s">
        <v>156</v>
      </c>
      <c r="D867" s="52">
        <f t="shared" si="26"/>
        <v>107.1</v>
      </c>
      <c r="E867" s="53">
        <f t="shared" si="27"/>
        <v>86.84</v>
      </c>
      <c r="I867" s="55">
        <v>95.89</v>
      </c>
      <c r="L867" s="47" t="s">
        <v>990</v>
      </c>
      <c r="M867" s="48">
        <f>IFERROR(VLOOKUP(L867,Reajuste!$A:$Q,17,),"")</f>
        <v>1.117</v>
      </c>
      <c r="O867" s="33">
        <f>IFERROR(VLOOKUP(L867,Reajuste!$A:$Q,15,),"")</f>
        <v>363.096</v>
      </c>
      <c r="P867" s="33">
        <f>IFERROR(VLOOKUP(L867,Reajuste!$A:$Q,16,),"")</f>
        <v>405.87200000000001</v>
      </c>
    </row>
    <row r="868" spans="1:16" ht="25.5" x14ac:dyDescent="0.2">
      <c r="A868" s="49">
        <v>40117</v>
      </c>
      <c r="B868" s="50" t="s">
        <v>1022</v>
      </c>
      <c r="C868" s="51" t="s">
        <v>156</v>
      </c>
      <c r="D868" s="52">
        <f t="shared" si="26"/>
        <v>64.739999999999995</v>
      </c>
      <c r="E868" s="53">
        <f t="shared" si="27"/>
        <v>52.49</v>
      </c>
      <c r="I868" s="55">
        <v>57.96</v>
      </c>
      <c r="L868" s="47" t="s">
        <v>990</v>
      </c>
      <c r="M868" s="48">
        <f>IFERROR(VLOOKUP(L868,Reajuste!$A:$Q,17,),"")</f>
        <v>1.117</v>
      </c>
      <c r="O868" s="33">
        <f>IFERROR(VLOOKUP(L868,Reajuste!$A:$Q,15,),"")</f>
        <v>363.096</v>
      </c>
      <c r="P868" s="33">
        <f>IFERROR(VLOOKUP(L868,Reajuste!$A:$Q,16,),"")</f>
        <v>405.87200000000001</v>
      </c>
    </row>
    <row r="869" spans="1:16" ht="15" x14ac:dyDescent="0.2">
      <c r="A869" s="49">
        <v>40148</v>
      </c>
      <c r="B869" s="50" t="s">
        <v>1023</v>
      </c>
      <c r="C869" s="51" t="s">
        <v>272</v>
      </c>
      <c r="D869" s="52">
        <f t="shared" si="26"/>
        <v>4.28</v>
      </c>
      <c r="E869" s="53">
        <f t="shared" si="27"/>
        <v>3.47</v>
      </c>
      <c r="I869" s="55">
        <v>3.84</v>
      </c>
      <c r="L869" s="47" t="s">
        <v>990</v>
      </c>
      <c r="M869" s="48">
        <f>IFERROR(VLOOKUP(L869,Reajuste!$A:$Q,17,),"")</f>
        <v>1.117</v>
      </c>
      <c r="O869" s="33">
        <f>IFERROR(VLOOKUP(L869,Reajuste!$A:$Q,15,),"")</f>
        <v>363.096</v>
      </c>
      <c r="P869" s="33">
        <f>IFERROR(VLOOKUP(L869,Reajuste!$A:$Q,16,),"")</f>
        <v>405.87200000000001</v>
      </c>
    </row>
    <row r="870" spans="1:16" ht="25.5" x14ac:dyDescent="0.2">
      <c r="A870" s="49">
        <v>40112</v>
      </c>
      <c r="B870" s="50" t="s">
        <v>1024</v>
      </c>
      <c r="C870" s="51" t="s">
        <v>156</v>
      </c>
      <c r="D870" s="52">
        <f t="shared" si="26"/>
        <v>4.05</v>
      </c>
      <c r="E870" s="53">
        <f t="shared" si="27"/>
        <v>3.28</v>
      </c>
      <c r="I870" s="55">
        <v>3.63</v>
      </c>
      <c r="L870" s="47" t="s">
        <v>990</v>
      </c>
      <c r="M870" s="48">
        <f>IFERROR(VLOOKUP(L870,Reajuste!$A:$Q,17,),"")</f>
        <v>1.117</v>
      </c>
      <c r="O870" s="33">
        <f>IFERROR(VLOOKUP(L870,Reajuste!$A:$Q,15,),"")</f>
        <v>363.096</v>
      </c>
      <c r="P870" s="33">
        <f>IFERROR(VLOOKUP(L870,Reajuste!$A:$Q,16,),"")</f>
        <v>405.87200000000001</v>
      </c>
    </row>
    <row r="871" spans="1:16" ht="15" x14ac:dyDescent="0.2">
      <c r="A871" s="49">
        <v>40149</v>
      </c>
      <c r="B871" s="50" t="s">
        <v>1025</v>
      </c>
      <c r="C871" s="51" t="s">
        <v>156</v>
      </c>
      <c r="D871" s="52">
        <f t="shared" si="26"/>
        <v>8.84</v>
      </c>
      <c r="E871" s="53">
        <f t="shared" si="27"/>
        <v>7.16</v>
      </c>
      <c r="I871" s="55">
        <v>7.92</v>
      </c>
      <c r="L871" s="47" t="s">
        <v>990</v>
      </c>
      <c r="M871" s="48">
        <f>IFERROR(VLOOKUP(L871,Reajuste!$A:$Q,17,),"")</f>
        <v>1.117</v>
      </c>
      <c r="O871" s="33">
        <f>IFERROR(VLOOKUP(L871,Reajuste!$A:$Q,15,),"")</f>
        <v>363.096</v>
      </c>
      <c r="P871" s="33">
        <f>IFERROR(VLOOKUP(L871,Reajuste!$A:$Q,16,),"")</f>
        <v>405.87200000000001</v>
      </c>
    </row>
    <row r="872" spans="1:16" ht="15" x14ac:dyDescent="0.2">
      <c r="A872" s="49">
        <v>40094</v>
      </c>
      <c r="B872" s="50" t="s">
        <v>1026</v>
      </c>
      <c r="C872" s="51" t="s">
        <v>156</v>
      </c>
      <c r="D872" s="52">
        <f t="shared" si="26"/>
        <v>145.41</v>
      </c>
      <c r="E872" s="53">
        <f t="shared" si="27"/>
        <v>117.91</v>
      </c>
      <c r="I872" s="55">
        <v>130.18</v>
      </c>
      <c r="L872" s="47" t="s">
        <v>990</v>
      </c>
      <c r="M872" s="48">
        <f>IFERROR(VLOOKUP(L872,Reajuste!$A:$Q,17,),"")</f>
        <v>1.117</v>
      </c>
      <c r="O872" s="33">
        <f>IFERROR(VLOOKUP(L872,Reajuste!$A:$Q,15,),"")</f>
        <v>363.096</v>
      </c>
      <c r="P872" s="33">
        <f>IFERROR(VLOOKUP(L872,Reajuste!$A:$Q,16,),"")</f>
        <v>405.87200000000001</v>
      </c>
    </row>
    <row r="873" spans="1:16" ht="15" x14ac:dyDescent="0.2">
      <c r="A873" s="49">
        <v>40095</v>
      </c>
      <c r="B873" s="50" t="s">
        <v>1027</v>
      </c>
      <c r="C873" s="51" t="s">
        <v>156</v>
      </c>
      <c r="D873" s="52">
        <f t="shared" si="26"/>
        <v>945.04</v>
      </c>
      <c r="E873" s="53">
        <f t="shared" si="27"/>
        <v>766.33</v>
      </c>
      <c r="I873" s="55">
        <v>846.06</v>
      </c>
      <c r="L873" s="47" t="s">
        <v>990</v>
      </c>
      <c r="M873" s="48">
        <f>IFERROR(VLOOKUP(L873,Reajuste!$A:$Q,17,),"")</f>
        <v>1.117</v>
      </c>
      <c r="O873" s="33">
        <f>IFERROR(VLOOKUP(L873,Reajuste!$A:$Q,15,),"")</f>
        <v>363.096</v>
      </c>
      <c r="P873" s="33">
        <f>IFERROR(VLOOKUP(L873,Reajuste!$A:$Q,16,),"")</f>
        <v>405.87200000000001</v>
      </c>
    </row>
    <row r="874" spans="1:16" ht="15" x14ac:dyDescent="0.2">
      <c r="A874" s="49">
        <v>40114</v>
      </c>
      <c r="B874" s="50" t="s">
        <v>1028</v>
      </c>
      <c r="C874" s="51" t="s">
        <v>237</v>
      </c>
      <c r="D874" s="52">
        <f t="shared" si="26"/>
        <v>481.61</v>
      </c>
      <c r="E874" s="53">
        <f t="shared" si="27"/>
        <v>390.53</v>
      </c>
      <c r="I874" s="55">
        <v>431.17</v>
      </c>
      <c r="L874" s="47" t="s">
        <v>990</v>
      </c>
      <c r="M874" s="48">
        <f>IFERROR(VLOOKUP(L874,Reajuste!$A:$Q,17,),"")</f>
        <v>1.117</v>
      </c>
      <c r="O874" s="33">
        <f>IFERROR(VLOOKUP(L874,Reajuste!$A:$Q,15,),"")</f>
        <v>363.096</v>
      </c>
      <c r="P874" s="33">
        <f>IFERROR(VLOOKUP(L874,Reajuste!$A:$Q,16,),"")</f>
        <v>405.87200000000001</v>
      </c>
    </row>
    <row r="875" spans="1:16" ht="38.25" x14ac:dyDescent="0.2">
      <c r="A875" s="49">
        <v>41134</v>
      </c>
      <c r="B875" s="56" t="s">
        <v>1029</v>
      </c>
      <c r="C875" s="51" t="s">
        <v>159</v>
      </c>
      <c r="D875" s="52">
        <f t="shared" si="26"/>
        <v>167.7</v>
      </c>
      <c r="E875" s="53">
        <f t="shared" si="27"/>
        <v>135.97999999999999</v>
      </c>
      <c r="I875" s="55">
        <v>150.13999999999999</v>
      </c>
      <c r="L875" s="47" t="s">
        <v>990</v>
      </c>
      <c r="M875" s="48">
        <f>IFERROR(VLOOKUP(L875,Reajuste!$A:$Q,17,),"")</f>
        <v>1.117</v>
      </c>
      <c r="O875" s="33">
        <f>IFERROR(VLOOKUP(L875,Reajuste!$A:$Q,15,),"")</f>
        <v>363.096</v>
      </c>
      <c r="P875" s="33">
        <f>IFERROR(VLOOKUP(L875,Reajuste!$A:$Q,16,),"")</f>
        <v>405.87200000000001</v>
      </c>
    </row>
    <row r="876" spans="1:16" ht="25.5" x14ac:dyDescent="0.2">
      <c r="A876" s="49">
        <v>40130</v>
      </c>
      <c r="B876" s="50" t="s">
        <v>1030</v>
      </c>
      <c r="C876" s="51" t="s">
        <v>237</v>
      </c>
      <c r="D876" s="52">
        <f t="shared" si="26"/>
        <v>611.97</v>
      </c>
      <c r="E876" s="53">
        <f t="shared" si="27"/>
        <v>496.24</v>
      </c>
      <c r="I876" s="55">
        <v>547.87</v>
      </c>
      <c r="L876" s="47" t="s">
        <v>990</v>
      </c>
      <c r="M876" s="48">
        <f>IFERROR(VLOOKUP(L876,Reajuste!$A:$Q,17,),"")</f>
        <v>1.117</v>
      </c>
      <c r="O876" s="33">
        <f>IFERROR(VLOOKUP(L876,Reajuste!$A:$Q,15,),"")</f>
        <v>363.096</v>
      </c>
      <c r="P876" s="33">
        <f>IFERROR(VLOOKUP(L876,Reajuste!$A:$Q,16,),"")</f>
        <v>405.87200000000001</v>
      </c>
    </row>
    <row r="877" spans="1:16" ht="25.5" x14ac:dyDescent="0.2">
      <c r="A877" s="49">
        <v>40131</v>
      </c>
      <c r="B877" s="50" t="s">
        <v>1031</v>
      </c>
      <c r="C877" s="51" t="s">
        <v>237</v>
      </c>
      <c r="D877" s="52">
        <f t="shared" si="26"/>
        <v>516.1</v>
      </c>
      <c r="E877" s="53">
        <f t="shared" si="27"/>
        <v>418.5</v>
      </c>
      <c r="I877" s="55">
        <v>462.05</v>
      </c>
      <c r="L877" s="47" t="s">
        <v>990</v>
      </c>
      <c r="M877" s="48">
        <f>IFERROR(VLOOKUP(L877,Reajuste!$A:$Q,17,),"")</f>
        <v>1.117</v>
      </c>
      <c r="O877" s="33">
        <f>IFERROR(VLOOKUP(L877,Reajuste!$A:$Q,15,),"")</f>
        <v>363.096</v>
      </c>
      <c r="P877" s="33">
        <f>IFERROR(VLOOKUP(L877,Reajuste!$A:$Q,16,),"")</f>
        <v>405.87200000000001</v>
      </c>
    </row>
    <row r="878" spans="1:16" ht="15" x14ac:dyDescent="0.2">
      <c r="A878" s="49">
        <v>40083</v>
      </c>
      <c r="B878" s="50" t="s">
        <v>1032</v>
      </c>
      <c r="C878" s="51" t="s">
        <v>156</v>
      </c>
      <c r="D878" s="52">
        <f t="shared" si="26"/>
        <v>4.7</v>
      </c>
      <c r="E878" s="53">
        <f t="shared" si="27"/>
        <v>3.81</v>
      </c>
      <c r="I878" s="55">
        <v>4.21</v>
      </c>
      <c r="L878" s="47" t="s">
        <v>990</v>
      </c>
      <c r="M878" s="48">
        <f>IFERROR(VLOOKUP(L878,Reajuste!$A:$Q,17,),"")</f>
        <v>1.117</v>
      </c>
      <c r="O878" s="33">
        <f>IFERROR(VLOOKUP(L878,Reajuste!$A:$Q,15,),"")</f>
        <v>363.096</v>
      </c>
      <c r="P878" s="33">
        <f>IFERROR(VLOOKUP(L878,Reajuste!$A:$Q,16,),"")</f>
        <v>405.87200000000001</v>
      </c>
    </row>
    <row r="879" spans="1:16" ht="15" x14ac:dyDescent="0.2">
      <c r="A879" s="49">
        <v>40079</v>
      </c>
      <c r="B879" s="50" t="s">
        <v>1033</v>
      </c>
      <c r="C879" s="51" t="s">
        <v>159</v>
      </c>
      <c r="D879" s="52">
        <f t="shared" si="26"/>
        <v>39.35</v>
      </c>
      <c r="E879" s="53">
        <f t="shared" si="27"/>
        <v>31.9</v>
      </c>
      <c r="I879" s="55">
        <v>35.229999999999997</v>
      </c>
      <c r="L879" s="47" t="s">
        <v>990</v>
      </c>
      <c r="M879" s="48">
        <f>IFERROR(VLOOKUP(L879,Reajuste!$A:$Q,17,),"")</f>
        <v>1.117</v>
      </c>
      <c r="O879" s="33">
        <f>IFERROR(VLOOKUP(L879,Reajuste!$A:$Q,15,),"")</f>
        <v>363.096</v>
      </c>
      <c r="P879" s="33">
        <f>IFERROR(VLOOKUP(L879,Reajuste!$A:$Q,16,),"")</f>
        <v>405.87200000000001</v>
      </c>
    </row>
    <row r="880" spans="1:16" ht="15" x14ac:dyDescent="0.2">
      <c r="A880" s="49">
        <v>40082</v>
      </c>
      <c r="B880" s="50" t="s">
        <v>1034</v>
      </c>
      <c r="C880" s="51" t="s">
        <v>156</v>
      </c>
      <c r="D880" s="52">
        <f t="shared" si="26"/>
        <v>0.17</v>
      </c>
      <c r="E880" s="53">
        <f t="shared" si="27"/>
        <v>0.13</v>
      </c>
      <c r="I880" s="55">
        <v>0.16</v>
      </c>
      <c r="L880" s="47" t="s">
        <v>990</v>
      </c>
      <c r="M880" s="48">
        <f>IFERROR(VLOOKUP(L880,Reajuste!$A:$Q,17,),"")</f>
        <v>1.117</v>
      </c>
      <c r="O880" s="33">
        <f>IFERROR(VLOOKUP(L880,Reajuste!$A:$Q,15,),"")</f>
        <v>363.096</v>
      </c>
      <c r="P880" s="33">
        <f>IFERROR(VLOOKUP(L880,Reajuste!$A:$Q,16,),"")</f>
        <v>405.87200000000001</v>
      </c>
    </row>
    <row r="881" spans="1:16" ht="15" x14ac:dyDescent="0.2">
      <c r="A881" s="49">
        <v>40119</v>
      </c>
      <c r="B881" s="50" t="s">
        <v>1035</v>
      </c>
      <c r="C881" s="51" t="s">
        <v>156</v>
      </c>
      <c r="D881" s="52">
        <f t="shared" si="26"/>
        <v>61.68</v>
      </c>
      <c r="E881" s="53">
        <f t="shared" si="27"/>
        <v>50.01</v>
      </c>
      <c r="I881" s="55">
        <v>55.22</v>
      </c>
      <c r="L881" s="47" t="s">
        <v>990</v>
      </c>
      <c r="M881" s="48">
        <f>IFERROR(VLOOKUP(L881,Reajuste!$A:$Q,17,),"")</f>
        <v>1.117</v>
      </c>
      <c r="O881" s="33">
        <f>IFERROR(VLOOKUP(L881,Reajuste!$A:$Q,15,),"")</f>
        <v>363.096</v>
      </c>
      <c r="P881" s="33">
        <f>IFERROR(VLOOKUP(L881,Reajuste!$A:$Q,16,),"")</f>
        <v>405.87200000000001</v>
      </c>
    </row>
    <row r="882" spans="1:16" ht="15" x14ac:dyDescent="0.2">
      <c r="A882" s="49">
        <v>40122</v>
      </c>
      <c r="B882" s="50" t="s">
        <v>1035</v>
      </c>
      <c r="C882" s="51" t="s">
        <v>237</v>
      </c>
      <c r="D882" s="52">
        <f t="shared" si="26"/>
        <v>702.41</v>
      </c>
      <c r="E882" s="53">
        <f t="shared" si="27"/>
        <v>569.58000000000004</v>
      </c>
      <c r="I882" s="55">
        <v>628.84</v>
      </c>
      <c r="L882" s="47" t="s">
        <v>990</v>
      </c>
      <c r="M882" s="48">
        <f>IFERROR(VLOOKUP(L882,Reajuste!$A:$Q,17,),"")</f>
        <v>1.117</v>
      </c>
      <c r="O882" s="33">
        <f>IFERROR(VLOOKUP(L882,Reajuste!$A:$Q,15,),"")</f>
        <v>363.096</v>
      </c>
      <c r="P882" s="33">
        <f>IFERROR(VLOOKUP(L882,Reajuste!$A:$Q,16,),"")</f>
        <v>405.87200000000001</v>
      </c>
    </row>
    <row r="883" spans="1:16" ht="25.5" x14ac:dyDescent="0.2">
      <c r="A883" s="49">
        <v>40120</v>
      </c>
      <c r="B883" s="50" t="s">
        <v>1036</v>
      </c>
      <c r="C883" s="51" t="s">
        <v>156</v>
      </c>
      <c r="D883" s="52">
        <f t="shared" si="26"/>
        <v>19.3</v>
      </c>
      <c r="E883" s="53">
        <f t="shared" si="27"/>
        <v>15.65</v>
      </c>
      <c r="I883" s="55">
        <v>17.28</v>
      </c>
      <c r="L883" s="47" t="s">
        <v>990</v>
      </c>
      <c r="M883" s="48">
        <f>IFERROR(VLOOKUP(L883,Reajuste!$A:$Q,17,),"")</f>
        <v>1.117</v>
      </c>
      <c r="O883" s="33">
        <f>IFERROR(VLOOKUP(L883,Reajuste!$A:$Q,15,),"")</f>
        <v>363.096</v>
      </c>
      <c r="P883" s="33">
        <f>IFERROR(VLOOKUP(L883,Reajuste!$A:$Q,16,),"")</f>
        <v>405.87200000000001</v>
      </c>
    </row>
    <row r="884" spans="1:16" ht="15" x14ac:dyDescent="0.2">
      <c r="A884" s="49">
        <v>40121</v>
      </c>
      <c r="B884" s="50" t="s">
        <v>1037</v>
      </c>
      <c r="C884" s="51" t="s">
        <v>156</v>
      </c>
      <c r="D884" s="52">
        <f t="shared" si="26"/>
        <v>74.11</v>
      </c>
      <c r="E884" s="53">
        <f t="shared" si="27"/>
        <v>60.09</v>
      </c>
      <c r="I884" s="55">
        <v>66.349999999999994</v>
      </c>
      <c r="L884" s="47" t="s">
        <v>990</v>
      </c>
      <c r="M884" s="48">
        <f>IFERROR(VLOOKUP(L884,Reajuste!$A:$Q,17,),"")</f>
        <v>1.117</v>
      </c>
      <c r="O884" s="33">
        <f>IFERROR(VLOOKUP(L884,Reajuste!$A:$Q,15,),"")</f>
        <v>363.096</v>
      </c>
      <c r="P884" s="33">
        <f>IFERROR(VLOOKUP(L884,Reajuste!$A:$Q,16,),"")</f>
        <v>405.87200000000001</v>
      </c>
    </row>
    <row r="885" spans="1:16" ht="15" x14ac:dyDescent="0.2">
      <c r="A885" s="49">
        <v>40123</v>
      </c>
      <c r="B885" s="50" t="s">
        <v>1037</v>
      </c>
      <c r="C885" s="51" t="s">
        <v>237</v>
      </c>
      <c r="D885" s="52">
        <f t="shared" si="26"/>
        <v>788</v>
      </c>
      <c r="E885" s="53">
        <f t="shared" si="27"/>
        <v>638.98</v>
      </c>
      <c r="I885" s="55">
        <v>705.47</v>
      </c>
      <c r="L885" s="47" t="s">
        <v>990</v>
      </c>
      <c r="M885" s="48">
        <f>IFERROR(VLOOKUP(L885,Reajuste!$A:$Q,17,),"")</f>
        <v>1.117</v>
      </c>
      <c r="O885" s="33">
        <f>IFERROR(VLOOKUP(L885,Reajuste!$A:$Q,15,),"")</f>
        <v>363.096</v>
      </c>
      <c r="P885" s="33">
        <f>IFERROR(VLOOKUP(L885,Reajuste!$A:$Q,16,),"")</f>
        <v>405.87200000000001</v>
      </c>
    </row>
    <row r="886" spans="1:16" ht="15" x14ac:dyDescent="0.2">
      <c r="A886" s="49">
        <v>40080</v>
      </c>
      <c r="B886" s="50" t="s">
        <v>1038</v>
      </c>
      <c r="C886" s="51" t="s">
        <v>159</v>
      </c>
      <c r="D886" s="52">
        <f t="shared" si="26"/>
        <v>2.85</v>
      </c>
      <c r="E886" s="53">
        <f t="shared" si="27"/>
        <v>2.31</v>
      </c>
      <c r="I886" s="55">
        <v>2.56</v>
      </c>
      <c r="L886" s="47" t="s">
        <v>990</v>
      </c>
      <c r="M886" s="48">
        <f>IFERROR(VLOOKUP(L886,Reajuste!$A:$Q,17,),"")</f>
        <v>1.117</v>
      </c>
      <c r="O886" s="33">
        <f>IFERROR(VLOOKUP(L886,Reajuste!$A:$Q,15,),"")</f>
        <v>363.096</v>
      </c>
      <c r="P886" s="33">
        <f>IFERROR(VLOOKUP(L886,Reajuste!$A:$Q,16,),"")</f>
        <v>405.87200000000001</v>
      </c>
    </row>
    <row r="887" spans="1:16" ht="15" x14ac:dyDescent="0.2">
      <c r="A887" s="49">
        <v>40089</v>
      </c>
      <c r="B887" s="50" t="s">
        <v>1039</v>
      </c>
      <c r="C887" s="51" t="s">
        <v>173</v>
      </c>
      <c r="D887" s="52">
        <f t="shared" si="26"/>
        <v>2630.69</v>
      </c>
      <c r="E887" s="53">
        <f t="shared" si="27"/>
        <v>2133.2199999999998</v>
      </c>
      <c r="I887" s="58">
        <v>2355.14</v>
      </c>
      <c r="L887" s="47" t="s">
        <v>990</v>
      </c>
      <c r="M887" s="48">
        <f>IFERROR(VLOOKUP(L887,Reajuste!$A:$Q,17,),"")</f>
        <v>1.117</v>
      </c>
      <c r="O887" s="33">
        <f>IFERROR(VLOOKUP(L887,Reajuste!$A:$Q,15,),"")</f>
        <v>363.096</v>
      </c>
      <c r="P887" s="33">
        <f>IFERROR(VLOOKUP(L887,Reajuste!$A:$Q,16,),"")</f>
        <v>405.87200000000001</v>
      </c>
    </row>
    <row r="888" spans="1:16" ht="15" x14ac:dyDescent="0.2">
      <c r="A888" s="49">
        <v>40088</v>
      </c>
      <c r="B888" s="50" t="s">
        <v>1040</v>
      </c>
      <c r="C888" s="51" t="s">
        <v>173</v>
      </c>
      <c r="D888" s="52">
        <f t="shared" si="26"/>
        <v>1139.95</v>
      </c>
      <c r="E888" s="53">
        <f t="shared" si="27"/>
        <v>924.38</v>
      </c>
      <c r="I888" s="58">
        <v>1020.55</v>
      </c>
      <c r="L888" s="47" t="s">
        <v>990</v>
      </c>
      <c r="M888" s="48">
        <f>IFERROR(VLOOKUP(L888,Reajuste!$A:$Q,17,),"")</f>
        <v>1.117</v>
      </c>
      <c r="O888" s="33">
        <f>IFERROR(VLOOKUP(L888,Reajuste!$A:$Q,15,),"")</f>
        <v>363.096</v>
      </c>
      <c r="P888" s="33">
        <f>IFERROR(VLOOKUP(L888,Reajuste!$A:$Q,16,),"")</f>
        <v>405.87200000000001</v>
      </c>
    </row>
    <row r="889" spans="1:16" ht="15" x14ac:dyDescent="0.2">
      <c r="A889" s="49">
        <v>40092</v>
      </c>
      <c r="B889" s="50" t="s">
        <v>1041</v>
      </c>
      <c r="C889" s="51" t="s">
        <v>173</v>
      </c>
      <c r="D889" s="52">
        <f t="shared" si="26"/>
        <v>446.95</v>
      </c>
      <c r="E889" s="53">
        <f t="shared" si="27"/>
        <v>362.43</v>
      </c>
      <c r="I889" s="55">
        <v>400.14</v>
      </c>
      <c r="L889" s="47" t="s">
        <v>990</v>
      </c>
      <c r="M889" s="48">
        <f>IFERROR(VLOOKUP(L889,Reajuste!$A:$Q,17,),"")</f>
        <v>1.117</v>
      </c>
      <c r="O889" s="33">
        <f>IFERROR(VLOOKUP(L889,Reajuste!$A:$Q,15,),"")</f>
        <v>363.096</v>
      </c>
      <c r="P889" s="33">
        <f>IFERROR(VLOOKUP(L889,Reajuste!$A:$Q,16,),"")</f>
        <v>405.87200000000001</v>
      </c>
    </row>
    <row r="890" spans="1:16" ht="38.25" x14ac:dyDescent="0.2">
      <c r="A890" s="49">
        <v>40078</v>
      </c>
      <c r="B890" s="56" t="s">
        <v>1042</v>
      </c>
      <c r="C890" s="51" t="s">
        <v>272</v>
      </c>
      <c r="D890" s="52">
        <f t="shared" si="26"/>
        <v>12.28</v>
      </c>
      <c r="E890" s="53">
        <f t="shared" si="27"/>
        <v>9.9499999999999993</v>
      </c>
      <c r="I890" s="55">
        <v>11</v>
      </c>
      <c r="L890" s="47" t="s">
        <v>990</v>
      </c>
      <c r="M890" s="48">
        <f>IFERROR(VLOOKUP(L890,Reajuste!$A:$Q,17,),"")</f>
        <v>1.117</v>
      </c>
      <c r="O890" s="33">
        <f>IFERROR(VLOOKUP(L890,Reajuste!$A:$Q,15,),"")</f>
        <v>363.096</v>
      </c>
      <c r="P890" s="33">
        <f>IFERROR(VLOOKUP(L890,Reajuste!$A:$Q,16,),"")</f>
        <v>405.87200000000001</v>
      </c>
    </row>
    <row r="891" spans="1:16" ht="15" x14ac:dyDescent="0.2">
      <c r="A891" s="49">
        <v>40097</v>
      </c>
      <c r="B891" s="50" t="s">
        <v>1043</v>
      </c>
      <c r="C891" s="51" t="s">
        <v>272</v>
      </c>
      <c r="D891" s="52">
        <f t="shared" si="26"/>
        <v>194.52</v>
      </c>
      <c r="E891" s="53">
        <f t="shared" si="27"/>
        <v>157.72999999999999</v>
      </c>
      <c r="I891" s="55">
        <v>174.15</v>
      </c>
      <c r="L891" s="47" t="s">
        <v>990</v>
      </c>
      <c r="M891" s="48">
        <f>IFERROR(VLOOKUP(L891,Reajuste!$A:$Q,17,),"")</f>
        <v>1.117</v>
      </c>
      <c r="O891" s="33">
        <f>IFERROR(VLOOKUP(L891,Reajuste!$A:$Q,15,),"")</f>
        <v>363.096</v>
      </c>
      <c r="P891" s="33">
        <f>IFERROR(VLOOKUP(L891,Reajuste!$A:$Q,16,),"")</f>
        <v>405.87200000000001</v>
      </c>
    </row>
    <row r="892" spans="1:16" ht="15" x14ac:dyDescent="0.2">
      <c r="A892" s="49">
        <v>40090</v>
      </c>
      <c r="B892" s="50" t="s">
        <v>1044</v>
      </c>
      <c r="C892" s="51" t="s">
        <v>272</v>
      </c>
      <c r="D892" s="52">
        <f t="shared" si="26"/>
        <v>49.04</v>
      </c>
      <c r="E892" s="53">
        <f t="shared" si="27"/>
        <v>39.76</v>
      </c>
      <c r="I892" s="55">
        <v>43.91</v>
      </c>
      <c r="L892" s="47" t="s">
        <v>990</v>
      </c>
      <c r="M892" s="48">
        <f>IFERROR(VLOOKUP(L892,Reajuste!$A:$Q,17,),"")</f>
        <v>1.117</v>
      </c>
      <c r="O892" s="33">
        <f>IFERROR(VLOOKUP(L892,Reajuste!$A:$Q,15,),"")</f>
        <v>363.096</v>
      </c>
      <c r="P892" s="33">
        <f>IFERROR(VLOOKUP(L892,Reajuste!$A:$Q,16,),"")</f>
        <v>405.87200000000001</v>
      </c>
    </row>
    <row r="893" spans="1:16" ht="15" x14ac:dyDescent="0.2">
      <c r="A893" s="49">
        <v>40099</v>
      </c>
      <c r="B893" s="50" t="s">
        <v>1045</v>
      </c>
      <c r="C893" s="51" t="s">
        <v>159</v>
      </c>
      <c r="D893" s="52">
        <f t="shared" si="26"/>
        <v>1046.8499999999999</v>
      </c>
      <c r="E893" s="53">
        <f t="shared" si="27"/>
        <v>848.88</v>
      </c>
      <c r="I893" s="55">
        <v>937.2</v>
      </c>
      <c r="L893" s="47" t="s">
        <v>990</v>
      </c>
      <c r="M893" s="48">
        <f>IFERROR(VLOOKUP(L893,Reajuste!$A:$Q,17,),"")</f>
        <v>1.117</v>
      </c>
      <c r="O893" s="33">
        <f>IFERROR(VLOOKUP(L893,Reajuste!$A:$Q,15,),"")</f>
        <v>363.096</v>
      </c>
      <c r="P893" s="33">
        <f>IFERROR(VLOOKUP(L893,Reajuste!$A:$Q,16,),"")</f>
        <v>405.87200000000001</v>
      </c>
    </row>
    <row r="894" spans="1:16" ht="15" x14ac:dyDescent="0.2">
      <c r="A894" s="49">
        <v>40091</v>
      </c>
      <c r="B894" s="50" t="s">
        <v>1046</v>
      </c>
      <c r="C894" s="51" t="s">
        <v>272</v>
      </c>
      <c r="D894" s="52">
        <f t="shared" si="26"/>
        <v>64.56</v>
      </c>
      <c r="E894" s="53">
        <f t="shared" si="27"/>
        <v>52.35</v>
      </c>
      <c r="I894" s="55">
        <v>57.8</v>
      </c>
      <c r="L894" s="47" t="s">
        <v>990</v>
      </c>
      <c r="M894" s="48">
        <f>IFERROR(VLOOKUP(L894,Reajuste!$A:$Q,17,),"")</f>
        <v>1.117</v>
      </c>
      <c r="O894" s="33">
        <f>IFERROR(VLOOKUP(L894,Reajuste!$A:$Q,15,),"")</f>
        <v>363.096</v>
      </c>
      <c r="P894" s="33">
        <f>IFERROR(VLOOKUP(L894,Reajuste!$A:$Q,16,),"")</f>
        <v>405.87200000000001</v>
      </c>
    </row>
    <row r="895" spans="1:16" ht="15" x14ac:dyDescent="0.2">
      <c r="A895" s="49">
        <v>40093</v>
      </c>
      <c r="B895" s="50" t="s">
        <v>1047</v>
      </c>
      <c r="C895" s="51" t="s">
        <v>156</v>
      </c>
      <c r="D895" s="52">
        <f t="shared" si="26"/>
        <v>134.68</v>
      </c>
      <c r="E895" s="53">
        <f t="shared" si="27"/>
        <v>109.21</v>
      </c>
      <c r="I895" s="55">
        <v>120.58</v>
      </c>
      <c r="L895" s="47" t="s">
        <v>990</v>
      </c>
      <c r="M895" s="48">
        <f>IFERROR(VLOOKUP(L895,Reajuste!$A:$Q,17,),"")</f>
        <v>1.117</v>
      </c>
      <c r="O895" s="33">
        <f>IFERROR(VLOOKUP(L895,Reajuste!$A:$Q,15,),"")</f>
        <v>363.096</v>
      </c>
      <c r="P895" s="33">
        <f>IFERROR(VLOOKUP(L895,Reajuste!$A:$Q,16,),"")</f>
        <v>405.87200000000001</v>
      </c>
    </row>
    <row r="896" spans="1:16" ht="38.25" x14ac:dyDescent="0.2">
      <c r="A896" s="49">
        <v>43353</v>
      </c>
      <c r="B896" s="56" t="s">
        <v>1048</v>
      </c>
      <c r="C896" s="51" t="s">
        <v>156</v>
      </c>
      <c r="D896" s="52">
        <f t="shared" si="26"/>
        <v>1.07</v>
      </c>
      <c r="E896" s="53">
        <f t="shared" si="27"/>
        <v>0.86</v>
      </c>
      <c r="I896" s="55">
        <v>0.96</v>
      </c>
      <c r="L896" s="47" t="s">
        <v>990</v>
      </c>
      <c r="M896" s="48">
        <f>IFERROR(VLOOKUP(L896,Reajuste!$A:$Q,17,),"")</f>
        <v>1.117</v>
      </c>
      <c r="O896" s="33">
        <f>IFERROR(VLOOKUP(L896,Reajuste!$A:$Q,15,),"")</f>
        <v>363.096</v>
      </c>
      <c r="P896" s="33">
        <f>IFERROR(VLOOKUP(L896,Reajuste!$A:$Q,16,),"")</f>
        <v>405.87200000000001</v>
      </c>
    </row>
    <row r="897" spans="1:16" ht="38.25" x14ac:dyDescent="0.2">
      <c r="A897" s="49">
        <v>43337</v>
      </c>
      <c r="B897" s="56" t="s">
        <v>1049</v>
      </c>
      <c r="C897" s="51" t="s">
        <v>156</v>
      </c>
      <c r="D897" s="52">
        <f t="shared" si="26"/>
        <v>0.9</v>
      </c>
      <c r="E897" s="53">
        <f t="shared" si="27"/>
        <v>0.72</v>
      </c>
      <c r="I897" s="55">
        <v>0.81</v>
      </c>
      <c r="L897" s="47" t="s">
        <v>990</v>
      </c>
      <c r="M897" s="48">
        <f>IFERROR(VLOOKUP(L897,Reajuste!$A:$Q,17,),"")</f>
        <v>1.117</v>
      </c>
      <c r="O897" s="33">
        <f>IFERROR(VLOOKUP(L897,Reajuste!$A:$Q,15,),"")</f>
        <v>363.096</v>
      </c>
      <c r="P897" s="33">
        <f>IFERROR(VLOOKUP(L897,Reajuste!$A:$Q,16,),"")</f>
        <v>405.87200000000001</v>
      </c>
    </row>
    <row r="898" spans="1:16" ht="15" x14ac:dyDescent="0.2">
      <c r="A898" s="49">
        <v>40077</v>
      </c>
      <c r="B898" s="50" t="s">
        <v>1050</v>
      </c>
      <c r="C898" s="51" t="s">
        <v>156</v>
      </c>
      <c r="D898" s="52">
        <f t="shared" si="26"/>
        <v>0.3</v>
      </c>
      <c r="E898" s="53">
        <f t="shared" si="27"/>
        <v>0.24</v>
      </c>
      <c r="I898" s="55">
        <v>0.27</v>
      </c>
      <c r="L898" s="47" t="s">
        <v>990</v>
      </c>
      <c r="M898" s="48">
        <f>IFERROR(VLOOKUP(L898,Reajuste!$A:$Q,17,),"")</f>
        <v>1.117</v>
      </c>
      <c r="O898" s="33">
        <f>IFERROR(VLOOKUP(L898,Reajuste!$A:$Q,15,),"")</f>
        <v>363.096</v>
      </c>
      <c r="P898" s="33">
        <f>IFERROR(VLOOKUP(L898,Reajuste!$A:$Q,16,),"")</f>
        <v>405.87200000000001</v>
      </c>
    </row>
    <row r="899" spans="1:16" ht="25.5" x14ac:dyDescent="0.2">
      <c r="A899" s="49">
        <v>40142</v>
      </c>
      <c r="B899" s="50" t="s">
        <v>1051</v>
      </c>
      <c r="C899" s="51" t="s">
        <v>272</v>
      </c>
      <c r="D899" s="52">
        <f t="shared" si="26"/>
        <v>136.37</v>
      </c>
      <c r="E899" s="53">
        <f t="shared" si="27"/>
        <v>110.58</v>
      </c>
      <c r="I899" s="55">
        <v>122.09</v>
      </c>
      <c r="L899" s="47" t="s">
        <v>990</v>
      </c>
      <c r="M899" s="48">
        <f>IFERROR(VLOOKUP(L899,Reajuste!$A:$Q,17,),"")</f>
        <v>1.117</v>
      </c>
      <c r="O899" s="33">
        <f>IFERROR(VLOOKUP(L899,Reajuste!$A:$Q,15,),"")</f>
        <v>363.096</v>
      </c>
      <c r="P899" s="33">
        <f>IFERROR(VLOOKUP(L899,Reajuste!$A:$Q,16,),"")</f>
        <v>405.87200000000001</v>
      </c>
    </row>
    <row r="900" spans="1:16" ht="15" x14ac:dyDescent="0.2">
      <c r="A900" s="49">
        <v>40124</v>
      </c>
      <c r="B900" s="50" t="s">
        <v>1052</v>
      </c>
      <c r="C900" s="51" t="s">
        <v>156</v>
      </c>
      <c r="D900" s="52">
        <f t="shared" si="26"/>
        <v>17.510000000000002</v>
      </c>
      <c r="E900" s="53">
        <f t="shared" si="27"/>
        <v>14.19</v>
      </c>
      <c r="I900" s="55">
        <v>15.68</v>
      </c>
      <c r="L900" s="47" t="s">
        <v>990</v>
      </c>
      <c r="M900" s="48">
        <f>IFERROR(VLOOKUP(L900,Reajuste!$A:$Q,17,),"")</f>
        <v>1.117</v>
      </c>
      <c r="O900" s="33">
        <f>IFERROR(VLOOKUP(L900,Reajuste!$A:$Q,15,),"")</f>
        <v>363.096</v>
      </c>
      <c r="P900" s="33">
        <f>IFERROR(VLOOKUP(L900,Reajuste!$A:$Q,16,),"")</f>
        <v>405.87200000000001</v>
      </c>
    </row>
    <row r="901" spans="1:16" ht="15" x14ac:dyDescent="0.2">
      <c r="A901" s="49">
        <v>40146</v>
      </c>
      <c r="B901" s="50" t="s">
        <v>1053</v>
      </c>
      <c r="C901" s="51" t="s">
        <v>156</v>
      </c>
      <c r="D901" s="52">
        <f t="shared" si="26"/>
        <v>26.41</v>
      </c>
      <c r="E901" s="53">
        <f t="shared" si="27"/>
        <v>21.41</v>
      </c>
      <c r="I901" s="55">
        <v>23.65</v>
      </c>
      <c r="L901" s="47" t="s">
        <v>990</v>
      </c>
      <c r="M901" s="48">
        <f>IFERROR(VLOOKUP(L901,Reajuste!$A:$Q,17,),"")</f>
        <v>1.117</v>
      </c>
      <c r="O901" s="33">
        <f>IFERROR(VLOOKUP(L901,Reajuste!$A:$Q,15,),"")</f>
        <v>363.096</v>
      </c>
      <c r="P901" s="33">
        <f>IFERROR(VLOOKUP(L901,Reajuste!$A:$Q,16,),"")</f>
        <v>405.87200000000001</v>
      </c>
    </row>
    <row r="902" spans="1:16" ht="25.5" x14ac:dyDescent="0.2">
      <c r="A902" s="49">
        <v>40145</v>
      </c>
      <c r="B902" s="50" t="s">
        <v>1054</v>
      </c>
      <c r="C902" s="51" t="s">
        <v>156</v>
      </c>
      <c r="D902" s="52">
        <f t="shared" ref="D902:D965" si="28">TRUNC(I902*M902,2)</f>
        <v>793.69</v>
      </c>
      <c r="E902" s="53">
        <f t="shared" ref="E902:E965" si="29">TRUNC(D902/1.2332,2)</f>
        <v>643.6</v>
      </c>
      <c r="I902" s="55">
        <v>710.56</v>
      </c>
      <c r="L902" s="47" t="s">
        <v>990</v>
      </c>
      <c r="M902" s="48">
        <f>IFERROR(VLOOKUP(L902,Reajuste!$A:$Q,17,),"")</f>
        <v>1.117</v>
      </c>
      <c r="O902" s="33">
        <f>IFERROR(VLOOKUP(L902,Reajuste!$A:$Q,15,),"")</f>
        <v>363.096</v>
      </c>
      <c r="P902" s="33">
        <f>IFERROR(VLOOKUP(L902,Reajuste!$A:$Q,16,),"")</f>
        <v>405.87200000000001</v>
      </c>
    </row>
    <row r="903" spans="1:16" ht="25.5" x14ac:dyDescent="0.2">
      <c r="A903" s="49">
        <v>40109</v>
      </c>
      <c r="B903" s="50" t="s">
        <v>1055</v>
      </c>
      <c r="C903" s="51" t="s">
        <v>159</v>
      </c>
      <c r="D903" s="52">
        <f t="shared" si="28"/>
        <v>52.93</v>
      </c>
      <c r="E903" s="53">
        <f t="shared" si="29"/>
        <v>42.92</v>
      </c>
      <c r="I903" s="55">
        <v>47.39</v>
      </c>
      <c r="L903" s="47" t="s">
        <v>990</v>
      </c>
      <c r="M903" s="48">
        <f>IFERROR(VLOOKUP(L903,Reajuste!$A:$Q,17,),"")</f>
        <v>1.117</v>
      </c>
      <c r="O903" s="33">
        <f>IFERROR(VLOOKUP(L903,Reajuste!$A:$Q,15,),"")</f>
        <v>363.096</v>
      </c>
      <c r="P903" s="33">
        <f>IFERROR(VLOOKUP(L903,Reajuste!$A:$Q,16,),"")</f>
        <v>405.87200000000001</v>
      </c>
    </row>
    <row r="904" spans="1:16" ht="15" x14ac:dyDescent="0.2">
      <c r="A904" s="49">
        <v>40125</v>
      </c>
      <c r="B904" s="50" t="s">
        <v>1056</v>
      </c>
      <c r="C904" s="51" t="s">
        <v>156</v>
      </c>
      <c r="D904" s="52">
        <f t="shared" si="28"/>
        <v>20.34</v>
      </c>
      <c r="E904" s="53">
        <f t="shared" si="29"/>
        <v>16.489999999999998</v>
      </c>
      <c r="I904" s="55">
        <v>18.21</v>
      </c>
      <c r="L904" s="47" t="s">
        <v>990</v>
      </c>
      <c r="M904" s="48">
        <f>IFERROR(VLOOKUP(L904,Reajuste!$A:$Q,17,),"")</f>
        <v>1.117</v>
      </c>
      <c r="O904" s="33">
        <f>IFERROR(VLOOKUP(L904,Reajuste!$A:$Q,15,),"")</f>
        <v>363.096</v>
      </c>
      <c r="P904" s="33">
        <f>IFERROR(VLOOKUP(L904,Reajuste!$A:$Q,16,),"")</f>
        <v>405.87200000000001</v>
      </c>
    </row>
    <row r="905" spans="1:16" ht="15" x14ac:dyDescent="0.2">
      <c r="A905" s="49">
        <v>40113</v>
      </c>
      <c r="B905" s="50" t="s">
        <v>1057</v>
      </c>
      <c r="C905" s="51" t="s">
        <v>156</v>
      </c>
      <c r="D905" s="52">
        <f t="shared" si="28"/>
        <v>28.77</v>
      </c>
      <c r="E905" s="53">
        <f t="shared" si="29"/>
        <v>23.32</v>
      </c>
      <c r="I905" s="55">
        <v>25.76</v>
      </c>
      <c r="L905" s="47" t="s">
        <v>990</v>
      </c>
      <c r="M905" s="48">
        <f>IFERROR(VLOOKUP(L905,Reajuste!$A:$Q,17,),"")</f>
        <v>1.117</v>
      </c>
      <c r="O905" s="33">
        <f>IFERROR(VLOOKUP(L905,Reajuste!$A:$Q,15,),"")</f>
        <v>363.096</v>
      </c>
      <c r="P905" s="33">
        <f>IFERROR(VLOOKUP(L905,Reajuste!$A:$Q,16,),"")</f>
        <v>405.87200000000001</v>
      </c>
    </row>
    <row r="906" spans="1:16" ht="15" x14ac:dyDescent="0.2">
      <c r="A906" s="49">
        <v>40140</v>
      </c>
      <c r="B906" s="50" t="s">
        <v>1058</v>
      </c>
      <c r="C906" s="51" t="s">
        <v>272</v>
      </c>
      <c r="D906" s="52">
        <f t="shared" si="28"/>
        <v>129.56</v>
      </c>
      <c r="E906" s="53">
        <f t="shared" si="29"/>
        <v>105.06</v>
      </c>
      <c r="I906" s="55">
        <v>115.99</v>
      </c>
      <c r="L906" s="47" t="s">
        <v>990</v>
      </c>
      <c r="M906" s="48">
        <f>IFERROR(VLOOKUP(L906,Reajuste!$A:$Q,17,),"")</f>
        <v>1.117</v>
      </c>
      <c r="O906" s="33">
        <f>IFERROR(VLOOKUP(L906,Reajuste!$A:$Q,15,),"")</f>
        <v>363.096</v>
      </c>
      <c r="P906" s="33">
        <f>IFERROR(VLOOKUP(L906,Reajuste!$A:$Q,16,),"")</f>
        <v>405.87200000000001</v>
      </c>
    </row>
    <row r="907" spans="1:16" ht="15" x14ac:dyDescent="0.2">
      <c r="A907" s="49">
        <v>40139</v>
      </c>
      <c r="B907" s="50" t="s">
        <v>1059</v>
      </c>
      <c r="C907" s="51" t="s">
        <v>272</v>
      </c>
      <c r="D907" s="52">
        <f t="shared" si="28"/>
        <v>14.74</v>
      </c>
      <c r="E907" s="53">
        <f t="shared" si="29"/>
        <v>11.95</v>
      </c>
      <c r="I907" s="55">
        <v>13.2</v>
      </c>
      <c r="L907" s="47" t="s">
        <v>990</v>
      </c>
      <c r="M907" s="48">
        <f>IFERROR(VLOOKUP(L907,Reajuste!$A:$Q,17,),"")</f>
        <v>1.117</v>
      </c>
      <c r="O907" s="33">
        <f>IFERROR(VLOOKUP(L907,Reajuste!$A:$Q,15,),"")</f>
        <v>363.096</v>
      </c>
      <c r="P907" s="33">
        <f>IFERROR(VLOOKUP(L907,Reajuste!$A:$Q,16,),"")</f>
        <v>405.87200000000001</v>
      </c>
    </row>
    <row r="908" spans="1:16" ht="15" x14ac:dyDescent="0.2">
      <c r="A908" s="42" t="s">
        <v>1060</v>
      </c>
      <c r="B908" s="43"/>
      <c r="C908" s="43"/>
      <c r="D908" s="57"/>
      <c r="E908" s="59"/>
      <c r="F908" s="43"/>
      <c r="G908" s="43"/>
      <c r="H908" s="43"/>
      <c r="I908" s="43"/>
      <c r="J908" s="43"/>
      <c r="K908" s="43"/>
      <c r="L908" s="43"/>
      <c r="M908" s="48" t="str">
        <f>IFERROR(VLOOKUP(L908,Reajuste!$A:$Q,17,),"")</f>
        <v/>
      </c>
      <c r="O908" s="33" t="str">
        <f>IFERROR(VLOOKUP(L908,Reajuste!$A:$Q,15,),"")</f>
        <v/>
      </c>
      <c r="P908" s="33" t="str">
        <f>IFERROR(VLOOKUP(L908,Reajuste!$A:$Q,16,),"")</f>
        <v/>
      </c>
    </row>
    <row r="909" spans="1:16" ht="25.5" x14ac:dyDescent="0.2">
      <c r="A909" s="49">
        <v>42186</v>
      </c>
      <c r="B909" s="50" t="s">
        <v>1061</v>
      </c>
      <c r="C909" s="51" t="s">
        <v>736</v>
      </c>
      <c r="D909" s="52">
        <f t="shared" si="28"/>
        <v>11605.99</v>
      </c>
      <c r="E909" s="53">
        <f t="shared" si="29"/>
        <v>9411.27</v>
      </c>
      <c r="I909" s="58">
        <v>10696.77</v>
      </c>
      <c r="L909" s="47" t="s">
        <v>986</v>
      </c>
      <c r="M909" s="48">
        <f>IFERROR(VLOOKUP(L909,Reajuste!$A:$Q,17,),"")</f>
        <v>1.085</v>
      </c>
      <c r="O909" s="33">
        <f>IFERROR(VLOOKUP(L909,Reajuste!$A:$Q,15,),"")</f>
        <v>969.18399999999997</v>
      </c>
      <c r="P909" s="33">
        <f>IFERROR(VLOOKUP(L909,Reajuste!$A:$Q,16,),"")</f>
        <v>1051.6320000000001</v>
      </c>
    </row>
    <row r="910" spans="1:16" ht="15" x14ac:dyDescent="0.2">
      <c r="A910" s="42" t="s">
        <v>1062</v>
      </c>
      <c r="B910" s="43"/>
      <c r="C910" s="43"/>
      <c r="D910" s="57"/>
      <c r="E910" s="59"/>
      <c r="F910" s="43"/>
      <c r="G910" s="43"/>
      <c r="H910" s="43"/>
      <c r="I910" s="43"/>
      <c r="J910" s="43"/>
      <c r="K910" s="43"/>
      <c r="L910" s="43"/>
      <c r="M910" s="48" t="str">
        <f>IFERROR(VLOOKUP(L910,Reajuste!$A:$Q,17,),"")</f>
        <v/>
      </c>
      <c r="O910" s="33" t="str">
        <f>IFERROR(VLOOKUP(L910,Reajuste!$A:$Q,15,),"")</f>
        <v/>
      </c>
      <c r="P910" s="33" t="str">
        <f>IFERROR(VLOOKUP(L910,Reajuste!$A:$Q,16,),"")</f>
        <v/>
      </c>
    </row>
    <row r="911" spans="1:16" ht="25.5" x14ac:dyDescent="0.2">
      <c r="A911" s="49">
        <v>41352</v>
      </c>
      <c r="B911" s="50" t="s">
        <v>1063</v>
      </c>
      <c r="C911" s="51" t="s">
        <v>173</v>
      </c>
      <c r="D911" s="52">
        <f t="shared" si="28"/>
        <v>224.8</v>
      </c>
      <c r="E911" s="53">
        <f t="shared" si="29"/>
        <v>182.28</v>
      </c>
      <c r="I911" s="55">
        <v>207.96</v>
      </c>
      <c r="L911" s="47" t="s">
        <v>1064</v>
      </c>
      <c r="M911" s="48">
        <f>IFERROR(VLOOKUP(L911,Reajuste!$A:$Q,17,),"")</f>
        <v>1.081</v>
      </c>
      <c r="O911" s="33">
        <f>IFERROR(VLOOKUP(L911,Reajuste!$A:$Q,15,),"")</f>
        <v>440.14100000000002</v>
      </c>
      <c r="P911" s="33">
        <f>IFERROR(VLOOKUP(L911,Reajuste!$A:$Q,16,),"")</f>
        <v>476.22899999999998</v>
      </c>
    </row>
    <row r="912" spans="1:16" ht="38.25" x14ac:dyDescent="0.2">
      <c r="A912" s="49">
        <v>41340</v>
      </c>
      <c r="B912" s="56" t="s">
        <v>1065</v>
      </c>
      <c r="C912" s="51" t="s">
        <v>272</v>
      </c>
      <c r="D912" s="52">
        <f t="shared" si="28"/>
        <v>1276.3399999999999</v>
      </c>
      <c r="E912" s="53">
        <f t="shared" si="29"/>
        <v>1034.98</v>
      </c>
      <c r="I912" s="58">
        <v>1180.71</v>
      </c>
      <c r="L912" s="47" t="s">
        <v>1064</v>
      </c>
      <c r="M912" s="48">
        <f>IFERROR(VLOOKUP(L912,Reajuste!$A:$Q,17,),"")</f>
        <v>1.081</v>
      </c>
      <c r="O912" s="33">
        <f>IFERROR(VLOOKUP(L912,Reajuste!$A:$Q,15,),"")</f>
        <v>440.14100000000002</v>
      </c>
      <c r="P912" s="33">
        <f>IFERROR(VLOOKUP(L912,Reajuste!$A:$Q,16,),"")</f>
        <v>476.22899999999998</v>
      </c>
    </row>
    <row r="913" spans="1:16" ht="25.5" x14ac:dyDescent="0.2">
      <c r="A913" s="49">
        <v>40331</v>
      </c>
      <c r="B913" s="50" t="s">
        <v>1066</v>
      </c>
      <c r="C913" s="51" t="s">
        <v>156</v>
      </c>
      <c r="D913" s="52">
        <f t="shared" si="28"/>
        <v>146.02000000000001</v>
      </c>
      <c r="E913" s="53">
        <f t="shared" si="29"/>
        <v>118.4</v>
      </c>
      <c r="I913" s="55">
        <v>135.08000000000001</v>
      </c>
      <c r="L913" s="47" t="s">
        <v>1064</v>
      </c>
      <c r="M913" s="48">
        <f>IFERROR(VLOOKUP(L913,Reajuste!$A:$Q,17,),"")</f>
        <v>1.081</v>
      </c>
      <c r="O913" s="33">
        <f>IFERROR(VLOOKUP(L913,Reajuste!$A:$Q,15,),"")</f>
        <v>440.14100000000002</v>
      </c>
      <c r="P913" s="33">
        <f>IFERROR(VLOOKUP(L913,Reajuste!$A:$Q,16,),"")</f>
        <v>476.22899999999998</v>
      </c>
    </row>
    <row r="914" spans="1:16" ht="25.5" x14ac:dyDescent="0.2">
      <c r="A914" s="49">
        <v>40403</v>
      </c>
      <c r="B914" s="50" t="s">
        <v>1067</v>
      </c>
      <c r="C914" s="51" t="s">
        <v>272</v>
      </c>
      <c r="D914" s="52">
        <f t="shared" si="28"/>
        <v>288.18</v>
      </c>
      <c r="E914" s="53">
        <f t="shared" si="29"/>
        <v>233.68</v>
      </c>
      <c r="I914" s="55">
        <v>266.58999999999997</v>
      </c>
      <c r="L914" s="47" t="s">
        <v>1064</v>
      </c>
      <c r="M914" s="48">
        <f>IFERROR(VLOOKUP(L914,Reajuste!$A:$Q,17,),"")</f>
        <v>1.081</v>
      </c>
      <c r="O914" s="33">
        <f>IFERROR(VLOOKUP(L914,Reajuste!$A:$Q,15,),"")</f>
        <v>440.14100000000002</v>
      </c>
      <c r="P914" s="33">
        <f>IFERROR(VLOOKUP(L914,Reajuste!$A:$Q,16,),"")</f>
        <v>476.22899999999998</v>
      </c>
    </row>
    <row r="915" spans="1:16" ht="15" x14ac:dyDescent="0.2">
      <c r="A915" s="49">
        <v>40405</v>
      </c>
      <c r="B915" s="50" t="s">
        <v>1068</v>
      </c>
      <c r="C915" s="51" t="s">
        <v>272</v>
      </c>
      <c r="D915" s="52">
        <f t="shared" si="28"/>
        <v>422.51</v>
      </c>
      <c r="E915" s="53">
        <f t="shared" si="29"/>
        <v>342.61</v>
      </c>
      <c r="I915" s="55">
        <v>390.86</v>
      </c>
      <c r="L915" s="47" t="s">
        <v>1064</v>
      </c>
      <c r="M915" s="48">
        <f>IFERROR(VLOOKUP(L915,Reajuste!$A:$Q,17,),"")</f>
        <v>1.081</v>
      </c>
      <c r="O915" s="33">
        <f>IFERROR(VLOOKUP(L915,Reajuste!$A:$Q,15,),"")</f>
        <v>440.14100000000002</v>
      </c>
      <c r="P915" s="33">
        <f>IFERROR(VLOOKUP(L915,Reajuste!$A:$Q,16,),"")</f>
        <v>476.22899999999998</v>
      </c>
    </row>
    <row r="916" spans="1:16" ht="25.5" x14ac:dyDescent="0.2">
      <c r="A916" s="49">
        <v>40408</v>
      </c>
      <c r="B916" s="50" t="s">
        <v>1069</v>
      </c>
      <c r="C916" s="51" t="s">
        <v>272</v>
      </c>
      <c r="D916" s="52">
        <f t="shared" si="28"/>
        <v>828.46</v>
      </c>
      <c r="E916" s="53">
        <f t="shared" si="29"/>
        <v>671.79</v>
      </c>
      <c r="I916" s="55">
        <v>766.39</v>
      </c>
      <c r="L916" s="47" t="s">
        <v>1064</v>
      </c>
      <c r="M916" s="48">
        <f>IFERROR(VLOOKUP(L916,Reajuste!$A:$Q,17,),"")</f>
        <v>1.081</v>
      </c>
      <c r="O916" s="33">
        <f>IFERROR(VLOOKUP(L916,Reajuste!$A:$Q,15,),"")</f>
        <v>440.14100000000002</v>
      </c>
      <c r="P916" s="33">
        <f>IFERROR(VLOOKUP(L916,Reajuste!$A:$Q,16,),"")</f>
        <v>476.22899999999998</v>
      </c>
    </row>
    <row r="917" spans="1:16" ht="38.25" x14ac:dyDescent="0.2">
      <c r="A917" s="49">
        <v>40406</v>
      </c>
      <c r="B917" s="56" t="s">
        <v>1070</v>
      </c>
      <c r="C917" s="51" t="s">
        <v>272</v>
      </c>
      <c r="D917" s="52">
        <f t="shared" si="28"/>
        <v>755.17</v>
      </c>
      <c r="E917" s="53">
        <f t="shared" si="29"/>
        <v>612.36</v>
      </c>
      <c r="I917" s="55">
        <v>698.59</v>
      </c>
      <c r="L917" s="47" t="s">
        <v>1064</v>
      </c>
      <c r="M917" s="48">
        <f>IFERROR(VLOOKUP(L917,Reajuste!$A:$Q,17,),"")</f>
        <v>1.081</v>
      </c>
      <c r="O917" s="33">
        <f>IFERROR(VLOOKUP(L917,Reajuste!$A:$Q,15,),"")</f>
        <v>440.14100000000002</v>
      </c>
      <c r="P917" s="33">
        <f>IFERROR(VLOOKUP(L917,Reajuste!$A:$Q,16,),"")</f>
        <v>476.22899999999998</v>
      </c>
    </row>
    <row r="918" spans="1:16" ht="38.25" x14ac:dyDescent="0.2">
      <c r="A918" s="49">
        <v>40407</v>
      </c>
      <c r="B918" s="56" t="s">
        <v>1071</v>
      </c>
      <c r="C918" s="51" t="s">
        <v>272</v>
      </c>
      <c r="D918" s="52">
        <f t="shared" si="28"/>
        <v>1283.81</v>
      </c>
      <c r="E918" s="53">
        <f t="shared" si="29"/>
        <v>1041.03</v>
      </c>
      <c r="I918" s="58">
        <v>1187.6199999999999</v>
      </c>
      <c r="L918" s="47" t="s">
        <v>1064</v>
      </c>
      <c r="M918" s="48">
        <f>IFERROR(VLOOKUP(L918,Reajuste!$A:$Q,17,),"")</f>
        <v>1.081</v>
      </c>
      <c r="O918" s="33">
        <f>IFERROR(VLOOKUP(L918,Reajuste!$A:$Q,15,),"")</f>
        <v>440.14100000000002</v>
      </c>
      <c r="P918" s="33">
        <f>IFERROR(VLOOKUP(L918,Reajuste!$A:$Q,16,),"")</f>
        <v>476.22899999999998</v>
      </c>
    </row>
    <row r="919" spans="1:16" ht="38.25" x14ac:dyDescent="0.2">
      <c r="A919" s="49">
        <v>40409</v>
      </c>
      <c r="B919" s="56" t="s">
        <v>1072</v>
      </c>
      <c r="C919" s="51" t="s">
        <v>272</v>
      </c>
      <c r="D919" s="52">
        <f t="shared" si="28"/>
        <v>1430.39</v>
      </c>
      <c r="E919" s="53">
        <f t="shared" si="29"/>
        <v>1159.9000000000001</v>
      </c>
      <c r="I919" s="58">
        <v>1323.21</v>
      </c>
      <c r="L919" s="47" t="s">
        <v>1064</v>
      </c>
      <c r="M919" s="48">
        <f>IFERROR(VLOOKUP(L919,Reajuste!$A:$Q,17,),"")</f>
        <v>1.081</v>
      </c>
      <c r="O919" s="33">
        <f>IFERROR(VLOOKUP(L919,Reajuste!$A:$Q,15,),"")</f>
        <v>440.14100000000002</v>
      </c>
      <c r="P919" s="33">
        <f>IFERROR(VLOOKUP(L919,Reajuste!$A:$Q,16,),"")</f>
        <v>476.22899999999998</v>
      </c>
    </row>
    <row r="920" spans="1:16" ht="15" x14ac:dyDescent="0.2">
      <c r="A920" s="49">
        <v>40404</v>
      </c>
      <c r="B920" s="50" t="s">
        <v>1073</v>
      </c>
      <c r="C920" s="51" t="s">
        <v>272</v>
      </c>
      <c r="D920" s="52">
        <f t="shared" si="28"/>
        <v>291.72000000000003</v>
      </c>
      <c r="E920" s="53">
        <f t="shared" si="29"/>
        <v>236.55</v>
      </c>
      <c r="I920" s="55">
        <v>269.87</v>
      </c>
      <c r="L920" s="47" t="s">
        <v>1064</v>
      </c>
      <c r="M920" s="48">
        <f>IFERROR(VLOOKUP(L920,Reajuste!$A:$Q,17,),"")</f>
        <v>1.081</v>
      </c>
      <c r="O920" s="33">
        <f>IFERROR(VLOOKUP(L920,Reajuste!$A:$Q,15,),"")</f>
        <v>440.14100000000002</v>
      </c>
      <c r="P920" s="33">
        <f>IFERROR(VLOOKUP(L920,Reajuste!$A:$Q,16,),"")</f>
        <v>476.22899999999998</v>
      </c>
    </row>
    <row r="921" spans="1:16" ht="38.25" x14ac:dyDescent="0.2">
      <c r="A921" s="49">
        <v>42051</v>
      </c>
      <c r="B921" s="56" t="s">
        <v>1074</v>
      </c>
      <c r="C921" s="51" t="s">
        <v>272</v>
      </c>
      <c r="D921" s="52">
        <f t="shared" si="28"/>
        <v>1768.42</v>
      </c>
      <c r="E921" s="53">
        <f t="shared" si="29"/>
        <v>1434</v>
      </c>
      <c r="I921" s="58">
        <v>1635.92</v>
      </c>
      <c r="L921" s="47" t="s">
        <v>1064</v>
      </c>
      <c r="M921" s="48">
        <f>IFERROR(VLOOKUP(L921,Reajuste!$A:$Q,17,),"")</f>
        <v>1.081</v>
      </c>
      <c r="O921" s="33">
        <f>IFERROR(VLOOKUP(L921,Reajuste!$A:$Q,15,),"")</f>
        <v>440.14100000000002</v>
      </c>
      <c r="P921" s="33">
        <f>IFERROR(VLOOKUP(L921,Reajuste!$A:$Q,16,),"")</f>
        <v>476.22899999999998</v>
      </c>
    </row>
    <row r="922" spans="1:16" ht="38.25" x14ac:dyDescent="0.2">
      <c r="A922" s="49">
        <v>42052</v>
      </c>
      <c r="B922" s="56" t="s">
        <v>1075</v>
      </c>
      <c r="C922" s="51" t="s">
        <v>272</v>
      </c>
      <c r="D922" s="52">
        <f t="shared" si="28"/>
        <v>992.31</v>
      </c>
      <c r="E922" s="53">
        <f t="shared" si="29"/>
        <v>804.66</v>
      </c>
      <c r="I922" s="55">
        <v>917.96</v>
      </c>
      <c r="L922" s="47" t="s">
        <v>1064</v>
      </c>
      <c r="M922" s="48">
        <f>IFERROR(VLOOKUP(L922,Reajuste!$A:$Q,17,),"")</f>
        <v>1.081</v>
      </c>
      <c r="O922" s="33">
        <f>IFERROR(VLOOKUP(L922,Reajuste!$A:$Q,15,),"")</f>
        <v>440.14100000000002</v>
      </c>
      <c r="P922" s="33">
        <f>IFERROR(VLOOKUP(L922,Reajuste!$A:$Q,16,),"")</f>
        <v>476.22899999999998</v>
      </c>
    </row>
    <row r="923" spans="1:16" ht="15" x14ac:dyDescent="0.2">
      <c r="A923" s="49">
        <v>40410</v>
      </c>
      <c r="B923" s="50" t="s">
        <v>1076</v>
      </c>
      <c r="C923" s="51" t="s">
        <v>272</v>
      </c>
      <c r="D923" s="52">
        <f t="shared" si="28"/>
        <v>694.69</v>
      </c>
      <c r="E923" s="53">
        <f t="shared" si="29"/>
        <v>563.32000000000005</v>
      </c>
      <c r="I923" s="55">
        <v>642.64</v>
      </c>
      <c r="L923" s="47" t="s">
        <v>1064</v>
      </c>
      <c r="M923" s="48">
        <f>IFERROR(VLOOKUP(L923,Reajuste!$A:$Q,17,),"")</f>
        <v>1.081</v>
      </c>
      <c r="O923" s="33">
        <f>IFERROR(VLOOKUP(L923,Reajuste!$A:$Q,15,),"")</f>
        <v>440.14100000000002</v>
      </c>
      <c r="P923" s="33">
        <f>IFERROR(VLOOKUP(L923,Reajuste!$A:$Q,16,),"")</f>
        <v>476.22899999999998</v>
      </c>
    </row>
    <row r="924" spans="1:16" ht="38.25" x14ac:dyDescent="0.2">
      <c r="A924" s="49">
        <v>40309</v>
      </c>
      <c r="B924" s="56" t="s">
        <v>1077</v>
      </c>
      <c r="C924" s="51" t="s">
        <v>156</v>
      </c>
      <c r="D924" s="52">
        <f t="shared" si="28"/>
        <v>260.75</v>
      </c>
      <c r="E924" s="53">
        <f t="shared" si="29"/>
        <v>211.44</v>
      </c>
      <c r="I924" s="55">
        <v>241.22</v>
      </c>
      <c r="L924" s="47" t="s">
        <v>1064</v>
      </c>
      <c r="M924" s="48">
        <f>IFERROR(VLOOKUP(L924,Reajuste!$A:$Q,17,),"")</f>
        <v>1.081</v>
      </c>
      <c r="O924" s="33">
        <f>IFERROR(VLOOKUP(L924,Reajuste!$A:$Q,15,),"")</f>
        <v>440.14100000000002</v>
      </c>
      <c r="P924" s="33">
        <f>IFERROR(VLOOKUP(L924,Reajuste!$A:$Q,16,),"")</f>
        <v>476.22899999999998</v>
      </c>
    </row>
    <row r="925" spans="1:16" ht="25.5" x14ac:dyDescent="0.2">
      <c r="A925" s="49">
        <v>41258</v>
      </c>
      <c r="B925" s="50" t="s">
        <v>1078</v>
      </c>
      <c r="C925" s="51" t="s">
        <v>272</v>
      </c>
      <c r="D925" s="52">
        <f t="shared" si="28"/>
        <v>348.48</v>
      </c>
      <c r="E925" s="53">
        <f t="shared" si="29"/>
        <v>282.58</v>
      </c>
      <c r="I925" s="55">
        <v>322.37</v>
      </c>
      <c r="L925" s="47" t="s">
        <v>1064</v>
      </c>
      <c r="M925" s="48">
        <f>IFERROR(VLOOKUP(L925,Reajuste!$A:$Q,17,),"")</f>
        <v>1.081</v>
      </c>
      <c r="O925" s="33">
        <f>IFERROR(VLOOKUP(L925,Reajuste!$A:$Q,15,),"")</f>
        <v>440.14100000000002</v>
      </c>
      <c r="P925" s="33">
        <f>IFERROR(VLOOKUP(L925,Reajuste!$A:$Q,16,),"")</f>
        <v>476.22899999999998</v>
      </c>
    </row>
    <row r="926" spans="1:16" ht="25.5" x14ac:dyDescent="0.2">
      <c r="A926" s="49">
        <v>41034</v>
      </c>
      <c r="B926" s="50" t="s">
        <v>1079</v>
      </c>
      <c r="C926" s="51" t="s">
        <v>272</v>
      </c>
      <c r="D926" s="52">
        <f t="shared" si="28"/>
        <v>268.05</v>
      </c>
      <c r="E926" s="53">
        <f t="shared" si="29"/>
        <v>217.36</v>
      </c>
      <c r="I926" s="55">
        <v>247.97</v>
      </c>
      <c r="L926" s="47" t="s">
        <v>1064</v>
      </c>
      <c r="M926" s="48">
        <f>IFERROR(VLOOKUP(L926,Reajuste!$A:$Q,17,),"")</f>
        <v>1.081</v>
      </c>
      <c r="O926" s="33">
        <f>IFERROR(VLOOKUP(L926,Reajuste!$A:$Q,15,),"")</f>
        <v>440.14100000000002</v>
      </c>
      <c r="P926" s="33">
        <f>IFERROR(VLOOKUP(L926,Reajuste!$A:$Q,16,),"")</f>
        <v>476.22899999999998</v>
      </c>
    </row>
    <row r="927" spans="1:16" ht="38.25" x14ac:dyDescent="0.2">
      <c r="A927" s="49">
        <v>41026</v>
      </c>
      <c r="B927" s="56" t="s">
        <v>1080</v>
      </c>
      <c r="C927" s="51" t="s">
        <v>272</v>
      </c>
      <c r="D927" s="52">
        <f t="shared" si="28"/>
        <v>218.83</v>
      </c>
      <c r="E927" s="53">
        <f t="shared" si="29"/>
        <v>177.44</v>
      </c>
      <c r="I927" s="55">
        <v>202.44</v>
      </c>
      <c r="L927" s="47" t="s">
        <v>1064</v>
      </c>
      <c r="M927" s="48">
        <f>IFERROR(VLOOKUP(L927,Reajuste!$A:$Q,17,),"")</f>
        <v>1.081</v>
      </c>
      <c r="O927" s="33">
        <f>IFERROR(VLOOKUP(L927,Reajuste!$A:$Q,15,),"")</f>
        <v>440.14100000000002</v>
      </c>
      <c r="P927" s="33">
        <f>IFERROR(VLOOKUP(L927,Reajuste!$A:$Q,16,),"")</f>
        <v>476.22899999999998</v>
      </c>
    </row>
    <row r="928" spans="1:16" ht="38.25" x14ac:dyDescent="0.2">
      <c r="A928" s="49">
        <v>41022</v>
      </c>
      <c r="B928" s="56" t="s">
        <v>1081</v>
      </c>
      <c r="C928" s="51" t="s">
        <v>272</v>
      </c>
      <c r="D928" s="52">
        <f t="shared" si="28"/>
        <v>204.25</v>
      </c>
      <c r="E928" s="53">
        <f t="shared" si="29"/>
        <v>165.62</v>
      </c>
      <c r="I928" s="55">
        <v>188.95</v>
      </c>
      <c r="L928" s="47" t="s">
        <v>1064</v>
      </c>
      <c r="M928" s="48">
        <f>IFERROR(VLOOKUP(L928,Reajuste!$A:$Q,17,),"")</f>
        <v>1.081</v>
      </c>
      <c r="O928" s="33">
        <f>IFERROR(VLOOKUP(L928,Reajuste!$A:$Q,15,),"")</f>
        <v>440.14100000000002</v>
      </c>
      <c r="P928" s="33">
        <f>IFERROR(VLOOKUP(L928,Reajuste!$A:$Q,16,),"")</f>
        <v>476.22899999999998</v>
      </c>
    </row>
    <row r="929" spans="1:16" ht="15" x14ac:dyDescent="0.2">
      <c r="A929" s="42" t="s">
        <v>1082</v>
      </c>
      <c r="B929" s="43"/>
      <c r="C929" s="43"/>
      <c r="D929" s="57"/>
      <c r="E929" s="59"/>
      <c r="F929" s="43"/>
      <c r="G929" s="43"/>
      <c r="H929" s="43"/>
      <c r="I929" s="43"/>
      <c r="J929" s="43"/>
      <c r="K929" s="43"/>
      <c r="L929" s="43"/>
      <c r="M929" s="48" t="str">
        <f>IFERROR(VLOOKUP(L929,Reajuste!$A:$Q,17,),"")</f>
        <v/>
      </c>
      <c r="O929" s="33" t="str">
        <f>IFERROR(VLOOKUP(L929,Reajuste!$A:$Q,15,),"")</f>
        <v/>
      </c>
      <c r="P929" s="33" t="str">
        <f>IFERROR(VLOOKUP(L929,Reajuste!$A:$Q,16,),"")</f>
        <v/>
      </c>
    </row>
    <row r="930" spans="1:16" ht="38.25" x14ac:dyDescent="0.2">
      <c r="A930" s="49">
        <v>41403</v>
      </c>
      <c r="B930" s="56" t="s">
        <v>1083</v>
      </c>
      <c r="C930" s="51" t="s">
        <v>272</v>
      </c>
      <c r="D930" s="52">
        <f t="shared" si="28"/>
        <v>2164.29</v>
      </c>
      <c r="E930" s="53">
        <f t="shared" si="29"/>
        <v>1755.01</v>
      </c>
      <c r="I930" s="58">
        <v>2002.12</v>
      </c>
      <c r="L930" s="47" t="s">
        <v>1064</v>
      </c>
      <c r="M930" s="48">
        <f>IFERROR(VLOOKUP(L930,Reajuste!$A:$Q,17,),"")</f>
        <v>1.081</v>
      </c>
      <c r="O930" s="33">
        <f>IFERROR(VLOOKUP(L930,Reajuste!$A:$Q,15,),"")</f>
        <v>440.14100000000002</v>
      </c>
      <c r="P930" s="33">
        <f>IFERROR(VLOOKUP(L930,Reajuste!$A:$Q,16,),"")</f>
        <v>476.22899999999998</v>
      </c>
    </row>
    <row r="931" spans="1:16" ht="15" x14ac:dyDescent="0.2">
      <c r="A931" s="49">
        <v>40398</v>
      </c>
      <c r="B931" s="50" t="s">
        <v>1084</v>
      </c>
      <c r="C931" s="51" t="s">
        <v>156</v>
      </c>
      <c r="D931" s="52">
        <f t="shared" si="28"/>
        <v>313.45999999999998</v>
      </c>
      <c r="E931" s="53">
        <f t="shared" si="29"/>
        <v>254.18</v>
      </c>
      <c r="I931" s="55">
        <v>289.98</v>
      </c>
      <c r="L931" s="47" t="s">
        <v>1064</v>
      </c>
      <c r="M931" s="48">
        <f>IFERROR(VLOOKUP(L931,Reajuste!$A:$Q,17,),"")</f>
        <v>1.081</v>
      </c>
      <c r="O931" s="33">
        <f>IFERROR(VLOOKUP(L931,Reajuste!$A:$Q,15,),"")</f>
        <v>440.14100000000002</v>
      </c>
      <c r="P931" s="33">
        <f>IFERROR(VLOOKUP(L931,Reajuste!$A:$Q,16,),"")</f>
        <v>476.22899999999998</v>
      </c>
    </row>
    <row r="932" spans="1:16" ht="25.5" x14ac:dyDescent="0.2">
      <c r="A932" s="49">
        <v>41036</v>
      </c>
      <c r="B932" s="50" t="s">
        <v>1085</v>
      </c>
      <c r="C932" s="51" t="s">
        <v>125</v>
      </c>
      <c r="D932" s="52">
        <f t="shared" si="28"/>
        <v>198.48</v>
      </c>
      <c r="E932" s="53">
        <f t="shared" si="29"/>
        <v>160.94</v>
      </c>
      <c r="I932" s="55">
        <v>183.61</v>
      </c>
      <c r="L932" s="47" t="s">
        <v>1064</v>
      </c>
      <c r="M932" s="48">
        <f>IFERROR(VLOOKUP(L932,Reajuste!$A:$Q,17,),"")</f>
        <v>1.081</v>
      </c>
      <c r="O932" s="33">
        <f>IFERROR(VLOOKUP(L932,Reajuste!$A:$Q,15,),"")</f>
        <v>440.14100000000002</v>
      </c>
      <c r="P932" s="33">
        <f>IFERROR(VLOOKUP(L932,Reajuste!$A:$Q,16,),"")</f>
        <v>476.22899999999998</v>
      </c>
    </row>
    <row r="933" spans="1:16" ht="15" x14ac:dyDescent="0.2">
      <c r="A933" s="42" t="s">
        <v>1086</v>
      </c>
      <c r="B933" s="43"/>
      <c r="C933" s="43"/>
      <c r="D933" s="57"/>
      <c r="E933" s="59"/>
      <c r="F933" s="43"/>
      <c r="G933" s="43"/>
      <c r="H933" s="43"/>
      <c r="I933" s="43"/>
      <c r="J933" s="43"/>
      <c r="K933" s="43"/>
      <c r="L933" s="43"/>
      <c r="M933" s="48" t="str">
        <f>IFERROR(VLOOKUP(L933,Reajuste!$A:$Q,17,),"")</f>
        <v/>
      </c>
      <c r="O933" s="33" t="str">
        <f>IFERROR(VLOOKUP(L933,Reajuste!$A:$Q,15,),"")</f>
        <v/>
      </c>
      <c r="P933" s="33" t="str">
        <f>IFERROR(VLOOKUP(L933,Reajuste!$A:$Q,16,),"")</f>
        <v/>
      </c>
    </row>
    <row r="934" spans="1:16" ht="38.25" x14ac:dyDescent="0.2">
      <c r="A934" s="49">
        <v>40381</v>
      </c>
      <c r="B934" s="56" t="s">
        <v>1087</v>
      </c>
      <c r="C934" s="51" t="s">
        <v>156</v>
      </c>
      <c r="D934" s="52">
        <f t="shared" si="28"/>
        <v>29.79</v>
      </c>
      <c r="E934" s="53">
        <f t="shared" si="29"/>
        <v>24.15</v>
      </c>
      <c r="I934" s="55">
        <v>27.56</v>
      </c>
      <c r="L934" s="47" t="s">
        <v>1064</v>
      </c>
      <c r="M934" s="48">
        <f>IFERROR(VLOOKUP(L934,Reajuste!$A:$Q,17,),"")</f>
        <v>1.081</v>
      </c>
      <c r="O934" s="33">
        <f>IFERROR(VLOOKUP(L934,Reajuste!$A:$Q,15,),"")</f>
        <v>440.14100000000002</v>
      </c>
      <c r="P934" s="33">
        <f>IFERROR(VLOOKUP(L934,Reajuste!$A:$Q,16,),"")</f>
        <v>476.22899999999998</v>
      </c>
    </row>
    <row r="935" spans="1:16" ht="25.5" x14ac:dyDescent="0.2">
      <c r="A935" s="49">
        <v>41260</v>
      </c>
      <c r="B935" s="50" t="s">
        <v>1088</v>
      </c>
      <c r="C935" s="51" t="s">
        <v>173</v>
      </c>
      <c r="D935" s="52">
        <f t="shared" si="28"/>
        <v>1437.01</v>
      </c>
      <c r="E935" s="53">
        <f t="shared" si="29"/>
        <v>1165.26</v>
      </c>
      <c r="I935" s="58">
        <v>1329.34</v>
      </c>
      <c r="L935" s="47" t="s">
        <v>1064</v>
      </c>
      <c r="M935" s="48">
        <f>IFERROR(VLOOKUP(L935,Reajuste!$A:$Q,17,),"")</f>
        <v>1.081</v>
      </c>
      <c r="O935" s="33">
        <f>IFERROR(VLOOKUP(L935,Reajuste!$A:$Q,15,),"")</f>
        <v>440.14100000000002</v>
      </c>
      <c r="P935" s="33">
        <f>IFERROR(VLOOKUP(L935,Reajuste!$A:$Q,16,),"")</f>
        <v>476.22899999999998</v>
      </c>
    </row>
    <row r="936" spans="1:16" ht="15" x14ac:dyDescent="0.2">
      <c r="A936" s="49">
        <v>41045</v>
      </c>
      <c r="B936" s="50" t="s">
        <v>1089</v>
      </c>
      <c r="C936" s="51" t="s">
        <v>173</v>
      </c>
      <c r="D936" s="52">
        <f t="shared" si="28"/>
        <v>1357.67</v>
      </c>
      <c r="E936" s="53">
        <f t="shared" si="29"/>
        <v>1100.93</v>
      </c>
      <c r="I936" s="58">
        <v>1255.94</v>
      </c>
      <c r="L936" s="47" t="s">
        <v>1064</v>
      </c>
      <c r="M936" s="48">
        <f>IFERROR(VLOOKUP(L936,Reajuste!$A:$Q,17,),"")</f>
        <v>1.081</v>
      </c>
      <c r="O936" s="33">
        <f>IFERROR(VLOOKUP(L936,Reajuste!$A:$Q,15,),"")</f>
        <v>440.14100000000002</v>
      </c>
      <c r="P936" s="33">
        <f>IFERROR(VLOOKUP(L936,Reajuste!$A:$Q,16,),"")</f>
        <v>476.22899999999998</v>
      </c>
    </row>
    <row r="937" spans="1:16" ht="38.25" x14ac:dyDescent="0.2">
      <c r="A937" s="49">
        <v>40387</v>
      </c>
      <c r="B937" s="56" t="s">
        <v>1090</v>
      </c>
      <c r="C937" s="51" t="s">
        <v>1091</v>
      </c>
      <c r="D937" s="52">
        <f t="shared" si="28"/>
        <v>105.71</v>
      </c>
      <c r="E937" s="53">
        <f t="shared" si="29"/>
        <v>85.72</v>
      </c>
      <c r="I937" s="55">
        <v>97.79</v>
      </c>
      <c r="L937" s="47" t="s">
        <v>1064</v>
      </c>
      <c r="M937" s="48">
        <f>IFERROR(VLOOKUP(L937,Reajuste!$A:$Q,17,),"")</f>
        <v>1.081</v>
      </c>
      <c r="O937" s="33">
        <f>IFERROR(VLOOKUP(L937,Reajuste!$A:$Q,15,),"")</f>
        <v>440.14100000000002</v>
      </c>
      <c r="P937" s="33">
        <f>IFERROR(VLOOKUP(L937,Reajuste!$A:$Q,16,),"")</f>
        <v>476.22899999999998</v>
      </c>
    </row>
    <row r="938" spans="1:16" ht="38.25" x14ac:dyDescent="0.2">
      <c r="A938" s="49">
        <v>40339</v>
      </c>
      <c r="B938" s="56" t="s">
        <v>1092</v>
      </c>
      <c r="C938" s="51" t="s">
        <v>272</v>
      </c>
      <c r="D938" s="52">
        <f t="shared" si="28"/>
        <v>161.05000000000001</v>
      </c>
      <c r="E938" s="53">
        <f t="shared" si="29"/>
        <v>130.59</v>
      </c>
      <c r="I938" s="55">
        <v>148.99</v>
      </c>
      <c r="L938" s="47" t="s">
        <v>1064</v>
      </c>
      <c r="M938" s="48">
        <f>IFERROR(VLOOKUP(L938,Reajuste!$A:$Q,17,),"")</f>
        <v>1.081</v>
      </c>
      <c r="O938" s="33">
        <f>IFERROR(VLOOKUP(L938,Reajuste!$A:$Q,15,),"")</f>
        <v>440.14100000000002</v>
      </c>
      <c r="P938" s="33">
        <f>IFERROR(VLOOKUP(L938,Reajuste!$A:$Q,16,),"")</f>
        <v>476.22899999999998</v>
      </c>
    </row>
    <row r="939" spans="1:16" ht="25.5" x14ac:dyDescent="0.2">
      <c r="A939" s="49">
        <v>40379</v>
      </c>
      <c r="B939" s="50" t="s">
        <v>1093</v>
      </c>
      <c r="C939" s="51" t="s">
        <v>360</v>
      </c>
      <c r="D939" s="52">
        <f t="shared" si="28"/>
        <v>25.57</v>
      </c>
      <c r="E939" s="53">
        <f t="shared" si="29"/>
        <v>20.73</v>
      </c>
      <c r="I939" s="55">
        <v>23.66</v>
      </c>
      <c r="L939" s="47" t="s">
        <v>1064</v>
      </c>
      <c r="M939" s="48">
        <f>IFERROR(VLOOKUP(L939,Reajuste!$A:$Q,17,),"")</f>
        <v>1.081</v>
      </c>
      <c r="O939" s="33">
        <f>IFERROR(VLOOKUP(L939,Reajuste!$A:$Q,15,),"")</f>
        <v>440.14100000000002</v>
      </c>
      <c r="P939" s="33">
        <f>IFERROR(VLOOKUP(L939,Reajuste!$A:$Q,16,),"")</f>
        <v>476.22899999999998</v>
      </c>
    </row>
    <row r="940" spans="1:16" ht="38.25" x14ac:dyDescent="0.2">
      <c r="A940" s="49">
        <v>42875</v>
      </c>
      <c r="B940" s="56" t="s">
        <v>1094</v>
      </c>
      <c r="C940" s="51" t="s">
        <v>272</v>
      </c>
      <c r="D940" s="52">
        <f t="shared" si="28"/>
        <v>85.16</v>
      </c>
      <c r="E940" s="53">
        <f t="shared" si="29"/>
        <v>69.05</v>
      </c>
      <c r="I940" s="55">
        <v>78.78</v>
      </c>
      <c r="L940" s="47" t="s">
        <v>1064</v>
      </c>
      <c r="M940" s="48">
        <f>IFERROR(VLOOKUP(L940,Reajuste!$A:$Q,17,),"")</f>
        <v>1.081</v>
      </c>
      <c r="O940" s="33">
        <f>IFERROR(VLOOKUP(L940,Reajuste!$A:$Q,15,),"")</f>
        <v>440.14100000000002</v>
      </c>
      <c r="P940" s="33">
        <f>IFERROR(VLOOKUP(L940,Reajuste!$A:$Q,16,),"")</f>
        <v>476.22899999999998</v>
      </c>
    </row>
    <row r="941" spans="1:16" ht="38.25" x14ac:dyDescent="0.2">
      <c r="A941" s="49">
        <v>40991</v>
      </c>
      <c r="B941" s="56" t="s">
        <v>1095</v>
      </c>
      <c r="C941" s="51" t="s">
        <v>360</v>
      </c>
      <c r="D941" s="52">
        <f t="shared" si="28"/>
        <v>67.25</v>
      </c>
      <c r="E941" s="53">
        <f t="shared" si="29"/>
        <v>54.53</v>
      </c>
      <c r="I941" s="55">
        <v>62.22</v>
      </c>
      <c r="L941" s="47" t="s">
        <v>1064</v>
      </c>
      <c r="M941" s="48">
        <f>IFERROR(VLOOKUP(L941,Reajuste!$A:$Q,17,),"")</f>
        <v>1.081</v>
      </c>
      <c r="O941" s="33">
        <f>IFERROR(VLOOKUP(L941,Reajuste!$A:$Q,15,),"")</f>
        <v>440.14100000000002</v>
      </c>
      <c r="P941" s="33">
        <f>IFERROR(VLOOKUP(L941,Reajuste!$A:$Q,16,),"")</f>
        <v>476.22899999999998</v>
      </c>
    </row>
    <row r="942" spans="1:16" ht="15" x14ac:dyDescent="0.2">
      <c r="A942" s="49">
        <v>40382</v>
      </c>
      <c r="B942" s="50" t="s">
        <v>112</v>
      </c>
      <c r="C942" s="51" t="s">
        <v>159</v>
      </c>
      <c r="D942" s="52">
        <f t="shared" si="28"/>
        <v>999.5</v>
      </c>
      <c r="E942" s="53">
        <f t="shared" si="29"/>
        <v>810.49</v>
      </c>
      <c r="I942" s="55">
        <v>924.61</v>
      </c>
      <c r="L942" s="47" t="s">
        <v>1064</v>
      </c>
      <c r="M942" s="48">
        <f>IFERROR(VLOOKUP(L942,Reajuste!$A:$Q,17,),"")</f>
        <v>1.081</v>
      </c>
      <c r="O942" s="33">
        <f>IFERROR(VLOOKUP(L942,Reajuste!$A:$Q,15,),"")</f>
        <v>440.14100000000002</v>
      </c>
      <c r="P942" s="33">
        <f>IFERROR(VLOOKUP(L942,Reajuste!$A:$Q,16,),"")</f>
        <v>476.22899999999998</v>
      </c>
    </row>
    <row r="943" spans="1:16" ht="25.5" x14ac:dyDescent="0.2">
      <c r="A943" s="49">
        <v>42660</v>
      </c>
      <c r="B943" s="50" t="s">
        <v>1096</v>
      </c>
      <c r="C943" s="51" t="s">
        <v>159</v>
      </c>
      <c r="D943" s="52">
        <f t="shared" si="28"/>
        <v>1279.6099999999999</v>
      </c>
      <c r="E943" s="53">
        <f t="shared" si="29"/>
        <v>1037.6300000000001</v>
      </c>
      <c r="I943" s="58">
        <v>1183.73</v>
      </c>
      <c r="L943" s="47" t="s">
        <v>1064</v>
      </c>
      <c r="M943" s="48">
        <f>IFERROR(VLOOKUP(L943,Reajuste!$A:$Q,17,),"")</f>
        <v>1.081</v>
      </c>
      <c r="O943" s="33">
        <f>IFERROR(VLOOKUP(L943,Reajuste!$A:$Q,15,),"")</f>
        <v>440.14100000000002</v>
      </c>
      <c r="P943" s="33">
        <f>IFERROR(VLOOKUP(L943,Reajuste!$A:$Q,16,),"")</f>
        <v>476.22899999999998</v>
      </c>
    </row>
    <row r="944" spans="1:16" ht="38.25" x14ac:dyDescent="0.2">
      <c r="A944" s="49">
        <v>40401</v>
      </c>
      <c r="B944" s="56" t="s">
        <v>1097</v>
      </c>
      <c r="C944" s="51" t="s">
        <v>173</v>
      </c>
      <c r="D944" s="52">
        <f t="shared" si="28"/>
        <v>1548.61</v>
      </c>
      <c r="E944" s="53">
        <f t="shared" si="29"/>
        <v>1255.76</v>
      </c>
      <c r="I944" s="58">
        <v>1432.58</v>
      </c>
      <c r="L944" s="47" t="s">
        <v>1064</v>
      </c>
      <c r="M944" s="48">
        <f>IFERROR(VLOOKUP(L944,Reajuste!$A:$Q,17,),"")</f>
        <v>1.081</v>
      </c>
      <c r="O944" s="33">
        <f>IFERROR(VLOOKUP(L944,Reajuste!$A:$Q,15,),"")</f>
        <v>440.14100000000002</v>
      </c>
      <c r="P944" s="33">
        <f>IFERROR(VLOOKUP(L944,Reajuste!$A:$Q,16,),"")</f>
        <v>476.22899999999998</v>
      </c>
    </row>
    <row r="945" spans="1:16" ht="15" x14ac:dyDescent="0.2">
      <c r="A945" s="49">
        <v>41200</v>
      </c>
      <c r="B945" s="50" t="s">
        <v>1098</v>
      </c>
      <c r="C945" s="51" t="s">
        <v>173</v>
      </c>
      <c r="D945" s="52">
        <f t="shared" si="28"/>
        <v>34.89</v>
      </c>
      <c r="E945" s="53">
        <f t="shared" si="29"/>
        <v>28.29</v>
      </c>
      <c r="I945" s="55">
        <v>32.28</v>
      </c>
      <c r="L945" s="47" t="s">
        <v>1064</v>
      </c>
      <c r="M945" s="48">
        <f>IFERROR(VLOOKUP(L945,Reajuste!$A:$Q,17,),"")</f>
        <v>1.081</v>
      </c>
      <c r="O945" s="33">
        <f>IFERROR(VLOOKUP(L945,Reajuste!$A:$Q,15,),"")</f>
        <v>440.14100000000002</v>
      </c>
      <c r="P945" s="33">
        <f>IFERROR(VLOOKUP(L945,Reajuste!$A:$Q,16,),"")</f>
        <v>476.22899999999998</v>
      </c>
    </row>
    <row r="946" spans="1:16" ht="25.5" x14ac:dyDescent="0.2">
      <c r="A946" s="49">
        <v>42876</v>
      </c>
      <c r="B946" s="50" t="s">
        <v>1099</v>
      </c>
      <c r="C946" s="51" t="s">
        <v>156</v>
      </c>
      <c r="D946" s="52">
        <f t="shared" si="28"/>
        <v>183.02</v>
      </c>
      <c r="E946" s="53">
        <f t="shared" si="29"/>
        <v>148.41</v>
      </c>
      <c r="I946" s="55">
        <v>169.31</v>
      </c>
      <c r="L946" s="47" t="s">
        <v>1064</v>
      </c>
      <c r="M946" s="48">
        <f>IFERROR(VLOOKUP(L946,Reajuste!$A:$Q,17,),"")</f>
        <v>1.081</v>
      </c>
      <c r="O946" s="33">
        <f>IFERROR(VLOOKUP(L946,Reajuste!$A:$Q,15,),"")</f>
        <v>440.14100000000002</v>
      </c>
      <c r="P946" s="33">
        <f>IFERROR(VLOOKUP(L946,Reajuste!$A:$Q,16,),"")</f>
        <v>476.22899999999998</v>
      </c>
    </row>
    <row r="947" spans="1:16" ht="38.25" x14ac:dyDescent="0.2">
      <c r="A947" s="49">
        <v>42239</v>
      </c>
      <c r="B947" s="56" t="s">
        <v>1100</v>
      </c>
      <c r="C947" s="51" t="s">
        <v>159</v>
      </c>
      <c r="D947" s="52">
        <f t="shared" si="28"/>
        <v>227.01</v>
      </c>
      <c r="E947" s="53">
        <f t="shared" si="29"/>
        <v>184.08</v>
      </c>
      <c r="I947" s="55">
        <v>210</v>
      </c>
      <c r="L947" s="47" t="s">
        <v>1064</v>
      </c>
      <c r="M947" s="48">
        <f>IFERROR(VLOOKUP(L947,Reajuste!$A:$Q,17,),"")</f>
        <v>1.081</v>
      </c>
      <c r="O947" s="33">
        <f>IFERROR(VLOOKUP(L947,Reajuste!$A:$Q,15,),"")</f>
        <v>440.14100000000002</v>
      </c>
      <c r="P947" s="33">
        <f>IFERROR(VLOOKUP(L947,Reajuste!$A:$Q,16,),"")</f>
        <v>476.22899999999998</v>
      </c>
    </row>
    <row r="948" spans="1:16" ht="38.25" x14ac:dyDescent="0.2">
      <c r="A948" s="49">
        <v>40329</v>
      </c>
      <c r="B948" s="56" t="s">
        <v>1101</v>
      </c>
      <c r="C948" s="51" t="s">
        <v>159</v>
      </c>
      <c r="D948" s="52">
        <f t="shared" si="28"/>
        <v>252.8</v>
      </c>
      <c r="E948" s="53">
        <f t="shared" si="29"/>
        <v>204.99</v>
      </c>
      <c r="I948" s="55">
        <v>233.86</v>
      </c>
      <c r="L948" s="47" t="s">
        <v>1064</v>
      </c>
      <c r="M948" s="48">
        <f>IFERROR(VLOOKUP(L948,Reajuste!$A:$Q,17,),"")</f>
        <v>1.081</v>
      </c>
      <c r="O948" s="33">
        <f>IFERROR(VLOOKUP(L948,Reajuste!$A:$Q,15,),"")</f>
        <v>440.14100000000002</v>
      </c>
      <c r="P948" s="33">
        <f>IFERROR(VLOOKUP(L948,Reajuste!$A:$Q,16,),"")</f>
        <v>476.22899999999998</v>
      </c>
    </row>
    <row r="949" spans="1:16" ht="25.5" x14ac:dyDescent="0.2">
      <c r="A949" s="49">
        <v>41195</v>
      </c>
      <c r="B949" s="50" t="s">
        <v>1102</v>
      </c>
      <c r="C949" s="51" t="s">
        <v>360</v>
      </c>
      <c r="D949" s="52">
        <f t="shared" si="28"/>
        <v>20.58</v>
      </c>
      <c r="E949" s="53">
        <f t="shared" si="29"/>
        <v>16.68</v>
      </c>
      <c r="I949" s="55">
        <v>19.04</v>
      </c>
      <c r="L949" s="47" t="s">
        <v>1064</v>
      </c>
      <c r="M949" s="48">
        <f>IFERROR(VLOOKUP(L949,Reajuste!$A:$Q,17,),"")</f>
        <v>1.081</v>
      </c>
      <c r="O949" s="33">
        <f>IFERROR(VLOOKUP(L949,Reajuste!$A:$Q,15,),"")</f>
        <v>440.14100000000002</v>
      </c>
      <c r="P949" s="33">
        <f>IFERROR(VLOOKUP(L949,Reajuste!$A:$Q,16,),"")</f>
        <v>476.22899999999998</v>
      </c>
    </row>
    <row r="950" spans="1:16" ht="25.5" x14ac:dyDescent="0.2">
      <c r="A950" s="49">
        <v>40315</v>
      </c>
      <c r="B950" s="50" t="s">
        <v>1103</v>
      </c>
      <c r="C950" s="51" t="s">
        <v>156</v>
      </c>
      <c r="D950" s="52">
        <f t="shared" si="28"/>
        <v>425.08</v>
      </c>
      <c r="E950" s="53">
        <f t="shared" si="29"/>
        <v>344.69</v>
      </c>
      <c r="I950" s="55">
        <v>393.23</v>
      </c>
      <c r="L950" s="47" t="s">
        <v>1064</v>
      </c>
      <c r="M950" s="48">
        <f>IFERROR(VLOOKUP(L950,Reajuste!$A:$Q,17,),"")</f>
        <v>1.081</v>
      </c>
      <c r="O950" s="33">
        <f>IFERROR(VLOOKUP(L950,Reajuste!$A:$Q,15,),"")</f>
        <v>440.14100000000002</v>
      </c>
      <c r="P950" s="33">
        <f>IFERROR(VLOOKUP(L950,Reajuste!$A:$Q,16,),"")</f>
        <v>476.22899999999998</v>
      </c>
    </row>
    <row r="951" spans="1:16" ht="38.25" x14ac:dyDescent="0.2">
      <c r="A951" s="49">
        <v>40314</v>
      </c>
      <c r="B951" s="56" t="s">
        <v>1104</v>
      </c>
      <c r="C951" s="51" t="s">
        <v>156</v>
      </c>
      <c r="D951" s="52">
        <f t="shared" si="28"/>
        <v>165.6</v>
      </c>
      <c r="E951" s="53">
        <f t="shared" si="29"/>
        <v>134.28</v>
      </c>
      <c r="I951" s="55">
        <v>153.19999999999999</v>
      </c>
      <c r="L951" s="47" t="s">
        <v>1064</v>
      </c>
      <c r="M951" s="48">
        <f>IFERROR(VLOOKUP(L951,Reajuste!$A:$Q,17,),"")</f>
        <v>1.081</v>
      </c>
      <c r="O951" s="33">
        <f>IFERROR(VLOOKUP(L951,Reajuste!$A:$Q,15,),"")</f>
        <v>440.14100000000002</v>
      </c>
      <c r="P951" s="33">
        <f>IFERROR(VLOOKUP(L951,Reajuste!$A:$Q,16,),"")</f>
        <v>476.22899999999998</v>
      </c>
    </row>
    <row r="952" spans="1:16" ht="38.25" x14ac:dyDescent="0.2">
      <c r="A952" s="49">
        <v>40321</v>
      </c>
      <c r="B952" s="56" t="s">
        <v>1105</v>
      </c>
      <c r="C952" s="51" t="s">
        <v>156</v>
      </c>
      <c r="D952" s="52">
        <f t="shared" si="28"/>
        <v>117.67</v>
      </c>
      <c r="E952" s="53">
        <f t="shared" si="29"/>
        <v>95.41</v>
      </c>
      <c r="I952" s="55">
        <v>108.86</v>
      </c>
      <c r="L952" s="47" t="s">
        <v>1064</v>
      </c>
      <c r="M952" s="48">
        <f>IFERROR(VLOOKUP(L952,Reajuste!$A:$Q,17,),"")</f>
        <v>1.081</v>
      </c>
      <c r="O952" s="33">
        <f>IFERROR(VLOOKUP(L952,Reajuste!$A:$Q,15,),"")</f>
        <v>440.14100000000002</v>
      </c>
      <c r="P952" s="33">
        <f>IFERROR(VLOOKUP(L952,Reajuste!$A:$Q,16,),"")</f>
        <v>476.22899999999998</v>
      </c>
    </row>
    <row r="953" spans="1:16" ht="38.25" x14ac:dyDescent="0.2">
      <c r="A953" s="49">
        <v>40323</v>
      </c>
      <c r="B953" s="56" t="s">
        <v>1106</v>
      </c>
      <c r="C953" s="51" t="s">
        <v>156</v>
      </c>
      <c r="D953" s="52">
        <f t="shared" si="28"/>
        <v>121.19</v>
      </c>
      <c r="E953" s="53">
        <f t="shared" si="29"/>
        <v>98.27</v>
      </c>
      <c r="I953" s="55">
        <v>112.11</v>
      </c>
      <c r="L953" s="47" t="s">
        <v>1064</v>
      </c>
      <c r="M953" s="48">
        <f>IFERROR(VLOOKUP(L953,Reajuste!$A:$Q,17,),"")</f>
        <v>1.081</v>
      </c>
      <c r="O953" s="33">
        <f>IFERROR(VLOOKUP(L953,Reajuste!$A:$Q,15,),"")</f>
        <v>440.14100000000002</v>
      </c>
      <c r="P953" s="33">
        <f>IFERROR(VLOOKUP(L953,Reajuste!$A:$Q,16,),"")</f>
        <v>476.22899999999998</v>
      </c>
    </row>
    <row r="954" spans="1:16" ht="38.25" x14ac:dyDescent="0.2">
      <c r="A954" s="49">
        <v>40324</v>
      </c>
      <c r="B954" s="56" t="s">
        <v>1107</v>
      </c>
      <c r="C954" s="51" t="s">
        <v>156</v>
      </c>
      <c r="D954" s="52">
        <f t="shared" si="28"/>
        <v>106.12</v>
      </c>
      <c r="E954" s="53">
        <f t="shared" si="29"/>
        <v>86.05</v>
      </c>
      <c r="I954" s="55">
        <v>98.17</v>
      </c>
      <c r="L954" s="47" t="s">
        <v>1064</v>
      </c>
      <c r="M954" s="48">
        <f>IFERROR(VLOOKUP(L954,Reajuste!$A:$Q,17,),"")</f>
        <v>1.081</v>
      </c>
      <c r="O954" s="33">
        <f>IFERROR(VLOOKUP(L954,Reajuste!$A:$Q,15,),"")</f>
        <v>440.14100000000002</v>
      </c>
      <c r="P954" s="33">
        <f>IFERROR(VLOOKUP(L954,Reajuste!$A:$Q,16,),"")</f>
        <v>476.22899999999998</v>
      </c>
    </row>
    <row r="955" spans="1:16" ht="38.25" x14ac:dyDescent="0.2">
      <c r="A955" s="49">
        <v>40325</v>
      </c>
      <c r="B955" s="56" t="s">
        <v>1108</v>
      </c>
      <c r="C955" s="51" t="s">
        <v>156</v>
      </c>
      <c r="D955" s="52">
        <f t="shared" si="28"/>
        <v>92.85</v>
      </c>
      <c r="E955" s="53">
        <f t="shared" si="29"/>
        <v>75.290000000000006</v>
      </c>
      <c r="I955" s="55">
        <v>85.9</v>
      </c>
      <c r="L955" s="47" t="s">
        <v>1064</v>
      </c>
      <c r="M955" s="48">
        <f>IFERROR(VLOOKUP(L955,Reajuste!$A:$Q,17,),"")</f>
        <v>1.081</v>
      </c>
      <c r="O955" s="33">
        <f>IFERROR(VLOOKUP(L955,Reajuste!$A:$Q,15,),"")</f>
        <v>440.14100000000002</v>
      </c>
      <c r="P955" s="33">
        <f>IFERROR(VLOOKUP(L955,Reajuste!$A:$Q,16,),"")</f>
        <v>476.22899999999998</v>
      </c>
    </row>
    <row r="956" spans="1:16" ht="38.25" x14ac:dyDescent="0.2">
      <c r="A956" s="49">
        <v>40319</v>
      </c>
      <c r="B956" s="56" t="s">
        <v>1109</v>
      </c>
      <c r="C956" s="51" t="s">
        <v>156</v>
      </c>
      <c r="D956" s="52">
        <f t="shared" si="28"/>
        <v>154.6</v>
      </c>
      <c r="E956" s="53">
        <f t="shared" si="29"/>
        <v>125.36</v>
      </c>
      <c r="I956" s="55">
        <v>143.02000000000001</v>
      </c>
      <c r="L956" s="47" t="s">
        <v>1064</v>
      </c>
      <c r="M956" s="48">
        <f>IFERROR(VLOOKUP(L956,Reajuste!$A:$Q,17,),"")</f>
        <v>1.081</v>
      </c>
      <c r="O956" s="33">
        <f>IFERROR(VLOOKUP(L956,Reajuste!$A:$Q,15,),"")</f>
        <v>440.14100000000002</v>
      </c>
      <c r="P956" s="33">
        <f>IFERROR(VLOOKUP(L956,Reajuste!$A:$Q,16,),"")</f>
        <v>476.22899999999998</v>
      </c>
    </row>
    <row r="957" spans="1:16" ht="38.25" x14ac:dyDescent="0.2">
      <c r="A957" s="49">
        <v>40320</v>
      </c>
      <c r="B957" s="56" t="s">
        <v>1110</v>
      </c>
      <c r="C957" s="51" t="s">
        <v>156</v>
      </c>
      <c r="D957" s="52">
        <f t="shared" si="28"/>
        <v>163.63</v>
      </c>
      <c r="E957" s="53">
        <f t="shared" si="29"/>
        <v>132.68</v>
      </c>
      <c r="I957" s="55">
        <v>151.37</v>
      </c>
      <c r="L957" s="47" t="s">
        <v>1064</v>
      </c>
      <c r="M957" s="48">
        <f>IFERROR(VLOOKUP(L957,Reajuste!$A:$Q,17,),"")</f>
        <v>1.081</v>
      </c>
      <c r="O957" s="33">
        <f>IFERROR(VLOOKUP(L957,Reajuste!$A:$Q,15,),"")</f>
        <v>440.14100000000002</v>
      </c>
      <c r="P957" s="33">
        <f>IFERROR(VLOOKUP(L957,Reajuste!$A:$Q,16,),"")</f>
        <v>476.22899999999998</v>
      </c>
    </row>
    <row r="958" spans="1:16" ht="38.25" x14ac:dyDescent="0.2">
      <c r="A958" s="49">
        <v>40322</v>
      </c>
      <c r="B958" s="56" t="s">
        <v>1111</v>
      </c>
      <c r="C958" s="51" t="s">
        <v>156</v>
      </c>
      <c r="D958" s="52">
        <f t="shared" si="28"/>
        <v>169.56</v>
      </c>
      <c r="E958" s="53">
        <f t="shared" si="29"/>
        <v>137.49</v>
      </c>
      <c r="I958" s="55">
        <v>156.86000000000001</v>
      </c>
      <c r="L958" s="47" t="s">
        <v>1064</v>
      </c>
      <c r="M958" s="48">
        <f>IFERROR(VLOOKUP(L958,Reajuste!$A:$Q,17,),"")</f>
        <v>1.081</v>
      </c>
      <c r="O958" s="33">
        <f>IFERROR(VLOOKUP(L958,Reajuste!$A:$Q,15,),"")</f>
        <v>440.14100000000002</v>
      </c>
      <c r="P958" s="33">
        <f>IFERROR(VLOOKUP(L958,Reajuste!$A:$Q,16,),"")</f>
        <v>476.22899999999998</v>
      </c>
    </row>
    <row r="959" spans="1:16" ht="25.5" x14ac:dyDescent="0.2">
      <c r="A959" s="49">
        <v>40342</v>
      </c>
      <c r="B959" s="50" t="s">
        <v>1112</v>
      </c>
      <c r="C959" s="51" t="s">
        <v>173</v>
      </c>
      <c r="D959" s="52">
        <f t="shared" si="28"/>
        <v>62.49</v>
      </c>
      <c r="E959" s="53">
        <f t="shared" si="29"/>
        <v>50.67</v>
      </c>
      <c r="I959" s="55">
        <v>57.81</v>
      </c>
      <c r="L959" s="47" t="s">
        <v>1064</v>
      </c>
      <c r="M959" s="48">
        <f>IFERROR(VLOOKUP(L959,Reajuste!$A:$Q,17,),"")</f>
        <v>1.081</v>
      </c>
      <c r="O959" s="33">
        <f>IFERROR(VLOOKUP(L959,Reajuste!$A:$Q,15,),"")</f>
        <v>440.14100000000002</v>
      </c>
      <c r="P959" s="33">
        <f>IFERROR(VLOOKUP(L959,Reajuste!$A:$Q,16,),"")</f>
        <v>476.22899999999998</v>
      </c>
    </row>
    <row r="960" spans="1:16" ht="25.5" x14ac:dyDescent="0.2">
      <c r="A960" s="49">
        <v>40338</v>
      </c>
      <c r="B960" s="50" t="s">
        <v>1113</v>
      </c>
      <c r="C960" s="51" t="s">
        <v>173</v>
      </c>
      <c r="D960" s="52">
        <f t="shared" si="28"/>
        <v>40.93</v>
      </c>
      <c r="E960" s="53">
        <f t="shared" si="29"/>
        <v>33.19</v>
      </c>
      <c r="I960" s="55">
        <v>37.869999999999997</v>
      </c>
      <c r="L960" s="47" t="s">
        <v>1064</v>
      </c>
      <c r="M960" s="48">
        <f>IFERROR(VLOOKUP(L960,Reajuste!$A:$Q,17,),"")</f>
        <v>1.081</v>
      </c>
      <c r="O960" s="33">
        <f>IFERROR(VLOOKUP(L960,Reajuste!$A:$Q,15,),"")</f>
        <v>440.14100000000002</v>
      </c>
      <c r="P960" s="33">
        <f>IFERROR(VLOOKUP(L960,Reajuste!$A:$Q,16,),"")</f>
        <v>476.22899999999998</v>
      </c>
    </row>
    <row r="961" spans="1:16" ht="38.25" x14ac:dyDescent="0.2">
      <c r="A961" s="49">
        <v>40341</v>
      </c>
      <c r="B961" s="56" t="s">
        <v>1114</v>
      </c>
      <c r="C961" s="51" t="s">
        <v>173</v>
      </c>
      <c r="D961" s="52">
        <f t="shared" si="28"/>
        <v>12.3</v>
      </c>
      <c r="E961" s="53">
        <f t="shared" si="29"/>
        <v>9.9700000000000006</v>
      </c>
      <c r="I961" s="55">
        <v>11.38</v>
      </c>
      <c r="L961" s="47" t="s">
        <v>1064</v>
      </c>
      <c r="M961" s="48">
        <f>IFERROR(VLOOKUP(L961,Reajuste!$A:$Q,17,),"")</f>
        <v>1.081</v>
      </c>
      <c r="O961" s="33">
        <f>IFERROR(VLOOKUP(L961,Reajuste!$A:$Q,15,),"")</f>
        <v>440.14100000000002</v>
      </c>
      <c r="P961" s="33">
        <f>IFERROR(VLOOKUP(L961,Reajuste!$A:$Q,16,),"")</f>
        <v>476.22899999999998</v>
      </c>
    </row>
    <row r="962" spans="1:16" ht="15" x14ac:dyDescent="0.2">
      <c r="A962" s="49">
        <v>40416</v>
      </c>
      <c r="B962" s="50" t="s">
        <v>1115</v>
      </c>
      <c r="C962" s="51" t="s">
        <v>272</v>
      </c>
      <c r="D962" s="52">
        <f t="shared" si="28"/>
        <v>567.13</v>
      </c>
      <c r="E962" s="53">
        <f t="shared" si="29"/>
        <v>459.88</v>
      </c>
      <c r="I962" s="55">
        <v>524.64</v>
      </c>
      <c r="L962" s="47" t="s">
        <v>1064</v>
      </c>
      <c r="M962" s="48">
        <f>IFERROR(VLOOKUP(L962,Reajuste!$A:$Q,17,),"")</f>
        <v>1.081</v>
      </c>
      <c r="O962" s="33">
        <f>IFERROR(VLOOKUP(L962,Reajuste!$A:$Q,15,),"")</f>
        <v>440.14100000000002</v>
      </c>
      <c r="P962" s="33">
        <f>IFERROR(VLOOKUP(L962,Reajuste!$A:$Q,16,),"")</f>
        <v>476.22899999999998</v>
      </c>
    </row>
    <row r="963" spans="1:16" ht="15" x14ac:dyDescent="0.2">
      <c r="A963" s="49">
        <v>40388</v>
      </c>
      <c r="B963" s="50" t="s">
        <v>1116</v>
      </c>
      <c r="C963" s="51" t="s">
        <v>272</v>
      </c>
      <c r="D963" s="52">
        <f t="shared" si="28"/>
        <v>416.97</v>
      </c>
      <c r="E963" s="53">
        <f t="shared" si="29"/>
        <v>338.12</v>
      </c>
      <c r="I963" s="55">
        <v>385.73</v>
      </c>
      <c r="L963" s="47" t="s">
        <v>1064</v>
      </c>
      <c r="M963" s="48">
        <f>IFERROR(VLOOKUP(L963,Reajuste!$A:$Q,17,),"")</f>
        <v>1.081</v>
      </c>
      <c r="O963" s="33">
        <f>IFERROR(VLOOKUP(L963,Reajuste!$A:$Q,15,),"")</f>
        <v>440.14100000000002</v>
      </c>
      <c r="P963" s="33">
        <f>IFERROR(VLOOKUP(L963,Reajuste!$A:$Q,16,),"")</f>
        <v>476.22899999999998</v>
      </c>
    </row>
    <row r="964" spans="1:16" ht="15" x14ac:dyDescent="0.2">
      <c r="A964" s="49">
        <v>40402</v>
      </c>
      <c r="B964" s="50" t="s">
        <v>1117</v>
      </c>
      <c r="C964" s="51" t="s">
        <v>156</v>
      </c>
      <c r="D964" s="52">
        <f t="shared" si="28"/>
        <v>14.66</v>
      </c>
      <c r="E964" s="53">
        <f t="shared" si="29"/>
        <v>11.88</v>
      </c>
      <c r="I964" s="55">
        <v>13.57</v>
      </c>
      <c r="L964" s="47" t="s">
        <v>1064</v>
      </c>
      <c r="M964" s="48">
        <f>IFERROR(VLOOKUP(L964,Reajuste!$A:$Q,17,),"")</f>
        <v>1.081</v>
      </c>
      <c r="O964" s="33">
        <f>IFERROR(VLOOKUP(L964,Reajuste!$A:$Q,15,),"")</f>
        <v>440.14100000000002</v>
      </c>
      <c r="P964" s="33">
        <f>IFERROR(VLOOKUP(L964,Reajuste!$A:$Q,16,),"")</f>
        <v>476.22899999999998</v>
      </c>
    </row>
    <row r="965" spans="1:16" ht="15" x14ac:dyDescent="0.2">
      <c r="A965" s="49">
        <v>41033</v>
      </c>
      <c r="B965" s="50" t="s">
        <v>1118</v>
      </c>
      <c r="C965" s="51" t="s">
        <v>1119</v>
      </c>
      <c r="D965" s="52">
        <f t="shared" si="28"/>
        <v>56.5</v>
      </c>
      <c r="E965" s="53">
        <f t="shared" si="29"/>
        <v>45.81</v>
      </c>
      <c r="I965" s="55">
        <v>52.27</v>
      </c>
      <c r="L965" s="47" t="s">
        <v>1064</v>
      </c>
      <c r="M965" s="48">
        <f>IFERROR(VLOOKUP(L965,Reajuste!$A:$Q,17,),"")</f>
        <v>1.081</v>
      </c>
      <c r="O965" s="33">
        <f>IFERROR(VLOOKUP(L965,Reajuste!$A:$Q,15,),"")</f>
        <v>440.14100000000002</v>
      </c>
      <c r="P965" s="33">
        <f>IFERROR(VLOOKUP(L965,Reajuste!$A:$Q,16,),"")</f>
        <v>476.22899999999998</v>
      </c>
    </row>
    <row r="966" spans="1:16" ht="25.5" x14ac:dyDescent="0.2">
      <c r="A966" s="49">
        <v>41233</v>
      </c>
      <c r="B966" s="50" t="s">
        <v>1120</v>
      </c>
      <c r="C966" s="51" t="s">
        <v>360</v>
      </c>
      <c r="D966" s="52">
        <f t="shared" ref="D966:D1029" si="30">TRUNC(I966*M966,2)</f>
        <v>793.72</v>
      </c>
      <c r="E966" s="53">
        <f t="shared" ref="E966:E1029" si="31">TRUNC(D966/1.2332,2)</f>
        <v>643.62</v>
      </c>
      <c r="I966" s="55">
        <v>734.25</v>
      </c>
      <c r="L966" s="47" t="s">
        <v>1064</v>
      </c>
      <c r="M966" s="48">
        <f>IFERROR(VLOOKUP(L966,Reajuste!$A:$Q,17,),"")</f>
        <v>1.081</v>
      </c>
      <c r="O966" s="33">
        <f>IFERROR(VLOOKUP(L966,Reajuste!$A:$Q,15,),"")</f>
        <v>440.14100000000002</v>
      </c>
      <c r="P966" s="33">
        <f>IFERROR(VLOOKUP(L966,Reajuste!$A:$Q,16,),"")</f>
        <v>476.22899999999998</v>
      </c>
    </row>
    <row r="967" spans="1:16" ht="15" x14ac:dyDescent="0.2">
      <c r="A967" s="49">
        <v>40386</v>
      </c>
      <c r="B967" s="50" t="s">
        <v>1121</v>
      </c>
      <c r="C967" s="51" t="s">
        <v>272</v>
      </c>
      <c r="D967" s="52">
        <f t="shared" si="30"/>
        <v>320.20999999999998</v>
      </c>
      <c r="E967" s="53">
        <f t="shared" si="31"/>
        <v>259.64999999999998</v>
      </c>
      <c r="I967" s="55">
        <v>296.22000000000003</v>
      </c>
      <c r="L967" s="47" t="s">
        <v>1064</v>
      </c>
      <c r="M967" s="48">
        <f>IFERROR(VLOOKUP(L967,Reajuste!$A:$Q,17,),"")</f>
        <v>1.081</v>
      </c>
      <c r="O967" s="33">
        <f>IFERROR(VLOOKUP(L967,Reajuste!$A:$Q,15,),"")</f>
        <v>440.14100000000002</v>
      </c>
      <c r="P967" s="33">
        <f>IFERROR(VLOOKUP(L967,Reajuste!$A:$Q,16,),"")</f>
        <v>476.22899999999998</v>
      </c>
    </row>
    <row r="968" spans="1:16" ht="38.25" x14ac:dyDescent="0.2">
      <c r="A968" s="49">
        <v>41199</v>
      </c>
      <c r="B968" s="56" t="s">
        <v>1122</v>
      </c>
      <c r="C968" s="51" t="s">
        <v>272</v>
      </c>
      <c r="D968" s="52">
        <f t="shared" si="30"/>
        <v>105.42</v>
      </c>
      <c r="E968" s="53">
        <f t="shared" si="31"/>
        <v>85.48</v>
      </c>
      <c r="I968" s="55">
        <v>97.53</v>
      </c>
      <c r="L968" s="47" t="s">
        <v>1064</v>
      </c>
      <c r="M968" s="48">
        <f>IFERROR(VLOOKUP(L968,Reajuste!$A:$Q,17,),"")</f>
        <v>1.081</v>
      </c>
      <c r="O968" s="33">
        <f>IFERROR(VLOOKUP(L968,Reajuste!$A:$Q,15,),"")</f>
        <v>440.14100000000002</v>
      </c>
      <c r="P968" s="33">
        <f>IFERROR(VLOOKUP(L968,Reajuste!$A:$Q,16,),"")</f>
        <v>476.22899999999998</v>
      </c>
    </row>
    <row r="969" spans="1:16" ht="38.25" x14ac:dyDescent="0.2">
      <c r="A969" s="49">
        <v>42529</v>
      </c>
      <c r="B969" s="56" t="s">
        <v>1123</v>
      </c>
      <c r="C969" s="51" t="s">
        <v>272</v>
      </c>
      <c r="D969" s="52">
        <f t="shared" si="30"/>
        <v>565.25</v>
      </c>
      <c r="E969" s="53">
        <f t="shared" si="31"/>
        <v>458.36</v>
      </c>
      <c r="I969" s="55">
        <v>522.9</v>
      </c>
      <c r="L969" s="47" t="s">
        <v>1064</v>
      </c>
      <c r="M969" s="48">
        <f>IFERROR(VLOOKUP(L969,Reajuste!$A:$Q,17,),"")</f>
        <v>1.081</v>
      </c>
      <c r="O969" s="33">
        <f>IFERROR(VLOOKUP(L969,Reajuste!$A:$Q,15,),"")</f>
        <v>440.14100000000002</v>
      </c>
      <c r="P969" s="33">
        <f>IFERROR(VLOOKUP(L969,Reajuste!$A:$Q,16,),"")</f>
        <v>476.22899999999998</v>
      </c>
    </row>
    <row r="970" spans="1:16" ht="38.25" x14ac:dyDescent="0.2">
      <c r="A970" s="49">
        <v>40384</v>
      </c>
      <c r="B970" s="56" t="s">
        <v>1124</v>
      </c>
      <c r="C970" s="51" t="s">
        <v>272</v>
      </c>
      <c r="D970" s="52">
        <f t="shared" si="30"/>
        <v>1712.57</v>
      </c>
      <c r="E970" s="53">
        <f t="shared" si="31"/>
        <v>1388.72</v>
      </c>
      <c r="I970" s="58">
        <v>1584.25</v>
      </c>
      <c r="L970" s="47" t="s">
        <v>1064</v>
      </c>
      <c r="M970" s="48">
        <f>IFERROR(VLOOKUP(L970,Reajuste!$A:$Q,17,),"")</f>
        <v>1.081</v>
      </c>
      <c r="O970" s="33">
        <f>IFERROR(VLOOKUP(L970,Reajuste!$A:$Q,15,),"")</f>
        <v>440.14100000000002</v>
      </c>
      <c r="P970" s="33">
        <f>IFERROR(VLOOKUP(L970,Reajuste!$A:$Q,16,),"")</f>
        <v>476.22899999999998</v>
      </c>
    </row>
    <row r="971" spans="1:16" ht="51" x14ac:dyDescent="0.2">
      <c r="A971" s="49">
        <v>40385</v>
      </c>
      <c r="B971" s="56" t="s">
        <v>1125</v>
      </c>
      <c r="C971" s="51" t="s">
        <v>272</v>
      </c>
      <c r="D971" s="52">
        <f t="shared" si="30"/>
        <v>1774.83</v>
      </c>
      <c r="E971" s="53">
        <f t="shared" si="31"/>
        <v>1439.2</v>
      </c>
      <c r="I971" s="58">
        <v>1641.85</v>
      </c>
      <c r="L971" s="47" t="s">
        <v>1064</v>
      </c>
      <c r="M971" s="48">
        <f>IFERROR(VLOOKUP(L971,Reajuste!$A:$Q,17,),"")</f>
        <v>1.081</v>
      </c>
      <c r="O971" s="33">
        <f>IFERROR(VLOOKUP(L971,Reajuste!$A:$Q,15,),"")</f>
        <v>440.14100000000002</v>
      </c>
      <c r="P971" s="33">
        <f>IFERROR(VLOOKUP(L971,Reajuste!$A:$Q,16,),"")</f>
        <v>476.22899999999998</v>
      </c>
    </row>
    <row r="972" spans="1:16" ht="15" x14ac:dyDescent="0.2">
      <c r="A972" s="49">
        <v>40393</v>
      </c>
      <c r="B972" s="50" t="s">
        <v>1126</v>
      </c>
      <c r="C972" s="51" t="s">
        <v>272</v>
      </c>
      <c r="D972" s="52">
        <f t="shared" si="30"/>
        <v>30.14</v>
      </c>
      <c r="E972" s="53">
        <f t="shared" si="31"/>
        <v>24.44</v>
      </c>
      <c r="I972" s="55">
        <v>27.89</v>
      </c>
      <c r="L972" s="47" t="s">
        <v>1064</v>
      </c>
      <c r="M972" s="48">
        <f>IFERROR(VLOOKUP(L972,Reajuste!$A:$Q,17,),"")</f>
        <v>1.081</v>
      </c>
      <c r="O972" s="33">
        <f>IFERROR(VLOOKUP(L972,Reajuste!$A:$Q,15,),"")</f>
        <v>440.14100000000002</v>
      </c>
      <c r="P972" s="33">
        <f>IFERROR(VLOOKUP(L972,Reajuste!$A:$Q,16,),"")</f>
        <v>476.22899999999998</v>
      </c>
    </row>
    <row r="973" spans="1:16" ht="15" x14ac:dyDescent="0.2">
      <c r="A973" s="49">
        <v>40394</v>
      </c>
      <c r="B973" s="50" t="s">
        <v>1127</v>
      </c>
      <c r="C973" s="51" t="s">
        <v>272</v>
      </c>
      <c r="D973" s="52">
        <f t="shared" si="30"/>
        <v>34.81</v>
      </c>
      <c r="E973" s="53">
        <f t="shared" si="31"/>
        <v>28.22</v>
      </c>
      <c r="I973" s="55">
        <v>32.21</v>
      </c>
      <c r="L973" s="47" t="s">
        <v>1064</v>
      </c>
      <c r="M973" s="48">
        <f>IFERROR(VLOOKUP(L973,Reajuste!$A:$Q,17,),"")</f>
        <v>1.081</v>
      </c>
      <c r="O973" s="33">
        <f>IFERROR(VLOOKUP(L973,Reajuste!$A:$Q,15,),"")</f>
        <v>440.14100000000002</v>
      </c>
      <c r="P973" s="33">
        <f>IFERROR(VLOOKUP(L973,Reajuste!$A:$Q,16,),"")</f>
        <v>476.22899999999998</v>
      </c>
    </row>
    <row r="974" spans="1:16" ht="15" x14ac:dyDescent="0.2">
      <c r="A974" s="49">
        <v>40390</v>
      </c>
      <c r="B974" s="50" t="s">
        <v>1128</v>
      </c>
      <c r="C974" s="51" t="s">
        <v>156</v>
      </c>
      <c r="D974" s="52">
        <f t="shared" si="30"/>
        <v>5.61</v>
      </c>
      <c r="E974" s="53">
        <f t="shared" si="31"/>
        <v>4.54</v>
      </c>
      <c r="I974" s="55">
        <v>5.19</v>
      </c>
      <c r="L974" s="47" t="s">
        <v>1064</v>
      </c>
      <c r="M974" s="48">
        <f>IFERROR(VLOOKUP(L974,Reajuste!$A:$Q,17,),"")</f>
        <v>1.081</v>
      </c>
      <c r="O974" s="33">
        <f>IFERROR(VLOOKUP(L974,Reajuste!$A:$Q,15,),"")</f>
        <v>440.14100000000002</v>
      </c>
      <c r="P974" s="33">
        <f>IFERROR(VLOOKUP(L974,Reajuste!$A:$Q,16,),"")</f>
        <v>476.22899999999998</v>
      </c>
    </row>
    <row r="975" spans="1:16" ht="38.25" x14ac:dyDescent="0.2">
      <c r="A975" s="49">
        <v>42256</v>
      </c>
      <c r="B975" s="56" t="s">
        <v>1129</v>
      </c>
      <c r="C975" s="51" t="s">
        <v>156</v>
      </c>
      <c r="D975" s="52">
        <f t="shared" si="30"/>
        <v>6099.89</v>
      </c>
      <c r="E975" s="53">
        <f t="shared" si="31"/>
        <v>4946.3900000000003</v>
      </c>
      <c r="I975" s="58">
        <v>5642.83</v>
      </c>
      <c r="L975" s="47" t="s">
        <v>1064</v>
      </c>
      <c r="M975" s="48">
        <f>IFERROR(VLOOKUP(L975,Reajuste!$A:$Q,17,),"")</f>
        <v>1.081</v>
      </c>
      <c r="O975" s="33">
        <f>IFERROR(VLOOKUP(L975,Reajuste!$A:$Q,15,),"")</f>
        <v>440.14100000000002</v>
      </c>
      <c r="P975" s="33">
        <f>IFERROR(VLOOKUP(L975,Reajuste!$A:$Q,16,),"")</f>
        <v>476.22899999999998</v>
      </c>
    </row>
    <row r="976" spans="1:16" ht="38.25" x14ac:dyDescent="0.2">
      <c r="A976" s="49">
        <v>40400</v>
      </c>
      <c r="B976" s="56" t="s">
        <v>1130</v>
      </c>
      <c r="C976" s="51" t="s">
        <v>360</v>
      </c>
      <c r="D976" s="52">
        <f t="shared" si="30"/>
        <v>26.54</v>
      </c>
      <c r="E976" s="53">
        <f t="shared" si="31"/>
        <v>21.52</v>
      </c>
      <c r="I976" s="55">
        <v>24.56</v>
      </c>
      <c r="L976" s="47" t="s">
        <v>1064</v>
      </c>
      <c r="M976" s="48">
        <f>IFERROR(VLOOKUP(L976,Reajuste!$A:$Q,17,),"")</f>
        <v>1.081</v>
      </c>
      <c r="O976" s="33">
        <f>IFERROR(VLOOKUP(L976,Reajuste!$A:$Q,15,),"")</f>
        <v>440.14100000000002</v>
      </c>
      <c r="P976" s="33">
        <f>IFERROR(VLOOKUP(L976,Reajuste!$A:$Q,16,),"")</f>
        <v>476.22899999999998</v>
      </c>
    </row>
    <row r="977" spans="1:16" ht="25.5" x14ac:dyDescent="0.2">
      <c r="A977" s="49">
        <v>41201</v>
      </c>
      <c r="B977" s="50" t="s">
        <v>1131</v>
      </c>
      <c r="C977" s="51" t="s">
        <v>156</v>
      </c>
      <c r="D977" s="52">
        <f t="shared" si="30"/>
        <v>468.02</v>
      </c>
      <c r="E977" s="53">
        <f t="shared" si="31"/>
        <v>379.51</v>
      </c>
      <c r="I977" s="55">
        <v>432.96</v>
      </c>
      <c r="L977" s="47" t="s">
        <v>1064</v>
      </c>
      <c r="M977" s="48">
        <f>IFERROR(VLOOKUP(L977,Reajuste!$A:$Q,17,),"")</f>
        <v>1.081</v>
      </c>
      <c r="O977" s="33">
        <f>IFERROR(VLOOKUP(L977,Reajuste!$A:$Q,15,),"")</f>
        <v>440.14100000000002</v>
      </c>
      <c r="P977" s="33">
        <f>IFERROR(VLOOKUP(L977,Reajuste!$A:$Q,16,),"")</f>
        <v>476.22899999999998</v>
      </c>
    </row>
    <row r="978" spans="1:16" ht="25.5" x14ac:dyDescent="0.2">
      <c r="A978" s="49">
        <v>41035</v>
      </c>
      <c r="B978" s="50" t="s">
        <v>1132</v>
      </c>
      <c r="C978" s="51" t="s">
        <v>272</v>
      </c>
      <c r="D978" s="52">
        <f t="shared" si="30"/>
        <v>170.64</v>
      </c>
      <c r="E978" s="53">
        <f t="shared" si="31"/>
        <v>138.37</v>
      </c>
      <c r="I978" s="55">
        <v>157.86000000000001</v>
      </c>
      <c r="L978" s="47" t="s">
        <v>1064</v>
      </c>
      <c r="M978" s="48">
        <f>IFERROR(VLOOKUP(L978,Reajuste!$A:$Q,17,),"")</f>
        <v>1.081</v>
      </c>
      <c r="O978" s="33">
        <f>IFERROR(VLOOKUP(L978,Reajuste!$A:$Q,15,),"")</f>
        <v>440.14100000000002</v>
      </c>
      <c r="P978" s="33">
        <f>IFERROR(VLOOKUP(L978,Reajuste!$A:$Q,16,),"")</f>
        <v>476.22899999999998</v>
      </c>
    </row>
    <row r="979" spans="1:16" ht="38.25" x14ac:dyDescent="0.2">
      <c r="A979" s="49">
        <v>41263</v>
      </c>
      <c r="B979" s="56" t="s">
        <v>1133</v>
      </c>
      <c r="C979" s="51" t="s">
        <v>272</v>
      </c>
      <c r="D979" s="52">
        <f t="shared" si="30"/>
        <v>289.02</v>
      </c>
      <c r="E979" s="53">
        <f t="shared" si="31"/>
        <v>234.36</v>
      </c>
      <c r="I979" s="55">
        <v>267.37</v>
      </c>
      <c r="L979" s="47" t="s">
        <v>1064</v>
      </c>
      <c r="M979" s="48">
        <f>IFERROR(VLOOKUP(L979,Reajuste!$A:$Q,17,),"")</f>
        <v>1.081</v>
      </c>
      <c r="O979" s="33">
        <f>IFERROR(VLOOKUP(L979,Reajuste!$A:$Q,15,),"")</f>
        <v>440.14100000000002</v>
      </c>
      <c r="P979" s="33">
        <f>IFERROR(VLOOKUP(L979,Reajuste!$A:$Q,16,),"")</f>
        <v>476.22899999999998</v>
      </c>
    </row>
    <row r="980" spans="1:16" ht="38.25" x14ac:dyDescent="0.2">
      <c r="A980" s="49">
        <v>41089</v>
      </c>
      <c r="B980" s="56" t="s">
        <v>1134</v>
      </c>
      <c r="C980" s="51" t="s">
        <v>272</v>
      </c>
      <c r="D980" s="52">
        <f t="shared" si="30"/>
        <v>302.14999999999998</v>
      </c>
      <c r="E980" s="53">
        <f t="shared" si="31"/>
        <v>245.01</v>
      </c>
      <c r="I980" s="55">
        <v>279.51</v>
      </c>
      <c r="L980" s="47" t="s">
        <v>1064</v>
      </c>
      <c r="M980" s="48">
        <f>IFERROR(VLOOKUP(L980,Reajuste!$A:$Q,17,),"")</f>
        <v>1.081</v>
      </c>
      <c r="O980" s="33">
        <f>IFERROR(VLOOKUP(L980,Reajuste!$A:$Q,15,),"")</f>
        <v>440.14100000000002</v>
      </c>
      <c r="P980" s="33">
        <f>IFERROR(VLOOKUP(L980,Reajuste!$A:$Q,16,),"")</f>
        <v>476.22899999999998</v>
      </c>
    </row>
    <row r="981" spans="1:16" ht="38.25" x14ac:dyDescent="0.2">
      <c r="A981" s="49">
        <v>41039</v>
      </c>
      <c r="B981" s="56" t="s">
        <v>1135</v>
      </c>
      <c r="C981" s="51" t="s">
        <v>272</v>
      </c>
      <c r="D981" s="52">
        <f t="shared" si="30"/>
        <v>389.58</v>
      </c>
      <c r="E981" s="53">
        <f t="shared" si="31"/>
        <v>315.89999999999998</v>
      </c>
      <c r="I981" s="55">
        <v>360.39</v>
      </c>
      <c r="L981" s="47" t="s">
        <v>1064</v>
      </c>
      <c r="M981" s="48">
        <f>IFERROR(VLOOKUP(L981,Reajuste!$A:$Q,17,),"")</f>
        <v>1.081</v>
      </c>
      <c r="O981" s="33">
        <f>IFERROR(VLOOKUP(L981,Reajuste!$A:$Q,15,),"")</f>
        <v>440.14100000000002</v>
      </c>
      <c r="P981" s="33">
        <f>IFERROR(VLOOKUP(L981,Reajuste!$A:$Q,16,),"")</f>
        <v>476.22899999999998</v>
      </c>
    </row>
    <row r="982" spans="1:16" ht="25.5" x14ac:dyDescent="0.2">
      <c r="A982" s="49">
        <v>41030</v>
      </c>
      <c r="B982" s="50" t="s">
        <v>1136</v>
      </c>
      <c r="C982" s="51" t="s">
        <v>272</v>
      </c>
      <c r="D982" s="52">
        <f t="shared" si="30"/>
        <v>272.39999999999998</v>
      </c>
      <c r="E982" s="53">
        <f t="shared" si="31"/>
        <v>220.88</v>
      </c>
      <c r="I982" s="55">
        <v>251.99</v>
      </c>
      <c r="L982" s="47" t="s">
        <v>1064</v>
      </c>
      <c r="M982" s="48">
        <f>IFERROR(VLOOKUP(L982,Reajuste!$A:$Q,17,),"")</f>
        <v>1.081</v>
      </c>
      <c r="O982" s="33">
        <f>IFERROR(VLOOKUP(L982,Reajuste!$A:$Q,15,),"")</f>
        <v>440.14100000000002</v>
      </c>
      <c r="P982" s="33">
        <f>IFERROR(VLOOKUP(L982,Reajuste!$A:$Q,16,),"")</f>
        <v>476.22899999999998</v>
      </c>
    </row>
    <row r="983" spans="1:16" ht="15" x14ac:dyDescent="0.2">
      <c r="A983" s="42" t="s">
        <v>1137</v>
      </c>
      <c r="B983" s="43"/>
      <c r="C983" s="43"/>
      <c r="D983" s="57"/>
      <c r="E983" s="59"/>
      <c r="F983" s="43"/>
      <c r="G983" s="43"/>
      <c r="H983" s="43"/>
      <c r="I983" s="43"/>
      <c r="J983" s="43"/>
      <c r="K983" s="43"/>
      <c r="L983" s="43"/>
      <c r="M983" s="48" t="str">
        <f>IFERROR(VLOOKUP(L983,Reajuste!$A:$Q,17,),"")</f>
        <v/>
      </c>
      <c r="O983" s="33" t="str">
        <f>IFERROR(VLOOKUP(L983,Reajuste!$A:$Q,15,),"")</f>
        <v/>
      </c>
      <c r="P983" s="33" t="str">
        <f>IFERROR(VLOOKUP(L983,Reajuste!$A:$Q,16,),"")</f>
        <v/>
      </c>
    </row>
    <row r="984" spans="1:16" ht="15" x14ac:dyDescent="0.2">
      <c r="A984" s="49">
        <v>42045</v>
      </c>
      <c r="B984" s="50" t="s">
        <v>1138</v>
      </c>
      <c r="C984" s="51" t="s">
        <v>159</v>
      </c>
      <c r="D984" s="52">
        <f t="shared" si="30"/>
        <v>36.82</v>
      </c>
      <c r="E984" s="53">
        <f t="shared" si="31"/>
        <v>29.85</v>
      </c>
      <c r="I984" s="55">
        <v>33.94</v>
      </c>
      <c r="L984" s="47" t="s">
        <v>986</v>
      </c>
      <c r="M984" s="48">
        <f>IFERROR(VLOOKUP(L984,Reajuste!$A:$Q,17,),"")</f>
        <v>1.085</v>
      </c>
      <c r="O984" s="33">
        <f>IFERROR(VLOOKUP(L984,Reajuste!$A:$Q,15,),"")</f>
        <v>969.18399999999997</v>
      </c>
      <c r="P984" s="33">
        <f>IFERROR(VLOOKUP(L984,Reajuste!$A:$Q,16,),"")</f>
        <v>1051.6320000000001</v>
      </c>
    </row>
    <row r="985" spans="1:16" ht="15" x14ac:dyDescent="0.2">
      <c r="A985" s="49">
        <v>42043</v>
      </c>
      <c r="B985" s="50" t="s">
        <v>1139</v>
      </c>
      <c r="C985" s="51" t="s">
        <v>70</v>
      </c>
      <c r="D985" s="52">
        <f t="shared" si="30"/>
        <v>0</v>
      </c>
      <c r="E985" s="53">
        <f t="shared" si="31"/>
        <v>0</v>
      </c>
      <c r="I985" s="55">
        <v>0</v>
      </c>
      <c r="L985" s="47" t="s">
        <v>986</v>
      </c>
      <c r="M985" s="48">
        <f>IFERROR(VLOOKUP(L985,Reajuste!$A:$Q,17,),"")</f>
        <v>1.085</v>
      </c>
      <c r="O985" s="33">
        <f>IFERROR(VLOOKUP(L985,Reajuste!$A:$Q,15,),"")</f>
        <v>969.18399999999997</v>
      </c>
      <c r="P985" s="33">
        <f>IFERROR(VLOOKUP(L985,Reajuste!$A:$Q,16,),"")</f>
        <v>1051.6320000000001</v>
      </c>
    </row>
    <row r="986" spans="1:16" ht="15" x14ac:dyDescent="0.2">
      <c r="A986" s="42" t="s">
        <v>1140</v>
      </c>
      <c r="B986" s="43"/>
      <c r="C986" s="43"/>
      <c r="D986" s="57"/>
      <c r="E986" s="59"/>
      <c r="F986" s="43"/>
      <c r="G986" s="43"/>
      <c r="H986" s="43"/>
      <c r="I986" s="43"/>
      <c r="J986" s="43"/>
      <c r="K986" s="43"/>
      <c r="L986" s="43"/>
      <c r="M986" s="48" t="str">
        <f>IFERROR(VLOOKUP(L986,Reajuste!$A:$Q,17,),"")</f>
        <v/>
      </c>
      <c r="O986" s="33" t="str">
        <f>IFERROR(VLOOKUP(L986,Reajuste!$A:$Q,15,),"")</f>
        <v/>
      </c>
      <c r="P986" s="33" t="str">
        <f>IFERROR(VLOOKUP(L986,Reajuste!$A:$Q,16,),"")</f>
        <v/>
      </c>
    </row>
    <row r="987" spans="1:16" ht="15" x14ac:dyDescent="0.2">
      <c r="A987" s="49">
        <v>42512</v>
      </c>
      <c r="B987" s="50" t="s">
        <v>1141</v>
      </c>
      <c r="C987" s="51" t="s">
        <v>159</v>
      </c>
      <c r="D987" s="52">
        <f t="shared" si="30"/>
        <v>6.08</v>
      </c>
      <c r="E987" s="53">
        <f t="shared" si="31"/>
        <v>4.93</v>
      </c>
      <c r="I987" s="55">
        <v>5.29</v>
      </c>
      <c r="L987" s="47" t="s">
        <v>157</v>
      </c>
      <c r="M987" s="48">
        <f>IFERROR(VLOOKUP(L987,Reajuste!$A:$Q,17,),"")</f>
        <v>1.151</v>
      </c>
      <c r="O987" s="33">
        <f>IFERROR(VLOOKUP(L987,Reajuste!$A:$Q,15,),"")</f>
        <v>418.93700000000001</v>
      </c>
      <c r="P987" s="33">
        <f>IFERROR(VLOOKUP(L987,Reajuste!$A:$Q,16,),"")</f>
        <v>482.55900000000003</v>
      </c>
    </row>
    <row r="988" spans="1:16" ht="25.5" x14ac:dyDescent="0.2">
      <c r="A988" s="49">
        <v>42513</v>
      </c>
      <c r="B988" s="50" t="s">
        <v>1142</v>
      </c>
      <c r="C988" s="51" t="s">
        <v>159</v>
      </c>
      <c r="D988" s="52">
        <f t="shared" si="30"/>
        <v>7.89</v>
      </c>
      <c r="E988" s="53">
        <f t="shared" si="31"/>
        <v>6.39</v>
      </c>
      <c r="I988" s="55">
        <v>6.86</v>
      </c>
      <c r="L988" s="47" t="s">
        <v>157</v>
      </c>
      <c r="M988" s="48">
        <f>IFERROR(VLOOKUP(L988,Reajuste!$A:$Q,17,),"")</f>
        <v>1.151</v>
      </c>
      <c r="O988" s="33">
        <f>IFERROR(VLOOKUP(L988,Reajuste!$A:$Q,15,),"")</f>
        <v>418.93700000000001</v>
      </c>
      <c r="P988" s="33">
        <f>IFERROR(VLOOKUP(L988,Reajuste!$A:$Q,16,),"")</f>
        <v>482.55900000000003</v>
      </c>
    </row>
    <row r="989" spans="1:16" ht="15" x14ac:dyDescent="0.2">
      <c r="A989" s="49">
        <v>42514</v>
      </c>
      <c r="B989" s="50" t="s">
        <v>1143</v>
      </c>
      <c r="C989" s="51" t="s">
        <v>159</v>
      </c>
      <c r="D989" s="52">
        <f t="shared" si="30"/>
        <v>11.88</v>
      </c>
      <c r="E989" s="53">
        <f t="shared" si="31"/>
        <v>9.6300000000000008</v>
      </c>
      <c r="I989" s="55">
        <v>10.33</v>
      </c>
      <c r="L989" s="47" t="s">
        <v>157</v>
      </c>
      <c r="M989" s="48">
        <f>IFERROR(VLOOKUP(L989,Reajuste!$A:$Q,17,),"")</f>
        <v>1.151</v>
      </c>
      <c r="O989" s="33">
        <f>IFERROR(VLOOKUP(L989,Reajuste!$A:$Q,15,),"")</f>
        <v>418.93700000000001</v>
      </c>
      <c r="P989" s="33">
        <f>IFERROR(VLOOKUP(L989,Reajuste!$A:$Q,16,),"")</f>
        <v>482.55900000000003</v>
      </c>
    </row>
    <row r="990" spans="1:16" ht="15" x14ac:dyDescent="0.2">
      <c r="A990" s="49">
        <v>43349</v>
      </c>
      <c r="B990" s="50" t="s">
        <v>1144</v>
      </c>
      <c r="C990" s="51" t="s">
        <v>159</v>
      </c>
      <c r="D990" s="52">
        <f t="shared" si="30"/>
        <v>12.81</v>
      </c>
      <c r="E990" s="53">
        <f t="shared" si="31"/>
        <v>10.38</v>
      </c>
      <c r="I990" s="55">
        <v>11.13</v>
      </c>
      <c r="L990" s="47" t="s">
        <v>157</v>
      </c>
      <c r="M990" s="48">
        <f>IFERROR(VLOOKUP(L990,Reajuste!$A:$Q,17,),"")</f>
        <v>1.151</v>
      </c>
      <c r="O990" s="33">
        <f>IFERROR(VLOOKUP(L990,Reajuste!$A:$Q,15,),"")</f>
        <v>418.93700000000001</v>
      </c>
      <c r="P990" s="33">
        <f>IFERROR(VLOOKUP(L990,Reajuste!$A:$Q,16,),"")</f>
        <v>482.55900000000003</v>
      </c>
    </row>
    <row r="991" spans="1:16" ht="15" x14ac:dyDescent="0.2">
      <c r="A991" s="49">
        <v>42515</v>
      </c>
      <c r="B991" s="50" t="s">
        <v>1145</v>
      </c>
      <c r="C991" s="51" t="s">
        <v>159</v>
      </c>
      <c r="D991" s="52">
        <f t="shared" si="30"/>
        <v>9.8800000000000008</v>
      </c>
      <c r="E991" s="53">
        <f t="shared" si="31"/>
        <v>8.01</v>
      </c>
      <c r="I991" s="55">
        <v>8.59</v>
      </c>
      <c r="L991" s="47" t="s">
        <v>157</v>
      </c>
      <c r="M991" s="48">
        <f>IFERROR(VLOOKUP(L991,Reajuste!$A:$Q,17,),"")</f>
        <v>1.151</v>
      </c>
      <c r="O991" s="33">
        <f>IFERROR(VLOOKUP(L991,Reajuste!$A:$Q,15,),"")</f>
        <v>418.93700000000001</v>
      </c>
      <c r="P991" s="33">
        <f>IFERROR(VLOOKUP(L991,Reajuste!$A:$Q,16,),"")</f>
        <v>482.55900000000003</v>
      </c>
    </row>
    <row r="992" spans="1:16" ht="15" x14ac:dyDescent="0.2">
      <c r="A992" s="49">
        <v>42523</v>
      </c>
      <c r="B992" s="50" t="s">
        <v>1146</v>
      </c>
      <c r="C992" s="51" t="s">
        <v>159</v>
      </c>
      <c r="D992" s="52">
        <f t="shared" si="30"/>
        <v>16.190000000000001</v>
      </c>
      <c r="E992" s="53">
        <f t="shared" si="31"/>
        <v>13.12</v>
      </c>
      <c r="I992" s="55">
        <v>14.07</v>
      </c>
      <c r="L992" s="47" t="s">
        <v>157</v>
      </c>
      <c r="M992" s="48">
        <f>IFERROR(VLOOKUP(L992,Reajuste!$A:$Q,17,),"")</f>
        <v>1.151</v>
      </c>
      <c r="O992" s="33">
        <f>IFERROR(VLOOKUP(L992,Reajuste!$A:$Q,15,),"")</f>
        <v>418.93700000000001</v>
      </c>
      <c r="P992" s="33">
        <f>IFERROR(VLOOKUP(L992,Reajuste!$A:$Q,16,),"")</f>
        <v>482.55900000000003</v>
      </c>
    </row>
    <row r="993" spans="1:16" ht="25.5" x14ac:dyDescent="0.2">
      <c r="A993" s="49">
        <v>42576</v>
      </c>
      <c r="B993" s="50" t="s">
        <v>1147</v>
      </c>
      <c r="C993" s="51" t="s">
        <v>159</v>
      </c>
      <c r="D993" s="52">
        <f t="shared" si="30"/>
        <v>179.68</v>
      </c>
      <c r="E993" s="53">
        <f t="shared" si="31"/>
        <v>145.69999999999999</v>
      </c>
      <c r="I993" s="55">
        <v>156.11000000000001</v>
      </c>
      <c r="L993" s="47" t="s">
        <v>157</v>
      </c>
      <c r="M993" s="48">
        <f>IFERROR(VLOOKUP(L993,Reajuste!$A:$Q,17,),"")</f>
        <v>1.151</v>
      </c>
      <c r="O993" s="33">
        <f>IFERROR(VLOOKUP(L993,Reajuste!$A:$Q,15,),"")</f>
        <v>418.93700000000001</v>
      </c>
      <c r="P993" s="33">
        <f>IFERROR(VLOOKUP(L993,Reajuste!$A:$Q,16,),"")</f>
        <v>482.55900000000003</v>
      </c>
    </row>
    <row r="994" spans="1:16" ht="25.5" x14ac:dyDescent="0.2">
      <c r="A994" s="49">
        <v>42577</v>
      </c>
      <c r="B994" s="50" t="s">
        <v>1148</v>
      </c>
      <c r="C994" s="51" t="s">
        <v>159</v>
      </c>
      <c r="D994" s="52">
        <f t="shared" si="30"/>
        <v>15.65</v>
      </c>
      <c r="E994" s="53">
        <f t="shared" si="31"/>
        <v>12.69</v>
      </c>
      <c r="I994" s="55">
        <v>13.6</v>
      </c>
      <c r="L994" s="47" t="s">
        <v>157</v>
      </c>
      <c r="M994" s="48">
        <f>IFERROR(VLOOKUP(L994,Reajuste!$A:$Q,17,),"")</f>
        <v>1.151</v>
      </c>
      <c r="O994" s="33">
        <f>IFERROR(VLOOKUP(L994,Reajuste!$A:$Q,15,),"")</f>
        <v>418.93700000000001</v>
      </c>
      <c r="P994" s="33">
        <f>IFERROR(VLOOKUP(L994,Reajuste!$A:$Q,16,),"")</f>
        <v>482.55900000000003</v>
      </c>
    </row>
    <row r="995" spans="1:16" ht="25.5" x14ac:dyDescent="0.2">
      <c r="A995" s="49">
        <v>42578</v>
      </c>
      <c r="B995" s="50" t="s">
        <v>1149</v>
      </c>
      <c r="C995" s="51" t="s">
        <v>159</v>
      </c>
      <c r="D995" s="52">
        <f t="shared" si="30"/>
        <v>6.29</v>
      </c>
      <c r="E995" s="53">
        <f t="shared" si="31"/>
        <v>5.0999999999999996</v>
      </c>
      <c r="I995" s="55">
        <v>5.47</v>
      </c>
      <c r="L995" s="47" t="s">
        <v>157</v>
      </c>
      <c r="M995" s="48">
        <f>IFERROR(VLOOKUP(L995,Reajuste!$A:$Q,17,),"")</f>
        <v>1.151</v>
      </c>
      <c r="O995" s="33">
        <f>IFERROR(VLOOKUP(L995,Reajuste!$A:$Q,15,),"")</f>
        <v>418.93700000000001</v>
      </c>
      <c r="P995" s="33">
        <f>IFERROR(VLOOKUP(L995,Reajuste!$A:$Q,16,),"")</f>
        <v>482.55900000000003</v>
      </c>
    </row>
    <row r="996" spans="1:16" ht="25.5" x14ac:dyDescent="0.2">
      <c r="A996" s="49">
        <v>42580</v>
      </c>
      <c r="B996" s="50" t="s">
        <v>1150</v>
      </c>
      <c r="C996" s="51" t="s">
        <v>159</v>
      </c>
      <c r="D996" s="52">
        <f t="shared" si="30"/>
        <v>9.3000000000000007</v>
      </c>
      <c r="E996" s="53">
        <f t="shared" si="31"/>
        <v>7.54</v>
      </c>
      <c r="I996" s="55">
        <v>8.08</v>
      </c>
      <c r="L996" s="47" t="s">
        <v>157</v>
      </c>
      <c r="M996" s="48">
        <f>IFERROR(VLOOKUP(L996,Reajuste!$A:$Q,17,),"")</f>
        <v>1.151</v>
      </c>
      <c r="O996" s="33">
        <f>IFERROR(VLOOKUP(L996,Reajuste!$A:$Q,15,),"")</f>
        <v>418.93700000000001</v>
      </c>
      <c r="P996" s="33">
        <f>IFERROR(VLOOKUP(L996,Reajuste!$A:$Q,16,),"")</f>
        <v>482.55900000000003</v>
      </c>
    </row>
    <row r="997" spans="1:16" ht="25.5" x14ac:dyDescent="0.2">
      <c r="A997" s="49">
        <v>42582</v>
      </c>
      <c r="B997" s="50" t="s">
        <v>1151</v>
      </c>
      <c r="C997" s="51" t="s">
        <v>159</v>
      </c>
      <c r="D997" s="52">
        <f t="shared" si="30"/>
        <v>86.84</v>
      </c>
      <c r="E997" s="53">
        <f t="shared" si="31"/>
        <v>70.41</v>
      </c>
      <c r="I997" s="55">
        <v>75.45</v>
      </c>
      <c r="L997" s="47" t="s">
        <v>157</v>
      </c>
      <c r="M997" s="48">
        <f>IFERROR(VLOOKUP(L997,Reajuste!$A:$Q,17,),"")</f>
        <v>1.151</v>
      </c>
      <c r="O997" s="33">
        <f>IFERROR(VLOOKUP(L997,Reajuste!$A:$Q,15,),"")</f>
        <v>418.93700000000001</v>
      </c>
      <c r="P997" s="33">
        <f>IFERROR(VLOOKUP(L997,Reajuste!$A:$Q,16,),"")</f>
        <v>482.55900000000003</v>
      </c>
    </row>
    <row r="998" spans="1:16" ht="15" x14ac:dyDescent="0.2">
      <c r="A998" s="49">
        <v>42586</v>
      </c>
      <c r="B998" s="50" t="s">
        <v>1152</v>
      </c>
      <c r="C998" s="51" t="s">
        <v>159</v>
      </c>
      <c r="D998" s="52">
        <f t="shared" si="30"/>
        <v>86.77</v>
      </c>
      <c r="E998" s="53">
        <f t="shared" si="31"/>
        <v>70.36</v>
      </c>
      <c r="I998" s="55">
        <v>75.39</v>
      </c>
      <c r="L998" s="47" t="s">
        <v>157</v>
      </c>
      <c r="M998" s="48">
        <f>IFERROR(VLOOKUP(L998,Reajuste!$A:$Q,17,),"")</f>
        <v>1.151</v>
      </c>
      <c r="O998" s="33">
        <f>IFERROR(VLOOKUP(L998,Reajuste!$A:$Q,15,),"")</f>
        <v>418.93700000000001</v>
      </c>
      <c r="P998" s="33">
        <f>IFERROR(VLOOKUP(L998,Reajuste!$A:$Q,16,),"")</f>
        <v>482.55900000000003</v>
      </c>
    </row>
    <row r="999" spans="1:16" ht="15" x14ac:dyDescent="0.2">
      <c r="A999" s="49">
        <v>42587</v>
      </c>
      <c r="B999" s="50" t="s">
        <v>1153</v>
      </c>
      <c r="C999" s="51" t="s">
        <v>156</v>
      </c>
      <c r="D999" s="52">
        <f t="shared" si="30"/>
        <v>1.38</v>
      </c>
      <c r="E999" s="53">
        <f t="shared" si="31"/>
        <v>1.1100000000000001</v>
      </c>
      <c r="I999" s="55">
        <v>1.2</v>
      </c>
      <c r="L999" s="47" t="s">
        <v>157</v>
      </c>
      <c r="M999" s="48">
        <f>IFERROR(VLOOKUP(L999,Reajuste!$A:$Q,17,),"")</f>
        <v>1.151</v>
      </c>
      <c r="O999" s="33">
        <f>IFERROR(VLOOKUP(L999,Reajuste!$A:$Q,15,),"")</f>
        <v>418.93700000000001</v>
      </c>
      <c r="P999" s="33">
        <f>IFERROR(VLOOKUP(L999,Reajuste!$A:$Q,16,),"")</f>
        <v>482.55900000000003</v>
      </c>
    </row>
    <row r="1000" spans="1:16" ht="38.25" x14ac:dyDescent="0.2">
      <c r="A1000" s="49">
        <v>42590</v>
      </c>
      <c r="B1000" s="56" t="s">
        <v>1154</v>
      </c>
      <c r="C1000" s="51" t="s">
        <v>156</v>
      </c>
      <c r="D1000" s="52">
        <f t="shared" si="30"/>
        <v>15.02</v>
      </c>
      <c r="E1000" s="53">
        <f t="shared" si="31"/>
        <v>12.17</v>
      </c>
      <c r="I1000" s="55">
        <v>13.05</v>
      </c>
      <c r="L1000" s="47" t="s">
        <v>157</v>
      </c>
      <c r="M1000" s="48">
        <f>IFERROR(VLOOKUP(L1000,Reajuste!$A:$Q,17,),"")</f>
        <v>1.151</v>
      </c>
      <c r="O1000" s="33">
        <f>IFERROR(VLOOKUP(L1000,Reajuste!$A:$Q,15,),"")</f>
        <v>418.93700000000001</v>
      </c>
      <c r="P1000" s="33">
        <f>IFERROR(VLOOKUP(L1000,Reajuste!$A:$Q,16,),"")</f>
        <v>482.55900000000003</v>
      </c>
    </row>
    <row r="1001" spans="1:16" ht="15" x14ac:dyDescent="0.2">
      <c r="A1001" s="49">
        <v>42591</v>
      </c>
      <c r="B1001" s="50" t="s">
        <v>1155</v>
      </c>
      <c r="C1001" s="51" t="s">
        <v>156</v>
      </c>
      <c r="D1001" s="52">
        <f t="shared" si="30"/>
        <v>62.21</v>
      </c>
      <c r="E1001" s="53">
        <f t="shared" si="31"/>
        <v>50.44</v>
      </c>
      <c r="I1001" s="55">
        <v>54.05</v>
      </c>
      <c r="L1001" s="47" t="s">
        <v>157</v>
      </c>
      <c r="M1001" s="48">
        <f>IFERROR(VLOOKUP(L1001,Reajuste!$A:$Q,17,),"")</f>
        <v>1.151</v>
      </c>
      <c r="O1001" s="33">
        <f>IFERROR(VLOOKUP(L1001,Reajuste!$A:$Q,15,),"")</f>
        <v>418.93700000000001</v>
      </c>
      <c r="P1001" s="33">
        <f>IFERROR(VLOOKUP(L1001,Reajuste!$A:$Q,16,),"")</f>
        <v>482.55900000000003</v>
      </c>
    </row>
    <row r="1002" spans="1:16" ht="25.5" x14ac:dyDescent="0.2">
      <c r="A1002" s="49">
        <v>42592</v>
      </c>
      <c r="B1002" s="50" t="s">
        <v>1156</v>
      </c>
      <c r="C1002" s="51" t="s">
        <v>156</v>
      </c>
      <c r="D1002" s="52">
        <f t="shared" si="30"/>
        <v>27.88</v>
      </c>
      <c r="E1002" s="53">
        <f t="shared" si="31"/>
        <v>22.6</v>
      </c>
      <c r="I1002" s="55">
        <v>24.23</v>
      </c>
      <c r="L1002" s="47" t="s">
        <v>157</v>
      </c>
      <c r="M1002" s="48">
        <f>IFERROR(VLOOKUP(L1002,Reajuste!$A:$Q,17,),"")</f>
        <v>1.151</v>
      </c>
      <c r="O1002" s="33">
        <f>IFERROR(VLOOKUP(L1002,Reajuste!$A:$Q,15,),"")</f>
        <v>418.93700000000001</v>
      </c>
      <c r="P1002" s="33">
        <f>IFERROR(VLOOKUP(L1002,Reajuste!$A:$Q,16,),"")</f>
        <v>482.55900000000003</v>
      </c>
    </row>
    <row r="1003" spans="1:16" ht="38.25" x14ac:dyDescent="0.2">
      <c r="A1003" s="49">
        <v>42593</v>
      </c>
      <c r="B1003" s="56" t="s">
        <v>1157</v>
      </c>
      <c r="C1003" s="51" t="s">
        <v>159</v>
      </c>
      <c r="D1003" s="52">
        <f t="shared" si="30"/>
        <v>50.83</v>
      </c>
      <c r="E1003" s="53">
        <f t="shared" si="31"/>
        <v>41.21</v>
      </c>
      <c r="I1003" s="55">
        <v>44.17</v>
      </c>
      <c r="L1003" s="47" t="s">
        <v>157</v>
      </c>
      <c r="M1003" s="48">
        <f>IFERROR(VLOOKUP(L1003,Reajuste!$A:$Q,17,),"")</f>
        <v>1.151</v>
      </c>
      <c r="O1003" s="33">
        <f>IFERROR(VLOOKUP(L1003,Reajuste!$A:$Q,15,),"")</f>
        <v>418.93700000000001</v>
      </c>
      <c r="P1003" s="33">
        <f>IFERROR(VLOOKUP(L1003,Reajuste!$A:$Q,16,),"")</f>
        <v>482.55900000000003</v>
      </c>
    </row>
    <row r="1004" spans="1:16" ht="38.25" x14ac:dyDescent="0.2">
      <c r="A1004" s="49">
        <v>42596</v>
      </c>
      <c r="B1004" s="56" t="s">
        <v>1158</v>
      </c>
      <c r="C1004" s="51" t="s">
        <v>159</v>
      </c>
      <c r="D1004" s="52">
        <f t="shared" si="30"/>
        <v>10.19</v>
      </c>
      <c r="E1004" s="53">
        <f t="shared" si="31"/>
        <v>8.26</v>
      </c>
      <c r="I1004" s="55">
        <v>8.86</v>
      </c>
      <c r="L1004" s="47" t="s">
        <v>157</v>
      </c>
      <c r="M1004" s="48">
        <f>IFERROR(VLOOKUP(L1004,Reajuste!$A:$Q,17,),"")</f>
        <v>1.151</v>
      </c>
      <c r="O1004" s="33">
        <f>IFERROR(VLOOKUP(L1004,Reajuste!$A:$Q,15,),"")</f>
        <v>418.93700000000001</v>
      </c>
      <c r="P1004" s="33">
        <f>IFERROR(VLOOKUP(L1004,Reajuste!$A:$Q,16,),"")</f>
        <v>482.55900000000003</v>
      </c>
    </row>
    <row r="1005" spans="1:16" ht="15" x14ac:dyDescent="0.2">
      <c r="A1005" s="42" t="s">
        <v>1159</v>
      </c>
      <c r="B1005" s="43"/>
      <c r="C1005" s="43"/>
      <c r="D1005" s="57"/>
      <c r="E1005" s="59"/>
      <c r="F1005" s="43"/>
      <c r="G1005" s="43"/>
      <c r="H1005" s="43"/>
      <c r="I1005" s="43"/>
      <c r="J1005" s="43"/>
      <c r="K1005" s="43"/>
      <c r="L1005" s="43"/>
      <c r="M1005" s="48" t="str">
        <f>IFERROR(VLOOKUP(L1005,Reajuste!$A:$Q,17,),"")</f>
        <v/>
      </c>
      <c r="O1005" s="33" t="str">
        <f>IFERROR(VLOOKUP(L1005,Reajuste!$A:$Q,15,),"")</f>
        <v/>
      </c>
      <c r="P1005" s="33" t="str">
        <f>IFERROR(VLOOKUP(L1005,Reajuste!$A:$Q,16,),"")</f>
        <v/>
      </c>
    </row>
    <row r="1006" spans="1:16" ht="25.5" x14ac:dyDescent="0.2">
      <c r="A1006" s="49">
        <v>42483</v>
      </c>
      <c r="B1006" s="50" t="s">
        <v>1160</v>
      </c>
      <c r="C1006" s="51" t="s">
        <v>159</v>
      </c>
      <c r="D1006" s="52">
        <f t="shared" si="30"/>
        <v>177.84</v>
      </c>
      <c r="E1006" s="53">
        <f t="shared" si="31"/>
        <v>144.21</v>
      </c>
      <c r="I1006" s="55">
        <v>153.05000000000001</v>
      </c>
      <c r="L1006" s="47" t="s">
        <v>212</v>
      </c>
      <c r="M1006" s="48">
        <f>IFERROR(VLOOKUP(L1006,Reajuste!$A:$Q,17,),"")</f>
        <v>1.1619999999999999</v>
      </c>
      <c r="O1006" s="33">
        <f>IFERROR(VLOOKUP(L1006,Reajuste!$A:$Q,15,),"")</f>
        <v>464.47500000000002</v>
      </c>
      <c r="P1006" s="33">
        <f>IFERROR(VLOOKUP(L1006,Reajuste!$A:$Q,16,),"")</f>
        <v>540.11199999999997</v>
      </c>
    </row>
    <row r="1007" spans="1:16" ht="25.5" x14ac:dyDescent="0.2">
      <c r="A1007" s="49">
        <v>42695</v>
      </c>
      <c r="B1007" s="50" t="s">
        <v>1161</v>
      </c>
      <c r="C1007" s="51" t="s">
        <v>159</v>
      </c>
      <c r="D1007" s="52">
        <f t="shared" si="30"/>
        <v>208.7</v>
      </c>
      <c r="E1007" s="53">
        <f t="shared" si="31"/>
        <v>169.23</v>
      </c>
      <c r="I1007" s="55">
        <v>179.61</v>
      </c>
      <c r="L1007" s="47" t="s">
        <v>212</v>
      </c>
      <c r="M1007" s="48">
        <f>IFERROR(VLOOKUP(L1007,Reajuste!$A:$Q,17,),"")</f>
        <v>1.1619999999999999</v>
      </c>
      <c r="O1007" s="33">
        <f>IFERROR(VLOOKUP(L1007,Reajuste!$A:$Q,15,),"")</f>
        <v>464.47500000000002</v>
      </c>
      <c r="P1007" s="33">
        <f>IFERROR(VLOOKUP(L1007,Reajuste!$A:$Q,16,),"")</f>
        <v>540.11199999999997</v>
      </c>
    </row>
    <row r="1008" spans="1:16" ht="38.25" x14ac:dyDescent="0.2">
      <c r="A1008" s="49">
        <v>42481</v>
      </c>
      <c r="B1008" s="56" t="s">
        <v>1162</v>
      </c>
      <c r="C1008" s="51" t="s">
        <v>159</v>
      </c>
      <c r="D1008" s="52">
        <f t="shared" si="30"/>
        <v>128.01</v>
      </c>
      <c r="E1008" s="53">
        <f t="shared" si="31"/>
        <v>103.8</v>
      </c>
      <c r="I1008" s="55">
        <v>110.17</v>
      </c>
      <c r="L1008" s="47" t="s">
        <v>212</v>
      </c>
      <c r="M1008" s="48">
        <f>IFERROR(VLOOKUP(L1008,Reajuste!$A:$Q,17,),"")</f>
        <v>1.1619999999999999</v>
      </c>
      <c r="O1008" s="33">
        <f>IFERROR(VLOOKUP(L1008,Reajuste!$A:$Q,15,),"")</f>
        <v>464.47500000000002</v>
      </c>
      <c r="P1008" s="33">
        <f>IFERROR(VLOOKUP(L1008,Reajuste!$A:$Q,16,),"")</f>
        <v>540.11199999999997</v>
      </c>
    </row>
    <row r="1009" spans="1:16" ht="15" x14ac:dyDescent="0.2">
      <c r="A1009" s="49">
        <v>42496</v>
      </c>
      <c r="B1009" s="50" t="s">
        <v>1163</v>
      </c>
      <c r="C1009" s="51" t="s">
        <v>156</v>
      </c>
      <c r="D1009" s="52">
        <f t="shared" si="30"/>
        <v>6.64</v>
      </c>
      <c r="E1009" s="53">
        <f t="shared" si="31"/>
        <v>5.38</v>
      </c>
      <c r="I1009" s="55">
        <v>5.72</v>
      </c>
      <c r="L1009" s="47" t="s">
        <v>212</v>
      </c>
      <c r="M1009" s="48">
        <f>IFERROR(VLOOKUP(L1009,Reajuste!$A:$Q,17,),"")</f>
        <v>1.1619999999999999</v>
      </c>
      <c r="O1009" s="33">
        <f>IFERROR(VLOOKUP(L1009,Reajuste!$A:$Q,15,),"")</f>
        <v>464.47500000000002</v>
      </c>
      <c r="P1009" s="33">
        <f>IFERROR(VLOOKUP(L1009,Reajuste!$A:$Q,16,),"")</f>
        <v>540.11199999999997</v>
      </c>
    </row>
    <row r="1010" spans="1:16" ht="38.25" x14ac:dyDescent="0.2">
      <c r="A1010" s="49">
        <v>41133</v>
      </c>
      <c r="B1010" s="56" t="s">
        <v>1164</v>
      </c>
      <c r="C1010" s="51" t="s">
        <v>156</v>
      </c>
      <c r="D1010" s="52">
        <f t="shared" si="30"/>
        <v>30.5</v>
      </c>
      <c r="E1010" s="53">
        <f t="shared" si="31"/>
        <v>24.73</v>
      </c>
      <c r="I1010" s="55">
        <v>26.25</v>
      </c>
      <c r="L1010" s="47" t="s">
        <v>212</v>
      </c>
      <c r="M1010" s="48">
        <f>IFERROR(VLOOKUP(L1010,Reajuste!$A:$Q,17,),"")</f>
        <v>1.1619999999999999</v>
      </c>
      <c r="O1010" s="33">
        <f>IFERROR(VLOOKUP(L1010,Reajuste!$A:$Q,15,),"")</f>
        <v>464.47500000000002</v>
      </c>
      <c r="P1010" s="33">
        <f>IFERROR(VLOOKUP(L1010,Reajuste!$A:$Q,16,),"")</f>
        <v>540.11199999999997</v>
      </c>
    </row>
    <row r="1011" spans="1:16" ht="38.25" x14ac:dyDescent="0.2">
      <c r="A1011" s="49">
        <v>42479</v>
      </c>
      <c r="B1011" s="56" t="s">
        <v>1165</v>
      </c>
      <c r="C1011" s="51" t="s">
        <v>156</v>
      </c>
      <c r="D1011" s="52">
        <f t="shared" si="30"/>
        <v>20.9</v>
      </c>
      <c r="E1011" s="53">
        <f t="shared" si="31"/>
        <v>16.940000000000001</v>
      </c>
      <c r="I1011" s="55">
        <v>17.989999999999998</v>
      </c>
      <c r="L1011" s="47" t="s">
        <v>212</v>
      </c>
      <c r="M1011" s="48">
        <f>IFERROR(VLOOKUP(L1011,Reajuste!$A:$Q,17,),"")</f>
        <v>1.1619999999999999</v>
      </c>
      <c r="O1011" s="33">
        <f>IFERROR(VLOOKUP(L1011,Reajuste!$A:$Q,15,),"")</f>
        <v>464.47500000000002</v>
      </c>
      <c r="P1011" s="33">
        <f>IFERROR(VLOOKUP(L1011,Reajuste!$A:$Q,16,),"")</f>
        <v>540.11199999999997</v>
      </c>
    </row>
    <row r="1012" spans="1:16" ht="38.25" x14ac:dyDescent="0.2">
      <c r="A1012" s="49">
        <v>43333</v>
      </c>
      <c r="B1012" s="56" t="s">
        <v>1166</v>
      </c>
      <c r="C1012" s="51" t="s">
        <v>156</v>
      </c>
      <c r="D1012" s="52">
        <f t="shared" si="30"/>
        <v>1.92</v>
      </c>
      <c r="E1012" s="53">
        <f t="shared" si="31"/>
        <v>1.55</v>
      </c>
      <c r="I1012" s="55">
        <v>1.66</v>
      </c>
      <c r="L1012" s="47" t="s">
        <v>212</v>
      </c>
      <c r="M1012" s="48">
        <f>IFERROR(VLOOKUP(L1012,Reajuste!$A:$Q,17,),"")</f>
        <v>1.1619999999999999</v>
      </c>
      <c r="O1012" s="33">
        <f>IFERROR(VLOOKUP(L1012,Reajuste!$A:$Q,15,),"")</f>
        <v>464.47500000000002</v>
      </c>
      <c r="P1012" s="33">
        <f>IFERROR(VLOOKUP(L1012,Reajuste!$A:$Q,16,),"")</f>
        <v>540.11199999999997</v>
      </c>
    </row>
    <row r="1013" spans="1:16" ht="25.5" x14ac:dyDescent="0.2">
      <c r="A1013" s="49">
        <v>42484</v>
      </c>
      <c r="B1013" s="50" t="s">
        <v>1167</v>
      </c>
      <c r="C1013" s="51" t="s">
        <v>156</v>
      </c>
      <c r="D1013" s="52">
        <f t="shared" si="30"/>
        <v>13.07</v>
      </c>
      <c r="E1013" s="53">
        <f t="shared" si="31"/>
        <v>10.59</v>
      </c>
      <c r="I1013" s="55">
        <v>11.25</v>
      </c>
      <c r="L1013" s="47" t="s">
        <v>212</v>
      </c>
      <c r="M1013" s="48">
        <f>IFERROR(VLOOKUP(L1013,Reajuste!$A:$Q,17,),"")</f>
        <v>1.1619999999999999</v>
      </c>
      <c r="O1013" s="33">
        <f>IFERROR(VLOOKUP(L1013,Reajuste!$A:$Q,15,),"")</f>
        <v>464.47500000000002</v>
      </c>
      <c r="P1013" s="33">
        <f>IFERROR(VLOOKUP(L1013,Reajuste!$A:$Q,16,),"")</f>
        <v>540.11199999999997</v>
      </c>
    </row>
    <row r="1014" spans="1:16" ht="25.5" x14ac:dyDescent="0.2">
      <c r="A1014" s="49">
        <v>42497</v>
      </c>
      <c r="B1014" s="50" t="s">
        <v>1168</v>
      </c>
      <c r="C1014" s="51" t="s">
        <v>156</v>
      </c>
      <c r="D1014" s="52">
        <f t="shared" si="30"/>
        <v>28.57</v>
      </c>
      <c r="E1014" s="53">
        <f t="shared" si="31"/>
        <v>23.16</v>
      </c>
      <c r="I1014" s="55">
        <v>24.59</v>
      </c>
      <c r="L1014" s="47" t="s">
        <v>212</v>
      </c>
      <c r="M1014" s="48">
        <f>IFERROR(VLOOKUP(L1014,Reajuste!$A:$Q,17,),"")</f>
        <v>1.1619999999999999</v>
      </c>
      <c r="O1014" s="33">
        <f>IFERROR(VLOOKUP(L1014,Reajuste!$A:$Q,15,),"")</f>
        <v>464.47500000000002</v>
      </c>
      <c r="P1014" s="33">
        <f>IFERROR(VLOOKUP(L1014,Reajuste!$A:$Q,16,),"")</f>
        <v>540.11199999999997</v>
      </c>
    </row>
    <row r="1015" spans="1:16" ht="38.25" x14ac:dyDescent="0.2">
      <c r="A1015" s="49">
        <v>42493</v>
      </c>
      <c r="B1015" s="50" t="s">
        <v>1169</v>
      </c>
      <c r="C1015" s="51" t="s">
        <v>156</v>
      </c>
      <c r="D1015" s="52">
        <f t="shared" si="30"/>
        <v>143.69999999999999</v>
      </c>
      <c r="E1015" s="53">
        <f t="shared" si="31"/>
        <v>116.52</v>
      </c>
      <c r="I1015" s="55">
        <v>123.67</v>
      </c>
      <c r="L1015" s="47" t="s">
        <v>212</v>
      </c>
      <c r="M1015" s="48">
        <f>IFERROR(VLOOKUP(L1015,Reajuste!$A:$Q,17,),"")</f>
        <v>1.1619999999999999</v>
      </c>
      <c r="O1015" s="33">
        <f>IFERROR(VLOOKUP(L1015,Reajuste!$A:$Q,15,),"")</f>
        <v>464.47500000000002</v>
      </c>
      <c r="P1015" s="33">
        <f>IFERROR(VLOOKUP(L1015,Reajuste!$A:$Q,16,),"")</f>
        <v>540.11199999999997</v>
      </c>
    </row>
    <row r="1016" spans="1:16" ht="25.5" x14ac:dyDescent="0.2">
      <c r="A1016" s="49">
        <v>42494</v>
      </c>
      <c r="B1016" s="50" t="s">
        <v>1170</v>
      </c>
      <c r="C1016" s="51" t="s">
        <v>237</v>
      </c>
      <c r="D1016" s="52">
        <f t="shared" si="30"/>
        <v>849.23</v>
      </c>
      <c r="E1016" s="53">
        <f t="shared" si="31"/>
        <v>688.63</v>
      </c>
      <c r="I1016" s="55">
        <v>730.84</v>
      </c>
      <c r="L1016" s="47" t="s">
        <v>212</v>
      </c>
      <c r="M1016" s="48">
        <f>IFERROR(VLOOKUP(L1016,Reajuste!$A:$Q,17,),"")</f>
        <v>1.1619999999999999</v>
      </c>
      <c r="O1016" s="33">
        <f>IFERROR(VLOOKUP(L1016,Reajuste!$A:$Q,15,),"")</f>
        <v>464.47500000000002</v>
      </c>
      <c r="P1016" s="33">
        <f>IFERROR(VLOOKUP(L1016,Reajuste!$A:$Q,16,),"")</f>
        <v>540.11199999999997</v>
      </c>
    </row>
    <row r="1017" spans="1:16" ht="38.25" x14ac:dyDescent="0.2">
      <c r="A1017" s="49">
        <v>42498</v>
      </c>
      <c r="B1017" s="50" t="s">
        <v>1171</v>
      </c>
      <c r="C1017" s="51" t="s">
        <v>156</v>
      </c>
      <c r="D1017" s="52">
        <f t="shared" si="30"/>
        <v>132.34</v>
      </c>
      <c r="E1017" s="53">
        <f t="shared" si="31"/>
        <v>107.31</v>
      </c>
      <c r="I1017" s="55">
        <v>113.89</v>
      </c>
      <c r="L1017" s="47" t="s">
        <v>212</v>
      </c>
      <c r="M1017" s="48">
        <f>IFERROR(VLOOKUP(L1017,Reajuste!$A:$Q,17,),"")</f>
        <v>1.1619999999999999</v>
      </c>
      <c r="O1017" s="33">
        <f>IFERROR(VLOOKUP(L1017,Reajuste!$A:$Q,15,),"")</f>
        <v>464.47500000000002</v>
      </c>
      <c r="P1017" s="33">
        <f>IFERROR(VLOOKUP(L1017,Reajuste!$A:$Q,16,),"")</f>
        <v>540.11199999999997</v>
      </c>
    </row>
    <row r="1018" spans="1:16" ht="38.25" x14ac:dyDescent="0.2">
      <c r="A1018" s="49">
        <v>42499</v>
      </c>
      <c r="B1018" s="50" t="s">
        <v>1172</v>
      </c>
      <c r="C1018" s="51" t="s">
        <v>156</v>
      </c>
      <c r="D1018" s="52">
        <f t="shared" si="30"/>
        <v>154.49</v>
      </c>
      <c r="E1018" s="53">
        <f t="shared" si="31"/>
        <v>125.27</v>
      </c>
      <c r="I1018" s="55">
        <v>132.96</v>
      </c>
      <c r="L1018" s="47" t="s">
        <v>212</v>
      </c>
      <c r="M1018" s="48">
        <f>IFERROR(VLOOKUP(L1018,Reajuste!$A:$Q,17,),"")</f>
        <v>1.1619999999999999</v>
      </c>
      <c r="O1018" s="33">
        <f>IFERROR(VLOOKUP(L1018,Reajuste!$A:$Q,15,),"")</f>
        <v>464.47500000000002</v>
      </c>
      <c r="P1018" s="33">
        <f>IFERROR(VLOOKUP(L1018,Reajuste!$A:$Q,16,),"")</f>
        <v>540.11199999999997</v>
      </c>
    </row>
    <row r="1019" spans="1:16" ht="38.25" x14ac:dyDescent="0.2">
      <c r="A1019" s="49">
        <v>42500</v>
      </c>
      <c r="B1019" s="50" t="s">
        <v>1173</v>
      </c>
      <c r="C1019" s="51" t="s">
        <v>156</v>
      </c>
      <c r="D1019" s="52">
        <f t="shared" si="30"/>
        <v>162.44</v>
      </c>
      <c r="E1019" s="53">
        <f t="shared" si="31"/>
        <v>131.72</v>
      </c>
      <c r="I1019" s="55">
        <v>139.80000000000001</v>
      </c>
      <c r="L1019" s="47" t="s">
        <v>212</v>
      </c>
      <c r="M1019" s="48">
        <f>IFERROR(VLOOKUP(L1019,Reajuste!$A:$Q,17,),"")</f>
        <v>1.1619999999999999</v>
      </c>
      <c r="O1019" s="33">
        <f>IFERROR(VLOOKUP(L1019,Reajuste!$A:$Q,15,),"")</f>
        <v>464.47500000000002</v>
      </c>
      <c r="P1019" s="33">
        <f>IFERROR(VLOOKUP(L1019,Reajuste!$A:$Q,16,),"")</f>
        <v>540.11199999999997</v>
      </c>
    </row>
    <row r="1020" spans="1:16" ht="38.25" x14ac:dyDescent="0.2">
      <c r="A1020" s="49">
        <v>42501</v>
      </c>
      <c r="B1020" s="50" t="s">
        <v>1174</v>
      </c>
      <c r="C1020" s="51" t="s">
        <v>156</v>
      </c>
      <c r="D1020" s="52">
        <f t="shared" si="30"/>
        <v>313.67</v>
      </c>
      <c r="E1020" s="53">
        <f t="shared" si="31"/>
        <v>254.35</v>
      </c>
      <c r="I1020" s="55">
        <v>269.94</v>
      </c>
      <c r="L1020" s="47" t="s">
        <v>212</v>
      </c>
      <c r="M1020" s="48">
        <f>IFERROR(VLOOKUP(L1020,Reajuste!$A:$Q,17,),"")</f>
        <v>1.1619999999999999</v>
      </c>
      <c r="O1020" s="33">
        <f>IFERROR(VLOOKUP(L1020,Reajuste!$A:$Q,15,),"")</f>
        <v>464.47500000000002</v>
      </c>
      <c r="P1020" s="33">
        <f>IFERROR(VLOOKUP(L1020,Reajuste!$A:$Q,16,),"")</f>
        <v>540.11199999999997</v>
      </c>
    </row>
    <row r="1021" spans="1:16" ht="51" x14ac:dyDescent="0.2">
      <c r="A1021" s="49">
        <v>42502</v>
      </c>
      <c r="B1021" s="56" t="s">
        <v>1175</v>
      </c>
      <c r="C1021" s="51" t="s">
        <v>156</v>
      </c>
      <c r="D1021" s="52">
        <f t="shared" si="30"/>
        <v>312.70999999999998</v>
      </c>
      <c r="E1021" s="53">
        <f t="shared" si="31"/>
        <v>253.57</v>
      </c>
      <c r="I1021" s="55">
        <v>269.12</v>
      </c>
      <c r="L1021" s="47" t="s">
        <v>212</v>
      </c>
      <c r="M1021" s="48">
        <f>IFERROR(VLOOKUP(L1021,Reajuste!$A:$Q,17,),"")</f>
        <v>1.1619999999999999</v>
      </c>
      <c r="O1021" s="33">
        <f>IFERROR(VLOOKUP(L1021,Reajuste!$A:$Q,15,),"")</f>
        <v>464.47500000000002</v>
      </c>
      <c r="P1021" s="33">
        <f>IFERROR(VLOOKUP(L1021,Reajuste!$A:$Q,16,),"")</f>
        <v>540.11199999999997</v>
      </c>
    </row>
    <row r="1022" spans="1:16" ht="38.25" x14ac:dyDescent="0.2">
      <c r="A1022" s="49">
        <v>42503</v>
      </c>
      <c r="B1022" s="50" t="s">
        <v>1176</v>
      </c>
      <c r="C1022" s="51" t="s">
        <v>156</v>
      </c>
      <c r="D1022" s="52">
        <f t="shared" si="30"/>
        <v>193.5</v>
      </c>
      <c r="E1022" s="53">
        <f t="shared" si="31"/>
        <v>156.9</v>
      </c>
      <c r="I1022" s="55">
        <v>166.53</v>
      </c>
      <c r="L1022" s="47" t="s">
        <v>212</v>
      </c>
      <c r="M1022" s="48">
        <f>IFERROR(VLOOKUP(L1022,Reajuste!$A:$Q,17,),"")</f>
        <v>1.1619999999999999</v>
      </c>
      <c r="O1022" s="33">
        <f>IFERROR(VLOOKUP(L1022,Reajuste!$A:$Q,15,),"")</f>
        <v>464.47500000000002</v>
      </c>
      <c r="P1022" s="33">
        <f>IFERROR(VLOOKUP(L1022,Reajuste!$A:$Q,16,),"")</f>
        <v>540.11199999999997</v>
      </c>
    </row>
    <row r="1023" spans="1:16" ht="25.5" x14ac:dyDescent="0.2">
      <c r="A1023" s="49">
        <v>43334</v>
      </c>
      <c r="B1023" s="50" t="s">
        <v>1177</v>
      </c>
      <c r="C1023" s="51" t="s">
        <v>156</v>
      </c>
      <c r="D1023" s="52">
        <f t="shared" si="30"/>
        <v>1.6</v>
      </c>
      <c r="E1023" s="53">
        <f t="shared" si="31"/>
        <v>1.29</v>
      </c>
      <c r="I1023" s="55">
        <v>1.38</v>
      </c>
      <c r="L1023" s="47" t="s">
        <v>212</v>
      </c>
      <c r="M1023" s="48">
        <f>IFERROR(VLOOKUP(L1023,Reajuste!$A:$Q,17,),"")</f>
        <v>1.1619999999999999</v>
      </c>
      <c r="O1023" s="33">
        <f>IFERROR(VLOOKUP(L1023,Reajuste!$A:$Q,15,),"")</f>
        <v>464.47500000000002</v>
      </c>
      <c r="P1023" s="33">
        <f>IFERROR(VLOOKUP(L1023,Reajuste!$A:$Q,16,),"")</f>
        <v>540.11199999999997</v>
      </c>
    </row>
    <row r="1024" spans="1:16" ht="25.5" x14ac:dyDescent="0.2">
      <c r="A1024" s="49">
        <v>42485</v>
      </c>
      <c r="B1024" s="50" t="s">
        <v>1178</v>
      </c>
      <c r="C1024" s="51" t="s">
        <v>156</v>
      </c>
      <c r="D1024" s="52">
        <f t="shared" si="30"/>
        <v>4.47</v>
      </c>
      <c r="E1024" s="53">
        <f t="shared" si="31"/>
        <v>3.62</v>
      </c>
      <c r="I1024" s="55">
        <v>3.85</v>
      </c>
      <c r="L1024" s="47" t="s">
        <v>212</v>
      </c>
      <c r="M1024" s="48">
        <f>IFERROR(VLOOKUP(L1024,Reajuste!$A:$Q,17,),"")</f>
        <v>1.1619999999999999</v>
      </c>
      <c r="O1024" s="33">
        <f>IFERROR(VLOOKUP(L1024,Reajuste!$A:$Q,15,),"")</f>
        <v>464.47500000000002</v>
      </c>
      <c r="P1024" s="33">
        <f>IFERROR(VLOOKUP(L1024,Reajuste!$A:$Q,16,),"")</f>
        <v>540.11199999999997</v>
      </c>
    </row>
    <row r="1025" spans="1:16" ht="25.5" x14ac:dyDescent="0.2">
      <c r="A1025" s="49">
        <v>42495</v>
      </c>
      <c r="B1025" s="50" t="s">
        <v>1179</v>
      </c>
      <c r="C1025" s="51" t="s">
        <v>156</v>
      </c>
      <c r="D1025" s="52">
        <f t="shared" si="30"/>
        <v>1.82</v>
      </c>
      <c r="E1025" s="53">
        <f t="shared" si="31"/>
        <v>1.47</v>
      </c>
      <c r="I1025" s="55">
        <v>1.57</v>
      </c>
      <c r="L1025" s="47" t="s">
        <v>212</v>
      </c>
      <c r="M1025" s="48">
        <f>IFERROR(VLOOKUP(L1025,Reajuste!$A:$Q,17,),"")</f>
        <v>1.1619999999999999</v>
      </c>
      <c r="O1025" s="33">
        <f>IFERROR(VLOOKUP(L1025,Reajuste!$A:$Q,15,),"")</f>
        <v>464.47500000000002</v>
      </c>
      <c r="P1025" s="33">
        <f>IFERROR(VLOOKUP(L1025,Reajuste!$A:$Q,16,),"")</f>
        <v>540.11199999999997</v>
      </c>
    </row>
    <row r="1026" spans="1:16" ht="15" x14ac:dyDescent="0.2">
      <c r="A1026" s="49">
        <v>42507</v>
      </c>
      <c r="B1026" s="50" t="s">
        <v>1180</v>
      </c>
      <c r="C1026" s="51" t="s">
        <v>272</v>
      </c>
      <c r="D1026" s="52">
        <f t="shared" si="30"/>
        <v>37.61</v>
      </c>
      <c r="E1026" s="53">
        <f t="shared" si="31"/>
        <v>30.49</v>
      </c>
      <c r="I1026" s="55">
        <v>32.369999999999997</v>
      </c>
      <c r="L1026" s="47" t="s">
        <v>212</v>
      </c>
      <c r="M1026" s="48">
        <f>IFERROR(VLOOKUP(L1026,Reajuste!$A:$Q,17,),"")</f>
        <v>1.1619999999999999</v>
      </c>
      <c r="O1026" s="33">
        <f>IFERROR(VLOOKUP(L1026,Reajuste!$A:$Q,15,),"")</f>
        <v>464.47500000000002</v>
      </c>
      <c r="P1026" s="33">
        <f>IFERROR(VLOOKUP(L1026,Reajuste!$A:$Q,16,),"")</f>
        <v>540.11199999999997</v>
      </c>
    </row>
    <row r="1027" spans="1:16" ht="15" x14ac:dyDescent="0.2">
      <c r="A1027" s="49">
        <v>42505</v>
      </c>
      <c r="B1027" s="50" t="s">
        <v>1181</v>
      </c>
      <c r="C1027" s="51" t="s">
        <v>156</v>
      </c>
      <c r="D1027" s="52">
        <f t="shared" si="30"/>
        <v>30.39</v>
      </c>
      <c r="E1027" s="53">
        <f t="shared" si="31"/>
        <v>24.64</v>
      </c>
      <c r="I1027" s="55">
        <v>26.16</v>
      </c>
      <c r="L1027" s="47" t="s">
        <v>212</v>
      </c>
      <c r="M1027" s="48">
        <f>IFERROR(VLOOKUP(L1027,Reajuste!$A:$Q,17,),"")</f>
        <v>1.1619999999999999</v>
      </c>
      <c r="O1027" s="33">
        <f>IFERROR(VLOOKUP(L1027,Reajuste!$A:$Q,15,),"")</f>
        <v>464.47500000000002</v>
      </c>
      <c r="P1027" s="33">
        <f>IFERROR(VLOOKUP(L1027,Reajuste!$A:$Q,16,),"")</f>
        <v>540.11199999999997</v>
      </c>
    </row>
    <row r="1028" spans="1:16" ht="25.5" x14ac:dyDescent="0.2">
      <c r="A1028" s="49">
        <v>42504</v>
      </c>
      <c r="B1028" s="50" t="s">
        <v>1182</v>
      </c>
      <c r="C1028" s="51" t="s">
        <v>156</v>
      </c>
      <c r="D1028" s="52">
        <f t="shared" si="30"/>
        <v>85.33</v>
      </c>
      <c r="E1028" s="53">
        <f t="shared" si="31"/>
        <v>69.19</v>
      </c>
      <c r="I1028" s="55">
        <v>73.44</v>
      </c>
      <c r="L1028" s="47" t="s">
        <v>212</v>
      </c>
      <c r="M1028" s="48">
        <f>IFERROR(VLOOKUP(L1028,Reajuste!$A:$Q,17,),"")</f>
        <v>1.1619999999999999</v>
      </c>
      <c r="O1028" s="33">
        <f>IFERROR(VLOOKUP(L1028,Reajuste!$A:$Q,15,),"")</f>
        <v>464.47500000000002</v>
      </c>
      <c r="P1028" s="33">
        <f>IFERROR(VLOOKUP(L1028,Reajuste!$A:$Q,16,),"")</f>
        <v>540.11199999999997</v>
      </c>
    </row>
    <row r="1029" spans="1:16" ht="25.5" x14ac:dyDescent="0.2">
      <c r="A1029" s="49">
        <v>42506</v>
      </c>
      <c r="B1029" s="50" t="s">
        <v>1183</v>
      </c>
      <c r="C1029" s="51" t="s">
        <v>156</v>
      </c>
      <c r="D1029" s="52">
        <f t="shared" si="30"/>
        <v>100.47</v>
      </c>
      <c r="E1029" s="53">
        <f t="shared" si="31"/>
        <v>81.47</v>
      </c>
      <c r="I1029" s="55">
        <v>86.47</v>
      </c>
      <c r="L1029" s="47" t="s">
        <v>212</v>
      </c>
      <c r="M1029" s="48">
        <f>IFERROR(VLOOKUP(L1029,Reajuste!$A:$Q,17,),"")</f>
        <v>1.1619999999999999</v>
      </c>
      <c r="O1029" s="33">
        <f>IFERROR(VLOOKUP(L1029,Reajuste!$A:$Q,15,),"")</f>
        <v>464.47500000000002</v>
      </c>
      <c r="P1029" s="33">
        <f>IFERROR(VLOOKUP(L1029,Reajuste!$A:$Q,16,),"")</f>
        <v>540.11199999999997</v>
      </c>
    </row>
    <row r="1030" spans="1:16" ht="25.5" x14ac:dyDescent="0.2">
      <c r="A1030" s="49">
        <v>42482</v>
      </c>
      <c r="B1030" s="50" t="s">
        <v>1184</v>
      </c>
      <c r="C1030" s="51" t="s">
        <v>159</v>
      </c>
      <c r="D1030" s="52">
        <f t="shared" ref="D1030:D1093" si="32">TRUNC(I1030*M1030,2)</f>
        <v>167.81</v>
      </c>
      <c r="E1030" s="53">
        <f t="shared" ref="E1030:E1093" si="33">TRUNC(D1030/1.2332,2)</f>
        <v>136.07</v>
      </c>
      <c r="I1030" s="55">
        <v>144.41999999999999</v>
      </c>
      <c r="L1030" s="47" t="s">
        <v>212</v>
      </c>
      <c r="M1030" s="48">
        <f>IFERROR(VLOOKUP(L1030,Reajuste!$A:$Q,17,),"")</f>
        <v>1.1619999999999999</v>
      </c>
      <c r="O1030" s="33">
        <f>IFERROR(VLOOKUP(L1030,Reajuste!$A:$Q,15,),"")</f>
        <v>464.47500000000002</v>
      </c>
      <c r="P1030" s="33">
        <f>IFERROR(VLOOKUP(L1030,Reajuste!$A:$Q,16,),"")</f>
        <v>540.11199999999997</v>
      </c>
    </row>
    <row r="1031" spans="1:16" ht="25.5" x14ac:dyDescent="0.2">
      <c r="A1031" s="49">
        <v>42702</v>
      </c>
      <c r="B1031" s="50" t="s">
        <v>1185</v>
      </c>
      <c r="C1031" s="51" t="s">
        <v>159</v>
      </c>
      <c r="D1031" s="52">
        <f t="shared" si="32"/>
        <v>208.7</v>
      </c>
      <c r="E1031" s="53">
        <f t="shared" si="33"/>
        <v>169.23</v>
      </c>
      <c r="I1031" s="55">
        <v>179.61</v>
      </c>
      <c r="L1031" s="47" t="s">
        <v>212</v>
      </c>
      <c r="M1031" s="48">
        <f>IFERROR(VLOOKUP(L1031,Reajuste!$A:$Q,17,),"")</f>
        <v>1.1619999999999999</v>
      </c>
      <c r="O1031" s="33">
        <f>IFERROR(VLOOKUP(L1031,Reajuste!$A:$Q,15,),"")</f>
        <v>464.47500000000002</v>
      </c>
      <c r="P1031" s="33">
        <f>IFERROR(VLOOKUP(L1031,Reajuste!$A:$Q,16,),"")</f>
        <v>540.11199999999997</v>
      </c>
    </row>
    <row r="1032" spans="1:16" ht="38.25" x14ac:dyDescent="0.2">
      <c r="A1032" s="49">
        <v>42480</v>
      </c>
      <c r="B1032" s="56" t="s">
        <v>1186</v>
      </c>
      <c r="C1032" s="51" t="s">
        <v>159</v>
      </c>
      <c r="D1032" s="52">
        <f t="shared" si="32"/>
        <v>128.01</v>
      </c>
      <c r="E1032" s="53">
        <f t="shared" si="33"/>
        <v>103.8</v>
      </c>
      <c r="I1032" s="55">
        <v>110.17</v>
      </c>
      <c r="L1032" s="47" t="s">
        <v>212</v>
      </c>
      <c r="M1032" s="48">
        <f>IFERROR(VLOOKUP(L1032,Reajuste!$A:$Q,17,),"")</f>
        <v>1.1619999999999999</v>
      </c>
      <c r="O1032" s="33">
        <f>IFERROR(VLOOKUP(L1032,Reajuste!$A:$Q,15,),"")</f>
        <v>464.47500000000002</v>
      </c>
      <c r="P1032" s="33">
        <f>IFERROR(VLOOKUP(L1032,Reajuste!$A:$Q,16,),"")</f>
        <v>540.11199999999997</v>
      </c>
    </row>
    <row r="1033" spans="1:16" ht="51" x14ac:dyDescent="0.2">
      <c r="A1033" s="49">
        <v>42489</v>
      </c>
      <c r="B1033" s="56" t="s">
        <v>1187</v>
      </c>
      <c r="C1033" s="51" t="s">
        <v>156</v>
      </c>
      <c r="D1033" s="52">
        <f t="shared" si="32"/>
        <v>23.55</v>
      </c>
      <c r="E1033" s="53">
        <f t="shared" si="33"/>
        <v>19.09</v>
      </c>
      <c r="I1033" s="55">
        <v>20.27</v>
      </c>
      <c r="L1033" s="47" t="s">
        <v>212</v>
      </c>
      <c r="M1033" s="48">
        <f>IFERROR(VLOOKUP(L1033,Reajuste!$A:$Q,17,),"")</f>
        <v>1.1619999999999999</v>
      </c>
      <c r="O1033" s="33">
        <f>IFERROR(VLOOKUP(L1033,Reajuste!$A:$Q,15,),"")</f>
        <v>464.47500000000002</v>
      </c>
      <c r="P1033" s="33">
        <f>IFERROR(VLOOKUP(L1033,Reajuste!$A:$Q,16,),"")</f>
        <v>540.11199999999997</v>
      </c>
    </row>
    <row r="1034" spans="1:16" ht="38.25" x14ac:dyDescent="0.2">
      <c r="A1034" s="49">
        <v>42487</v>
      </c>
      <c r="B1034" s="56" t="s">
        <v>1188</v>
      </c>
      <c r="C1034" s="51" t="s">
        <v>156</v>
      </c>
      <c r="D1034" s="52">
        <f t="shared" si="32"/>
        <v>40.340000000000003</v>
      </c>
      <c r="E1034" s="53">
        <f t="shared" si="33"/>
        <v>32.71</v>
      </c>
      <c r="I1034" s="55">
        <v>34.72</v>
      </c>
      <c r="L1034" s="47" t="s">
        <v>212</v>
      </c>
      <c r="M1034" s="48">
        <f>IFERROR(VLOOKUP(L1034,Reajuste!$A:$Q,17,),"")</f>
        <v>1.1619999999999999</v>
      </c>
      <c r="O1034" s="33">
        <f>IFERROR(VLOOKUP(L1034,Reajuste!$A:$Q,15,),"")</f>
        <v>464.47500000000002</v>
      </c>
      <c r="P1034" s="33">
        <f>IFERROR(VLOOKUP(L1034,Reajuste!$A:$Q,16,),"")</f>
        <v>540.11199999999997</v>
      </c>
    </row>
    <row r="1035" spans="1:16" ht="38.25" x14ac:dyDescent="0.2">
      <c r="A1035" s="49">
        <v>42486</v>
      </c>
      <c r="B1035" s="56" t="s">
        <v>1189</v>
      </c>
      <c r="C1035" s="51" t="s">
        <v>156</v>
      </c>
      <c r="D1035" s="52">
        <f t="shared" si="32"/>
        <v>22.86</v>
      </c>
      <c r="E1035" s="53">
        <f t="shared" si="33"/>
        <v>18.53</v>
      </c>
      <c r="I1035" s="55">
        <v>19.68</v>
      </c>
      <c r="L1035" s="47" t="s">
        <v>212</v>
      </c>
      <c r="M1035" s="48">
        <f>IFERROR(VLOOKUP(L1035,Reajuste!$A:$Q,17,),"")</f>
        <v>1.1619999999999999</v>
      </c>
      <c r="O1035" s="33">
        <f>IFERROR(VLOOKUP(L1035,Reajuste!$A:$Q,15,),"")</f>
        <v>464.47500000000002</v>
      </c>
      <c r="P1035" s="33">
        <f>IFERROR(VLOOKUP(L1035,Reajuste!$A:$Q,16,),"")</f>
        <v>540.11199999999997</v>
      </c>
    </row>
    <row r="1036" spans="1:16" ht="38.25" x14ac:dyDescent="0.2">
      <c r="A1036" s="49">
        <v>42488</v>
      </c>
      <c r="B1036" s="56" t="s">
        <v>1190</v>
      </c>
      <c r="C1036" s="51" t="s">
        <v>156</v>
      </c>
      <c r="D1036" s="52">
        <f t="shared" si="32"/>
        <v>15.65</v>
      </c>
      <c r="E1036" s="53">
        <f t="shared" si="33"/>
        <v>12.69</v>
      </c>
      <c r="I1036" s="55">
        <v>13.47</v>
      </c>
      <c r="L1036" s="47" t="s">
        <v>212</v>
      </c>
      <c r="M1036" s="48">
        <f>IFERROR(VLOOKUP(L1036,Reajuste!$A:$Q,17,),"")</f>
        <v>1.1619999999999999</v>
      </c>
      <c r="O1036" s="33">
        <f>IFERROR(VLOOKUP(L1036,Reajuste!$A:$Q,15,),"")</f>
        <v>464.47500000000002</v>
      </c>
      <c r="P1036" s="33">
        <f>IFERROR(VLOOKUP(L1036,Reajuste!$A:$Q,16,),"")</f>
        <v>540.11199999999997</v>
      </c>
    </row>
    <row r="1037" spans="1:16" ht="15" x14ac:dyDescent="0.2">
      <c r="A1037" s="42" t="s">
        <v>1191</v>
      </c>
      <c r="B1037" s="43"/>
      <c r="C1037" s="43"/>
      <c r="D1037" s="57"/>
      <c r="E1037" s="59"/>
      <c r="F1037" s="43"/>
      <c r="G1037" s="43"/>
      <c r="H1037" s="43"/>
      <c r="I1037" s="43"/>
      <c r="J1037" s="43"/>
      <c r="K1037" s="43"/>
      <c r="L1037" s="43"/>
      <c r="M1037" s="48" t="str">
        <f>IFERROR(VLOOKUP(L1037,Reajuste!$A:$Q,17,),"")</f>
        <v/>
      </c>
      <c r="O1037" s="33" t="str">
        <f>IFERROR(VLOOKUP(L1037,Reajuste!$A:$Q,15,),"")</f>
        <v/>
      </c>
      <c r="P1037" s="33" t="str">
        <f>IFERROR(VLOOKUP(L1037,Reajuste!$A:$Q,16,),"")</f>
        <v/>
      </c>
    </row>
    <row r="1038" spans="1:16" ht="38.25" x14ac:dyDescent="0.2">
      <c r="A1038" s="49">
        <v>42601</v>
      </c>
      <c r="B1038" s="56" t="s">
        <v>1192</v>
      </c>
      <c r="C1038" s="51" t="s">
        <v>156</v>
      </c>
      <c r="D1038" s="52">
        <f t="shared" si="32"/>
        <v>82.31</v>
      </c>
      <c r="E1038" s="53">
        <f t="shared" si="33"/>
        <v>66.739999999999995</v>
      </c>
      <c r="I1038" s="55">
        <v>74.09</v>
      </c>
      <c r="L1038" s="47" t="s">
        <v>361</v>
      </c>
      <c r="M1038" s="48">
        <f>IFERROR(VLOOKUP(L1038,Reajuste!$A:$Q,17,),"")</f>
        <v>1.111</v>
      </c>
      <c r="O1038" s="33">
        <f>IFERROR(VLOOKUP(L1038,Reajuste!$A:$Q,15,),"")</f>
        <v>402.10899999999998</v>
      </c>
      <c r="P1038" s="33">
        <f>IFERROR(VLOOKUP(L1038,Reajuste!$A:$Q,16,),"")</f>
        <v>446.97500000000002</v>
      </c>
    </row>
    <row r="1039" spans="1:16" ht="25.5" x14ac:dyDescent="0.2">
      <c r="A1039" s="49">
        <v>43602</v>
      </c>
      <c r="B1039" s="50" t="s">
        <v>1193</v>
      </c>
      <c r="C1039" s="51" t="s">
        <v>156</v>
      </c>
      <c r="D1039" s="52">
        <f t="shared" si="32"/>
        <v>124.24</v>
      </c>
      <c r="E1039" s="53">
        <f t="shared" si="33"/>
        <v>100.74</v>
      </c>
      <c r="I1039" s="55">
        <v>111.83</v>
      </c>
      <c r="L1039" s="47" t="s">
        <v>361</v>
      </c>
      <c r="M1039" s="48">
        <f>IFERROR(VLOOKUP(L1039,Reajuste!$A:$Q,17,),"")</f>
        <v>1.111</v>
      </c>
      <c r="O1039" s="33">
        <f>IFERROR(VLOOKUP(L1039,Reajuste!$A:$Q,15,),"")</f>
        <v>402.10899999999998</v>
      </c>
      <c r="P1039" s="33">
        <f>IFERROR(VLOOKUP(L1039,Reajuste!$A:$Q,16,),"")</f>
        <v>446.97500000000002</v>
      </c>
    </row>
    <row r="1040" spans="1:16" ht="38.25" x14ac:dyDescent="0.2">
      <c r="A1040" s="49">
        <v>42602</v>
      </c>
      <c r="B1040" s="56" t="s">
        <v>1194</v>
      </c>
      <c r="C1040" s="51" t="s">
        <v>156</v>
      </c>
      <c r="D1040" s="52">
        <f t="shared" si="32"/>
        <v>135.5</v>
      </c>
      <c r="E1040" s="53">
        <f t="shared" si="33"/>
        <v>109.87</v>
      </c>
      <c r="I1040" s="55">
        <v>121.97</v>
      </c>
      <c r="L1040" s="47" t="s">
        <v>361</v>
      </c>
      <c r="M1040" s="48">
        <f>IFERROR(VLOOKUP(L1040,Reajuste!$A:$Q,17,),"")</f>
        <v>1.111</v>
      </c>
      <c r="O1040" s="33">
        <f>IFERROR(VLOOKUP(L1040,Reajuste!$A:$Q,15,),"")</f>
        <v>402.10899999999998</v>
      </c>
      <c r="P1040" s="33">
        <f>IFERROR(VLOOKUP(L1040,Reajuste!$A:$Q,16,),"")</f>
        <v>446.97500000000002</v>
      </c>
    </row>
    <row r="1041" spans="1:16" ht="38.25" x14ac:dyDescent="0.2">
      <c r="A1041" s="49">
        <v>42603</v>
      </c>
      <c r="B1041" s="56" t="s">
        <v>1195</v>
      </c>
      <c r="C1041" s="51" t="s">
        <v>156</v>
      </c>
      <c r="D1041" s="52">
        <f t="shared" si="32"/>
        <v>88.45</v>
      </c>
      <c r="E1041" s="53">
        <f t="shared" si="33"/>
        <v>71.72</v>
      </c>
      <c r="I1041" s="55">
        <v>79.62</v>
      </c>
      <c r="L1041" s="47" t="s">
        <v>361</v>
      </c>
      <c r="M1041" s="48">
        <f>IFERROR(VLOOKUP(L1041,Reajuste!$A:$Q,17,),"")</f>
        <v>1.111</v>
      </c>
      <c r="O1041" s="33">
        <f>IFERROR(VLOOKUP(L1041,Reajuste!$A:$Q,15,),"")</f>
        <v>402.10899999999998</v>
      </c>
      <c r="P1041" s="33">
        <f>IFERROR(VLOOKUP(L1041,Reajuste!$A:$Q,16,),"")</f>
        <v>446.97500000000002</v>
      </c>
    </row>
    <row r="1042" spans="1:16" ht="25.5" x14ac:dyDescent="0.2">
      <c r="A1042" s="49">
        <v>42604</v>
      </c>
      <c r="B1042" s="50" t="s">
        <v>1196</v>
      </c>
      <c r="C1042" s="51" t="s">
        <v>159</v>
      </c>
      <c r="D1042" s="52">
        <f t="shared" si="32"/>
        <v>398.76</v>
      </c>
      <c r="E1042" s="53">
        <f t="shared" si="33"/>
        <v>323.35000000000002</v>
      </c>
      <c r="I1042" s="55">
        <v>358.92</v>
      </c>
      <c r="L1042" s="47" t="s">
        <v>361</v>
      </c>
      <c r="M1042" s="48">
        <f>IFERROR(VLOOKUP(L1042,Reajuste!$A:$Q,17,),"")</f>
        <v>1.111</v>
      </c>
      <c r="O1042" s="33">
        <f>IFERROR(VLOOKUP(L1042,Reajuste!$A:$Q,15,),"")</f>
        <v>402.10899999999998</v>
      </c>
      <c r="P1042" s="33">
        <f>IFERROR(VLOOKUP(L1042,Reajuste!$A:$Q,16,),"")</f>
        <v>446.97500000000002</v>
      </c>
    </row>
    <row r="1043" spans="1:16" ht="38.25" x14ac:dyDescent="0.2">
      <c r="A1043" s="49">
        <v>42605</v>
      </c>
      <c r="B1043" s="56" t="s">
        <v>1197</v>
      </c>
      <c r="C1043" s="51" t="s">
        <v>159</v>
      </c>
      <c r="D1043" s="52">
        <f t="shared" si="32"/>
        <v>532.92999999999995</v>
      </c>
      <c r="E1043" s="53">
        <f t="shared" si="33"/>
        <v>432.15</v>
      </c>
      <c r="I1043" s="55">
        <v>479.69</v>
      </c>
      <c r="L1043" s="47" t="s">
        <v>361</v>
      </c>
      <c r="M1043" s="48">
        <f>IFERROR(VLOOKUP(L1043,Reajuste!$A:$Q,17,),"")</f>
        <v>1.111</v>
      </c>
      <c r="O1043" s="33">
        <f>IFERROR(VLOOKUP(L1043,Reajuste!$A:$Q,15,),"")</f>
        <v>402.10899999999998</v>
      </c>
      <c r="P1043" s="33">
        <f>IFERROR(VLOOKUP(L1043,Reajuste!$A:$Q,16,),"")</f>
        <v>446.97500000000002</v>
      </c>
    </row>
    <row r="1044" spans="1:16" ht="38.25" x14ac:dyDescent="0.2">
      <c r="A1044" s="49">
        <v>42606</v>
      </c>
      <c r="B1044" s="56" t="s">
        <v>1198</v>
      </c>
      <c r="C1044" s="51" t="s">
        <v>159</v>
      </c>
      <c r="D1044" s="52">
        <f t="shared" si="32"/>
        <v>45.66</v>
      </c>
      <c r="E1044" s="53">
        <f t="shared" si="33"/>
        <v>37.020000000000003</v>
      </c>
      <c r="I1044" s="55">
        <v>41.1</v>
      </c>
      <c r="L1044" s="47" t="s">
        <v>361</v>
      </c>
      <c r="M1044" s="48">
        <f>IFERROR(VLOOKUP(L1044,Reajuste!$A:$Q,17,),"")</f>
        <v>1.111</v>
      </c>
      <c r="O1044" s="33">
        <f>IFERROR(VLOOKUP(L1044,Reajuste!$A:$Q,15,),"")</f>
        <v>402.10899999999998</v>
      </c>
      <c r="P1044" s="33">
        <f>IFERROR(VLOOKUP(L1044,Reajuste!$A:$Q,16,),"")</f>
        <v>446.97500000000002</v>
      </c>
    </row>
    <row r="1045" spans="1:16" ht="25.5" x14ac:dyDescent="0.2">
      <c r="A1045" s="49">
        <v>42607</v>
      </c>
      <c r="B1045" s="50" t="s">
        <v>1199</v>
      </c>
      <c r="C1045" s="51" t="s">
        <v>156</v>
      </c>
      <c r="D1045" s="52">
        <f t="shared" si="32"/>
        <v>201.31</v>
      </c>
      <c r="E1045" s="53">
        <f t="shared" si="33"/>
        <v>163.24</v>
      </c>
      <c r="I1045" s="55">
        <v>181.2</v>
      </c>
      <c r="L1045" s="47" t="s">
        <v>361</v>
      </c>
      <c r="M1045" s="48">
        <f>IFERROR(VLOOKUP(L1045,Reajuste!$A:$Q,17,),"")</f>
        <v>1.111</v>
      </c>
      <c r="O1045" s="33">
        <f>IFERROR(VLOOKUP(L1045,Reajuste!$A:$Q,15,),"")</f>
        <v>402.10899999999998</v>
      </c>
      <c r="P1045" s="33">
        <f>IFERROR(VLOOKUP(L1045,Reajuste!$A:$Q,16,),"")</f>
        <v>446.97500000000002</v>
      </c>
    </row>
    <row r="1046" spans="1:16" ht="15" x14ac:dyDescent="0.2">
      <c r="A1046" s="49">
        <v>42608</v>
      </c>
      <c r="B1046" s="50" t="s">
        <v>1200</v>
      </c>
      <c r="C1046" s="51" t="s">
        <v>156</v>
      </c>
      <c r="D1046" s="52">
        <f t="shared" si="32"/>
        <v>36.49</v>
      </c>
      <c r="E1046" s="53">
        <f t="shared" si="33"/>
        <v>29.58</v>
      </c>
      <c r="I1046" s="55">
        <v>32.85</v>
      </c>
      <c r="L1046" s="47" t="s">
        <v>361</v>
      </c>
      <c r="M1046" s="48">
        <f>IFERROR(VLOOKUP(L1046,Reajuste!$A:$Q,17,),"")</f>
        <v>1.111</v>
      </c>
      <c r="O1046" s="33">
        <f>IFERROR(VLOOKUP(L1046,Reajuste!$A:$Q,15,),"")</f>
        <v>402.10899999999998</v>
      </c>
      <c r="P1046" s="33">
        <f>IFERROR(VLOOKUP(L1046,Reajuste!$A:$Q,16,),"")</f>
        <v>446.97500000000002</v>
      </c>
    </row>
    <row r="1047" spans="1:16" ht="15" x14ac:dyDescent="0.2">
      <c r="A1047" s="49">
        <v>42609</v>
      </c>
      <c r="B1047" s="50" t="s">
        <v>1201</v>
      </c>
      <c r="C1047" s="51" t="s">
        <v>159</v>
      </c>
      <c r="D1047" s="52">
        <f t="shared" si="32"/>
        <v>77.94</v>
      </c>
      <c r="E1047" s="53">
        <f t="shared" si="33"/>
        <v>63.2</v>
      </c>
      <c r="I1047" s="55">
        <v>70.16</v>
      </c>
      <c r="L1047" s="47" t="s">
        <v>361</v>
      </c>
      <c r="M1047" s="48">
        <f>IFERROR(VLOOKUP(L1047,Reajuste!$A:$Q,17,),"")</f>
        <v>1.111</v>
      </c>
      <c r="O1047" s="33">
        <f>IFERROR(VLOOKUP(L1047,Reajuste!$A:$Q,15,),"")</f>
        <v>402.10899999999998</v>
      </c>
      <c r="P1047" s="33">
        <f>IFERROR(VLOOKUP(L1047,Reajuste!$A:$Q,16,),"")</f>
        <v>446.97500000000002</v>
      </c>
    </row>
    <row r="1048" spans="1:16" ht="15" x14ac:dyDescent="0.2">
      <c r="A1048" s="49">
        <v>42611</v>
      </c>
      <c r="B1048" s="50" t="s">
        <v>1202</v>
      </c>
      <c r="C1048" s="51" t="s">
        <v>159</v>
      </c>
      <c r="D1048" s="52">
        <f t="shared" si="32"/>
        <v>641.13</v>
      </c>
      <c r="E1048" s="53">
        <f t="shared" si="33"/>
        <v>519.89</v>
      </c>
      <c r="I1048" s="55">
        <v>577.08000000000004</v>
      </c>
      <c r="L1048" s="47" t="s">
        <v>361</v>
      </c>
      <c r="M1048" s="48">
        <f>IFERROR(VLOOKUP(L1048,Reajuste!$A:$Q,17,),"")</f>
        <v>1.111</v>
      </c>
      <c r="O1048" s="33">
        <f>IFERROR(VLOOKUP(L1048,Reajuste!$A:$Q,15,),"")</f>
        <v>402.10899999999998</v>
      </c>
      <c r="P1048" s="33">
        <f>IFERROR(VLOOKUP(L1048,Reajuste!$A:$Q,16,),"")</f>
        <v>446.97500000000002</v>
      </c>
    </row>
    <row r="1049" spans="1:16" ht="15" x14ac:dyDescent="0.2">
      <c r="A1049" s="49">
        <v>42612</v>
      </c>
      <c r="B1049" s="50" t="s">
        <v>1203</v>
      </c>
      <c r="C1049" s="51" t="s">
        <v>159</v>
      </c>
      <c r="D1049" s="52">
        <f t="shared" si="32"/>
        <v>1126.93</v>
      </c>
      <c r="E1049" s="53">
        <f t="shared" si="33"/>
        <v>913.82</v>
      </c>
      <c r="I1049" s="58">
        <v>1014.34</v>
      </c>
      <c r="L1049" s="47" t="s">
        <v>361</v>
      </c>
      <c r="M1049" s="48">
        <f>IFERROR(VLOOKUP(L1049,Reajuste!$A:$Q,17,),"")</f>
        <v>1.111</v>
      </c>
      <c r="O1049" s="33">
        <f>IFERROR(VLOOKUP(L1049,Reajuste!$A:$Q,15,),"")</f>
        <v>402.10899999999998</v>
      </c>
      <c r="P1049" s="33">
        <f>IFERROR(VLOOKUP(L1049,Reajuste!$A:$Q,16,),"")</f>
        <v>446.97500000000002</v>
      </c>
    </row>
    <row r="1050" spans="1:16" ht="25.5" x14ac:dyDescent="0.2">
      <c r="A1050" s="49">
        <v>42613</v>
      </c>
      <c r="B1050" s="50" t="s">
        <v>1204</v>
      </c>
      <c r="C1050" s="51" t="s">
        <v>159</v>
      </c>
      <c r="D1050" s="52">
        <f t="shared" si="32"/>
        <v>656.75</v>
      </c>
      <c r="E1050" s="53">
        <f t="shared" si="33"/>
        <v>532.54999999999995</v>
      </c>
      <c r="I1050" s="55">
        <v>591.14</v>
      </c>
      <c r="L1050" s="47" t="s">
        <v>361</v>
      </c>
      <c r="M1050" s="48">
        <f>IFERROR(VLOOKUP(L1050,Reajuste!$A:$Q,17,),"")</f>
        <v>1.111</v>
      </c>
      <c r="O1050" s="33">
        <f>IFERROR(VLOOKUP(L1050,Reajuste!$A:$Q,15,),"")</f>
        <v>402.10899999999998</v>
      </c>
      <c r="P1050" s="33">
        <f>IFERROR(VLOOKUP(L1050,Reajuste!$A:$Q,16,),"")</f>
        <v>446.97500000000002</v>
      </c>
    </row>
    <row r="1051" spans="1:16" ht="25.5" x14ac:dyDescent="0.2">
      <c r="A1051" s="49">
        <v>42615</v>
      </c>
      <c r="B1051" s="50" t="s">
        <v>1205</v>
      </c>
      <c r="C1051" s="51" t="s">
        <v>272</v>
      </c>
      <c r="D1051" s="52">
        <f t="shared" si="32"/>
        <v>362.83</v>
      </c>
      <c r="E1051" s="53">
        <f t="shared" si="33"/>
        <v>294.20999999999998</v>
      </c>
      <c r="I1051" s="55">
        <v>326.58</v>
      </c>
      <c r="L1051" s="47" t="s">
        <v>361</v>
      </c>
      <c r="M1051" s="48">
        <f>IFERROR(VLOOKUP(L1051,Reajuste!$A:$Q,17,),"")</f>
        <v>1.111</v>
      </c>
      <c r="O1051" s="33">
        <f>IFERROR(VLOOKUP(L1051,Reajuste!$A:$Q,15,),"")</f>
        <v>402.10899999999998</v>
      </c>
      <c r="P1051" s="33">
        <f>IFERROR(VLOOKUP(L1051,Reajuste!$A:$Q,16,),"")</f>
        <v>446.97500000000002</v>
      </c>
    </row>
    <row r="1052" spans="1:16" ht="15" x14ac:dyDescent="0.2">
      <c r="A1052" s="49">
        <v>41173</v>
      </c>
      <c r="B1052" s="50" t="s">
        <v>1206</v>
      </c>
      <c r="C1052" s="51" t="s">
        <v>272</v>
      </c>
      <c r="D1052" s="52">
        <f t="shared" si="32"/>
        <v>26.63</v>
      </c>
      <c r="E1052" s="53">
        <f t="shared" si="33"/>
        <v>21.59</v>
      </c>
      <c r="I1052" s="55">
        <v>23.97</v>
      </c>
      <c r="L1052" s="47" t="s">
        <v>361</v>
      </c>
      <c r="M1052" s="48">
        <f>IFERROR(VLOOKUP(L1052,Reajuste!$A:$Q,17,),"")</f>
        <v>1.111</v>
      </c>
      <c r="O1052" s="33">
        <f>IFERROR(VLOOKUP(L1052,Reajuste!$A:$Q,15,),"")</f>
        <v>402.10899999999998</v>
      </c>
      <c r="P1052" s="33">
        <f>IFERROR(VLOOKUP(L1052,Reajuste!$A:$Q,16,),"")</f>
        <v>446.97500000000002</v>
      </c>
    </row>
    <row r="1053" spans="1:16" ht="15" x14ac:dyDescent="0.2">
      <c r="A1053" s="49">
        <v>41174</v>
      </c>
      <c r="B1053" s="50" t="s">
        <v>1207</v>
      </c>
      <c r="C1053" s="51" t="s">
        <v>272</v>
      </c>
      <c r="D1053" s="52">
        <f t="shared" si="32"/>
        <v>28.38</v>
      </c>
      <c r="E1053" s="53">
        <f t="shared" si="33"/>
        <v>23.01</v>
      </c>
      <c r="I1053" s="55">
        <v>25.55</v>
      </c>
      <c r="L1053" s="47" t="s">
        <v>361</v>
      </c>
      <c r="M1053" s="48">
        <f>IFERROR(VLOOKUP(L1053,Reajuste!$A:$Q,17,),"")</f>
        <v>1.111</v>
      </c>
      <c r="O1053" s="33">
        <f>IFERROR(VLOOKUP(L1053,Reajuste!$A:$Q,15,),"")</f>
        <v>402.10899999999998</v>
      </c>
      <c r="P1053" s="33">
        <f>IFERROR(VLOOKUP(L1053,Reajuste!$A:$Q,16,),"")</f>
        <v>446.97500000000002</v>
      </c>
    </row>
    <row r="1054" spans="1:16" ht="15" x14ac:dyDescent="0.2">
      <c r="A1054" s="49">
        <v>41175</v>
      </c>
      <c r="B1054" s="50" t="s">
        <v>1208</v>
      </c>
      <c r="C1054" s="51" t="s">
        <v>272</v>
      </c>
      <c r="D1054" s="52">
        <f t="shared" si="32"/>
        <v>35.380000000000003</v>
      </c>
      <c r="E1054" s="53">
        <f t="shared" si="33"/>
        <v>28.68</v>
      </c>
      <c r="I1054" s="55">
        <v>31.85</v>
      </c>
      <c r="L1054" s="47" t="s">
        <v>361</v>
      </c>
      <c r="M1054" s="48">
        <f>IFERROR(VLOOKUP(L1054,Reajuste!$A:$Q,17,),"")</f>
        <v>1.111</v>
      </c>
      <c r="O1054" s="33">
        <f>IFERROR(VLOOKUP(L1054,Reajuste!$A:$Q,15,),"")</f>
        <v>402.10899999999998</v>
      </c>
      <c r="P1054" s="33">
        <f>IFERROR(VLOOKUP(L1054,Reajuste!$A:$Q,16,),"")</f>
        <v>446.97500000000002</v>
      </c>
    </row>
    <row r="1055" spans="1:16" ht="15" x14ac:dyDescent="0.2">
      <c r="A1055" s="49">
        <v>41176</v>
      </c>
      <c r="B1055" s="50" t="s">
        <v>1209</v>
      </c>
      <c r="C1055" s="51" t="s">
        <v>272</v>
      </c>
      <c r="D1055" s="52">
        <f t="shared" si="32"/>
        <v>52.9</v>
      </c>
      <c r="E1055" s="53">
        <f t="shared" si="33"/>
        <v>42.89</v>
      </c>
      <c r="I1055" s="55">
        <v>47.62</v>
      </c>
      <c r="L1055" s="47" t="s">
        <v>361</v>
      </c>
      <c r="M1055" s="48">
        <f>IFERROR(VLOOKUP(L1055,Reajuste!$A:$Q,17,),"")</f>
        <v>1.111</v>
      </c>
      <c r="O1055" s="33">
        <f>IFERROR(VLOOKUP(L1055,Reajuste!$A:$Q,15,),"")</f>
        <v>402.10899999999998</v>
      </c>
      <c r="P1055" s="33">
        <f>IFERROR(VLOOKUP(L1055,Reajuste!$A:$Q,16,),"")</f>
        <v>446.97500000000002</v>
      </c>
    </row>
    <row r="1056" spans="1:16" ht="15" x14ac:dyDescent="0.2">
      <c r="A1056" s="49">
        <v>42635</v>
      </c>
      <c r="B1056" s="50" t="s">
        <v>1210</v>
      </c>
      <c r="C1056" s="51" t="s">
        <v>173</v>
      </c>
      <c r="D1056" s="52">
        <f t="shared" si="32"/>
        <v>22796.44</v>
      </c>
      <c r="E1056" s="53">
        <f t="shared" si="33"/>
        <v>18485.59</v>
      </c>
      <c r="I1056" s="58">
        <v>20518.849999999999</v>
      </c>
      <c r="L1056" s="47" t="s">
        <v>361</v>
      </c>
      <c r="M1056" s="48">
        <f>IFERROR(VLOOKUP(L1056,Reajuste!$A:$Q,17,),"")</f>
        <v>1.111</v>
      </c>
      <c r="O1056" s="33">
        <f>IFERROR(VLOOKUP(L1056,Reajuste!$A:$Q,15,),"")</f>
        <v>402.10899999999998</v>
      </c>
      <c r="P1056" s="33">
        <f>IFERROR(VLOOKUP(L1056,Reajuste!$A:$Q,16,),"")</f>
        <v>446.97500000000002</v>
      </c>
    </row>
    <row r="1057" spans="1:16" ht="15" x14ac:dyDescent="0.2">
      <c r="A1057" s="49">
        <v>40628</v>
      </c>
      <c r="B1057" s="50" t="s">
        <v>1211</v>
      </c>
      <c r="C1057" s="51" t="s">
        <v>173</v>
      </c>
      <c r="D1057" s="52">
        <f t="shared" si="32"/>
        <v>45832.32</v>
      </c>
      <c r="E1057" s="53">
        <f t="shared" si="33"/>
        <v>37165.35</v>
      </c>
      <c r="I1057" s="58">
        <v>41253.22</v>
      </c>
      <c r="L1057" s="47" t="s">
        <v>361</v>
      </c>
      <c r="M1057" s="48">
        <f>IFERROR(VLOOKUP(L1057,Reajuste!$A:$Q,17,),"")</f>
        <v>1.111</v>
      </c>
      <c r="O1057" s="33">
        <f>IFERROR(VLOOKUP(L1057,Reajuste!$A:$Q,15,),"")</f>
        <v>402.10899999999998</v>
      </c>
      <c r="P1057" s="33">
        <f>IFERROR(VLOOKUP(L1057,Reajuste!$A:$Q,16,),"")</f>
        <v>446.97500000000002</v>
      </c>
    </row>
    <row r="1058" spans="1:16" ht="15" x14ac:dyDescent="0.2">
      <c r="A1058" s="49">
        <v>40619</v>
      </c>
      <c r="B1058" s="50" t="s">
        <v>1212</v>
      </c>
      <c r="C1058" s="51" t="s">
        <v>173</v>
      </c>
      <c r="D1058" s="52">
        <f t="shared" si="32"/>
        <v>41909.24</v>
      </c>
      <c r="E1058" s="53">
        <f t="shared" si="33"/>
        <v>33984.129999999997</v>
      </c>
      <c r="I1058" s="58">
        <v>37722.089999999997</v>
      </c>
      <c r="L1058" s="47" t="s">
        <v>361</v>
      </c>
      <c r="M1058" s="48">
        <f>IFERROR(VLOOKUP(L1058,Reajuste!$A:$Q,17,),"")</f>
        <v>1.111</v>
      </c>
      <c r="O1058" s="33">
        <f>IFERROR(VLOOKUP(L1058,Reajuste!$A:$Q,15,),"")</f>
        <v>402.10899999999998</v>
      </c>
      <c r="P1058" s="33">
        <f>IFERROR(VLOOKUP(L1058,Reajuste!$A:$Q,16,),"")</f>
        <v>446.97500000000002</v>
      </c>
    </row>
    <row r="1059" spans="1:16" ht="25.5" x14ac:dyDescent="0.2">
      <c r="A1059" s="49">
        <v>41087</v>
      </c>
      <c r="B1059" s="50" t="s">
        <v>1213</v>
      </c>
      <c r="C1059" s="51" t="s">
        <v>173</v>
      </c>
      <c r="D1059" s="52">
        <f t="shared" si="32"/>
        <v>2015.25</v>
      </c>
      <c r="E1059" s="53">
        <f t="shared" si="33"/>
        <v>1634.16</v>
      </c>
      <c r="I1059" s="58">
        <v>1813.91</v>
      </c>
      <c r="L1059" s="47" t="s">
        <v>361</v>
      </c>
      <c r="M1059" s="48">
        <f>IFERROR(VLOOKUP(L1059,Reajuste!$A:$Q,17,),"")</f>
        <v>1.111</v>
      </c>
      <c r="O1059" s="33">
        <f>IFERROR(VLOOKUP(L1059,Reajuste!$A:$Q,15,),"")</f>
        <v>402.10899999999998</v>
      </c>
      <c r="P1059" s="33">
        <f>IFERROR(VLOOKUP(L1059,Reajuste!$A:$Q,16,),"")</f>
        <v>446.97500000000002</v>
      </c>
    </row>
    <row r="1060" spans="1:16" ht="38.25" x14ac:dyDescent="0.2">
      <c r="A1060" s="49">
        <v>42676</v>
      </c>
      <c r="B1060" s="56" t="s">
        <v>1214</v>
      </c>
      <c r="C1060" s="51" t="s">
        <v>272</v>
      </c>
      <c r="D1060" s="52">
        <f t="shared" si="32"/>
        <v>26520.94</v>
      </c>
      <c r="E1060" s="53">
        <f t="shared" si="33"/>
        <v>21505.78</v>
      </c>
      <c r="I1060" s="58">
        <v>23871.24</v>
      </c>
      <c r="L1060" s="47" t="s">
        <v>361</v>
      </c>
      <c r="M1060" s="48">
        <f>IFERROR(VLOOKUP(L1060,Reajuste!$A:$Q,17,),"")</f>
        <v>1.111</v>
      </c>
      <c r="O1060" s="33">
        <f>IFERROR(VLOOKUP(L1060,Reajuste!$A:$Q,15,),"")</f>
        <v>402.10899999999998</v>
      </c>
      <c r="P1060" s="33">
        <f>IFERROR(VLOOKUP(L1060,Reajuste!$A:$Q,16,),"")</f>
        <v>446.97500000000002</v>
      </c>
    </row>
    <row r="1061" spans="1:16" ht="38.25" x14ac:dyDescent="0.2">
      <c r="A1061" s="49">
        <v>42677</v>
      </c>
      <c r="B1061" s="56" t="s">
        <v>1215</v>
      </c>
      <c r="C1061" s="51" t="s">
        <v>272</v>
      </c>
      <c r="D1061" s="52">
        <f t="shared" si="32"/>
        <v>21803.93</v>
      </c>
      <c r="E1061" s="53">
        <f t="shared" si="33"/>
        <v>17680.77</v>
      </c>
      <c r="I1061" s="58">
        <v>19625.5</v>
      </c>
      <c r="L1061" s="47" t="s">
        <v>361</v>
      </c>
      <c r="M1061" s="48">
        <f>IFERROR(VLOOKUP(L1061,Reajuste!$A:$Q,17,),"")</f>
        <v>1.111</v>
      </c>
      <c r="O1061" s="33">
        <f>IFERROR(VLOOKUP(L1061,Reajuste!$A:$Q,15,),"")</f>
        <v>402.10899999999998</v>
      </c>
      <c r="P1061" s="33">
        <f>IFERROR(VLOOKUP(L1061,Reajuste!$A:$Q,16,),"")</f>
        <v>446.97500000000002</v>
      </c>
    </row>
    <row r="1062" spans="1:16" ht="15" x14ac:dyDescent="0.2">
      <c r="A1062" s="49">
        <v>42678</v>
      </c>
      <c r="B1062" s="50" t="s">
        <v>1216</v>
      </c>
      <c r="C1062" s="51" t="s">
        <v>156</v>
      </c>
      <c r="D1062" s="52">
        <f t="shared" si="32"/>
        <v>9.4700000000000006</v>
      </c>
      <c r="E1062" s="53">
        <f t="shared" si="33"/>
        <v>7.67</v>
      </c>
      <c r="I1062" s="55">
        <v>8.5299999999999994</v>
      </c>
      <c r="L1062" s="47" t="s">
        <v>361</v>
      </c>
      <c r="M1062" s="48">
        <f>IFERROR(VLOOKUP(L1062,Reajuste!$A:$Q,17,),"")</f>
        <v>1.111</v>
      </c>
      <c r="O1062" s="33">
        <f>IFERROR(VLOOKUP(L1062,Reajuste!$A:$Q,15,),"")</f>
        <v>402.10899999999998</v>
      </c>
      <c r="P1062" s="33">
        <f>IFERROR(VLOOKUP(L1062,Reajuste!$A:$Q,16,),"")</f>
        <v>446.97500000000002</v>
      </c>
    </row>
    <row r="1063" spans="1:16" ht="38.25" x14ac:dyDescent="0.2">
      <c r="A1063" s="49">
        <v>41159</v>
      </c>
      <c r="B1063" s="56" t="s">
        <v>1217</v>
      </c>
      <c r="C1063" s="51" t="s">
        <v>173</v>
      </c>
      <c r="D1063" s="52">
        <f t="shared" si="32"/>
        <v>4723.57</v>
      </c>
      <c r="E1063" s="53">
        <f t="shared" si="33"/>
        <v>3830.33</v>
      </c>
      <c r="I1063" s="58">
        <v>4251.6400000000003</v>
      </c>
      <c r="L1063" s="47" t="s">
        <v>361</v>
      </c>
      <c r="M1063" s="48">
        <f>IFERROR(VLOOKUP(L1063,Reajuste!$A:$Q,17,),"")</f>
        <v>1.111</v>
      </c>
      <c r="O1063" s="33">
        <f>IFERROR(VLOOKUP(L1063,Reajuste!$A:$Q,15,),"")</f>
        <v>402.10899999999998</v>
      </c>
      <c r="P1063" s="33">
        <f>IFERROR(VLOOKUP(L1063,Reajuste!$A:$Q,16,),"")</f>
        <v>446.97500000000002</v>
      </c>
    </row>
    <row r="1064" spans="1:16" ht="38.25" x14ac:dyDescent="0.2">
      <c r="A1064" s="49">
        <v>41144</v>
      </c>
      <c r="B1064" s="56" t="s">
        <v>1218</v>
      </c>
      <c r="C1064" s="51" t="s">
        <v>173</v>
      </c>
      <c r="D1064" s="52">
        <f t="shared" si="32"/>
        <v>3460.67</v>
      </c>
      <c r="E1064" s="53">
        <f t="shared" si="33"/>
        <v>2806.25</v>
      </c>
      <c r="I1064" s="58">
        <v>3114.92</v>
      </c>
      <c r="L1064" s="47" t="s">
        <v>361</v>
      </c>
      <c r="M1064" s="48">
        <f>IFERROR(VLOOKUP(L1064,Reajuste!$A:$Q,17,),"")</f>
        <v>1.111</v>
      </c>
      <c r="O1064" s="33">
        <f>IFERROR(VLOOKUP(L1064,Reajuste!$A:$Q,15,),"")</f>
        <v>402.10899999999998</v>
      </c>
      <c r="P1064" s="33">
        <f>IFERROR(VLOOKUP(L1064,Reajuste!$A:$Q,16,),"")</f>
        <v>446.97500000000002</v>
      </c>
    </row>
    <row r="1065" spans="1:16" ht="25.5" x14ac:dyDescent="0.2">
      <c r="A1065" s="49">
        <v>41158</v>
      </c>
      <c r="B1065" s="50" t="s">
        <v>1219</v>
      </c>
      <c r="C1065" s="51" t="s">
        <v>173</v>
      </c>
      <c r="D1065" s="52">
        <f t="shared" si="32"/>
        <v>4047.51</v>
      </c>
      <c r="E1065" s="53">
        <f t="shared" si="33"/>
        <v>3282.11</v>
      </c>
      <c r="I1065" s="58">
        <v>3643.13</v>
      </c>
      <c r="L1065" s="47" t="s">
        <v>361</v>
      </c>
      <c r="M1065" s="48">
        <f>IFERROR(VLOOKUP(L1065,Reajuste!$A:$Q,17,),"")</f>
        <v>1.111</v>
      </c>
      <c r="O1065" s="33">
        <f>IFERROR(VLOOKUP(L1065,Reajuste!$A:$Q,15,),"")</f>
        <v>402.10899999999998</v>
      </c>
      <c r="P1065" s="33">
        <f>IFERROR(VLOOKUP(L1065,Reajuste!$A:$Q,16,),"")</f>
        <v>446.97500000000002</v>
      </c>
    </row>
    <row r="1066" spans="1:16" ht="25.5" x14ac:dyDescent="0.2">
      <c r="A1066" s="49">
        <v>41160</v>
      </c>
      <c r="B1066" s="50" t="s">
        <v>1220</v>
      </c>
      <c r="C1066" s="51" t="s">
        <v>173</v>
      </c>
      <c r="D1066" s="52">
        <f t="shared" si="32"/>
        <v>6021.16</v>
      </c>
      <c r="E1066" s="53">
        <f t="shared" si="33"/>
        <v>4882.54</v>
      </c>
      <c r="I1066" s="58">
        <v>5419.59</v>
      </c>
      <c r="L1066" s="47" t="s">
        <v>361</v>
      </c>
      <c r="M1066" s="48">
        <f>IFERROR(VLOOKUP(L1066,Reajuste!$A:$Q,17,),"")</f>
        <v>1.111</v>
      </c>
      <c r="O1066" s="33">
        <f>IFERROR(VLOOKUP(L1066,Reajuste!$A:$Q,15,),"")</f>
        <v>402.10899999999998</v>
      </c>
      <c r="P1066" s="33">
        <f>IFERROR(VLOOKUP(L1066,Reajuste!$A:$Q,16,),"")</f>
        <v>446.97500000000002</v>
      </c>
    </row>
    <row r="1067" spans="1:16" ht="38.25" x14ac:dyDescent="0.2">
      <c r="A1067" s="49">
        <v>41101</v>
      </c>
      <c r="B1067" s="56" t="s">
        <v>1221</v>
      </c>
      <c r="C1067" s="51" t="s">
        <v>173</v>
      </c>
      <c r="D1067" s="52">
        <f t="shared" si="32"/>
        <v>2898.15</v>
      </c>
      <c r="E1067" s="53">
        <f t="shared" si="33"/>
        <v>2350.1</v>
      </c>
      <c r="I1067" s="58">
        <v>2608.6</v>
      </c>
      <c r="L1067" s="47" t="s">
        <v>361</v>
      </c>
      <c r="M1067" s="48">
        <f>IFERROR(VLOOKUP(L1067,Reajuste!$A:$Q,17,),"")</f>
        <v>1.111</v>
      </c>
      <c r="O1067" s="33">
        <f>IFERROR(VLOOKUP(L1067,Reajuste!$A:$Q,15,),"")</f>
        <v>402.10899999999998</v>
      </c>
      <c r="P1067" s="33">
        <f>IFERROR(VLOOKUP(L1067,Reajuste!$A:$Q,16,),"")</f>
        <v>446.97500000000002</v>
      </c>
    </row>
    <row r="1068" spans="1:16" ht="25.5" x14ac:dyDescent="0.2">
      <c r="A1068" s="49">
        <v>42679</v>
      </c>
      <c r="B1068" s="50" t="s">
        <v>1222</v>
      </c>
      <c r="C1068" s="51" t="s">
        <v>173</v>
      </c>
      <c r="D1068" s="52">
        <f t="shared" si="32"/>
        <v>6517.78</v>
      </c>
      <c r="E1068" s="53">
        <f t="shared" si="33"/>
        <v>5285.25</v>
      </c>
      <c r="I1068" s="58">
        <v>5866.59</v>
      </c>
      <c r="L1068" s="47" t="s">
        <v>361</v>
      </c>
      <c r="M1068" s="48">
        <f>IFERROR(VLOOKUP(L1068,Reajuste!$A:$Q,17,),"")</f>
        <v>1.111</v>
      </c>
      <c r="O1068" s="33">
        <f>IFERROR(VLOOKUP(L1068,Reajuste!$A:$Q,15,),"")</f>
        <v>402.10899999999998</v>
      </c>
      <c r="P1068" s="33">
        <f>IFERROR(VLOOKUP(L1068,Reajuste!$A:$Q,16,),"")</f>
        <v>446.97500000000002</v>
      </c>
    </row>
    <row r="1069" spans="1:16" ht="25.5" x14ac:dyDescent="0.2">
      <c r="A1069" s="49">
        <v>42680</v>
      </c>
      <c r="B1069" s="50" t="s">
        <v>1223</v>
      </c>
      <c r="C1069" s="51" t="s">
        <v>173</v>
      </c>
      <c r="D1069" s="52">
        <f t="shared" si="32"/>
        <v>6595.64</v>
      </c>
      <c r="E1069" s="53">
        <f t="shared" si="33"/>
        <v>5348.39</v>
      </c>
      <c r="I1069" s="58">
        <v>5936.67</v>
      </c>
      <c r="L1069" s="47" t="s">
        <v>361</v>
      </c>
      <c r="M1069" s="48">
        <f>IFERROR(VLOOKUP(L1069,Reajuste!$A:$Q,17,),"")</f>
        <v>1.111</v>
      </c>
      <c r="O1069" s="33">
        <f>IFERROR(VLOOKUP(L1069,Reajuste!$A:$Q,15,),"")</f>
        <v>402.10899999999998</v>
      </c>
      <c r="P1069" s="33">
        <f>IFERROR(VLOOKUP(L1069,Reajuste!$A:$Q,16,),"")</f>
        <v>446.97500000000002</v>
      </c>
    </row>
    <row r="1070" spans="1:16" ht="25.5" x14ac:dyDescent="0.2">
      <c r="A1070" s="49">
        <v>42681</v>
      </c>
      <c r="B1070" s="50" t="s">
        <v>1224</v>
      </c>
      <c r="C1070" s="51" t="s">
        <v>173</v>
      </c>
      <c r="D1070" s="52">
        <f t="shared" si="32"/>
        <v>8100.32</v>
      </c>
      <c r="E1070" s="53">
        <f t="shared" si="33"/>
        <v>6568.53</v>
      </c>
      <c r="I1070" s="58">
        <v>7291.02</v>
      </c>
      <c r="L1070" s="47" t="s">
        <v>361</v>
      </c>
      <c r="M1070" s="48">
        <f>IFERROR(VLOOKUP(L1070,Reajuste!$A:$Q,17,),"")</f>
        <v>1.111</v>
      </c>
      <c r="O1070" s="33">
        <f>IFERROR(VLOOKUP(L1070,Reajuste!$A:$Q,15,),"")</f>
        <v>402.10899999999998</v>
      </c>
      <c r="P1070" s="33">
        <f>IFERROR(VLOOKUP(L1070,Reajuste!$A:$Q,16,),"")</f>
        <v>446.97500000000002</v>
      </c>
    </row>
    <row r="1071" spans="1:16" ht="25.5" x14ac:dyDescent="0.2">
      <c r="A1071" s="49">
        <v>42682</v>
      </c>
      <c r="B1071" s="50" t="s">
        <v>1225</v>
      </c>
      <c r="C1071" s="51" t="s">
        <v>173</v>
      </c>
      <c r="D1071" s="52">
        <f t="shared" si="32"/>
        <v>3168.01</v>
      </c>
      <c r="E1071" s="53">
        <f t="shared" si="33"/>
        <v>2568.9299999999998</v>
      </c>
      <c r="I1071" s="58">
        <v>2851.5</v>
      </c>
      <c r="L1071" s="47" t="s">
        <v>361</v>
      </c>
      <c r="M1071" s="48">
        <f>IFERROR(VLOOKUP(L1071,Reajuste!$A:$Q,17,),"")</f>
        <v>1.111</v>
      </c>
      <c r="O1071" s="33">
        <f>IFERROR(VLOOKUP(L1071,Reajuste!$A:$Q,15,),"")</f>
        <v>402.10899999999998</v>
      </c>
      <c r="P1071" s="33">
        <f>IFERROR(VLOOKUP(L1071,Reajuste!$A:$Q,16,),"")</f>
        <v>446.97500000000002</v>
      </c>
    </row>
    <row r="1072" spans="1:16" ht="25.5" x14ac:dyDescent="0.2">
      <c r="A1072" s="49">
        <v>41334</v>
      </c>
      <c r="B1072" s="50" t="s">
        <v>1226</v>
      </c>
      <c r="C1072" s="51" t="s">
        <v>173</v>
      </c>
      <c r="D1072" s="52">
        <f t="shared" si="32"/>
        <v>3995.06</v>
      </c>
      <c r="E1072" s="53">
        <f t="shared" si="33"/>
        <v>3239.58</v>
      </c>
      <c r="I1072" s="58">
        <v>3595.92</v>
      </c>
      <c r="L1072" s="47" t="s">
        <v>361</v>
      </c>
      <c r="M1072" s="48">
        <f>IFERROR(VLOOKUP(L1072,Reajuste!$A:$Q,17,),"")</f>
        <v>1.111</v>
      </c>
      <c r="O1072" s="33">
        <f>IFERROR(VLOOKUP(L1072,Reajuste!$A:$Q,15,),"")</f>
        <v>402.10899999999998</v>
      </c>
      <c r="P1072" s="33">
        <f>IFERROR(VLOOKUP(L1072,Reajuste!$A:$Q,16,),"")</f>
        <v>446.97500000000002</v>
      </c>
    </row>
    <row r="1073" spans="1:16" ht="25.5" x14ac:dyDescent="0.2">
      <c r="A1073" s="49">
        <v>42683</v>
      </c>
      <c r="B1073" s="50" t="s">
        <v>1227</v>
      </c>
      <c r="C1073" s="51" t="s">
        <v>173</v>
      </c>
      <c r="D1073" s="52">
        <f t="shared" si="32"/>
        <v>3108.77</v>
      </c>
      <c r="E1073" s="53">
        <f t="shared" si="33"/>
        <v>2520.89</v>
      </c>
      <c r="I1073" s="58">
        <v>2798.18</v>
      </c>
      <c r="L1073" s="47" t="s">
        <v>361</v>
      </c>
      <c r="M1073" s="48">
        <f>IFERROR(VLOOKUP(L1073,Reajuste!$A:$Q,17,),"")</f>
        <v>1.111</v>
      </c>
      <c r="O1073" s="33">
        <f>IFERROR(VLOOKUP(L1073,Reajuste!$A:$Q,15,),"")</f>
        <v>402.10899999999998</v>
      </c>
      <c r="P1073" s="33">
        <f>IFERROR(VLOOKUP(L1073,Reajuste!$A:$Q,16,),"")</f>
        <v>446.97500000000002</v>
      </c>
    </row>
    <row r="1074" spans="1:16" ht="25.5" x14ac:dyDescent="0.2">
      <c r="A1074" s="49">
        <v>42684</v>
      </c>
      <c r="B1074" s="50" t="s">
        <v>1228</v>
      </c>
      <c r="C1074" s="51" t="s">
        <v>173</v>
      </c>
      <c r="D1074" s="52">
        <f t="shared" si="32"/>
        <v>4806.67</v>
      </c>
      <c r="E1074" s="53">
        <f t="shared" si="33"/>
        <v>3897.72</v>
      </c>
      <c r="I1074" s="58">
        <v>4326.4399999999996</v>
      </c>
      <c r="L1074" s="47" t="s">
        <v>361</v>
      </c>
      <c r="M1074" s="48">
        <f>IFERROR(VLOOKUP(L1074,Reajuste!$A:$Q,17,),"")</f>
        <v>1.111</v>
      </c>
      <c r="O1074" s="33">
        <f>IFERROR(VLOOKUP(L1074,Reajuste!$A:$Q,15,),"")</f>
        <v>402.10899999999998</v>
      </c>
      <c r="P1074" s="33">
        <f>IFERROR(VLOOKUP(L1074,Reajuste!$A:$Q,16,),"")</f>
        <v>446.97500000000002</v>
      </c>
    </row>
    <row r="1075" spans="1:16" ht="25.5" x14ac:dyDescent="0.2">
      <c r="A1075" s="49">
        <v>42685</v>
      </c>
      <c r="B1075" s="50" t="s">
        <v>1229</v>
      </c>
      <c r="C1075" s="51" t="s">
        <v>173</v>
      </c>
      <c r="D1075" s="52">
        <f t="shared" si="32"/>
        <v>5979.75</v>
      </c>
      <c r="E1075" s="53">
        <f t="shared" si="33"/>
        <v>4848.97</v>
      </c>
      <c r="I1075" s="58">
        <v>5382.32</v>
      </c>
      <c r="L1075" s="47" t="s">
        <v>361</v>
      </c>
      <c r="M1075" s="48">
        <f>IFERROR(VLOOKUP(L1075,Reajuste!$A:$Q,17,),"")</f>
        <v>1.111</v>
      </c>
      <c r="O1075" s="33">
        <f>IFERROR(VLOOKUP(L1075,Reajuste!$A:$Q,15,),"")</f>
        <v>402.10899999999998</v>
      </c>
      <c r="P1075" s="33">
        <f>IFERROR(VLOOKUP(L1075,Reajuste!$A:$Q,16,),"")</f>
        <v>446.97500000000002</v>
      </c>
    </row>
    <row r="1076" spans="1:16" ht="25.5" x14ac:dyDescent="0.2">
      <c r="A1076" s="49">
        <v>42686</v>
      </c>
      <c r="B1076" s="50" t="s">
        <v>1230</v>
      </c>
      <c r="C1076" s="51" t="s">
        <v>173</v>
      </c>
      <c r="D1076" s="52">
        <f t="shared" si="32"/>
        <v>7098.94</v>
      </c>
      <c r="E1076" s="53">
        <f t="shared" si="33"/>
        <v>5756.51</v>
      </c>
      <c r="I1076" s="58">
        <v>6389.69</v>
      </c>
      <c r="L1076" s="47" t="s">
        <v>361</v>
      </c>
      <c r="M1076" s="48">
        <f>IFERROR(VLOOKUP(L1076,Reajuste!$A:$Q,17,),"")</f>
        <v>1.111</v>
      </c>
      <c r="O1076" s="33">
        <f>IFERROR(VLOOKUP(L1076,Reajuste!$A:$Q,15,),"")</f>
        <v>402.10899999999998</v>
      </c>
      <c r="P1076" s="33">
        <f>IFERROR(VLOOKUP(L1076,Reajuste!$A:$Q,16,),"")</f>
        <v>446.97500000000002</v>
      </c>
    </row>
    <row r="1077" spans="1:16" ht="38.25" x14ac:dyDescent="0.2">
      <c r="A1077" s="49">
        <v>41162</v>
      </c>
      <c r="B1077" s="56" t="s">
        <v>1231</v>
      </c>
      <c r="C1077" s="51" t="s">
        <v>173</v>
      </c>
      <c r="D1077" s="52">
        <f t="shared" si="32"/>
        <v>3090.72</v>
      </c>
      <c r="E1077" s="53">
        <f t="shared" si="33"/>
        <v>2506.2600000000002</v>
      </c>
      <c r="I1077" s="58">
        <v>2781.93</v>
      </c>
      <c r="L1077" s="47" t="s">
        <v>361</v>
      </c>
      <c r="M1077" s="48">
        <f>IFERROR(VLOOKUP(L1077,Reajuste!$A:$Q,17,),"")</f>
        <v>1.111</v>
      </c>
      <c r="O1077" s="33">
        <f>IFERROR(VLOOKUP(L1077,Reajuste!$A:$Q,15,),"")</f>
        <v>402.10899999999998</v>
      </c>
      <c r="P1077" s="33">
        <f>IFERROR(VLOOKUP(L1077,Reajuste!$A:$Q,16,),"")</f>
        <v>446.97500000000002</v>
      </c>
    </row>
    <row r="1078" spans="1:16" ht="25.5" x14ac:dyDescent="0.2">
      <c r="A1078" s="49">
        <v>41163</v>
      </c>
      <c r="B1078" s="50" t="s">
        <v>1232</v>
      </c>
      <c r="C1078" s="51" t="s">
        <v>173</v>
      </c>
      <c r="D1078" s="52">
        <f t="shared" si="32"/>
        <v>3697.85</v>
      </c>
      <c r="E1078" s="53">
        <f t="shared" si="33"/>
        <v>2998.58</v>
      </c>
      <c r="I1078" s="58">
        <v>3328.4</v>
      </c>
      <c r="L1078" s="47" t="s">
        <v>361</v>
      </c>
      <c r="M1078" s="48">
        <f>IFERROR(VLOOKUP(L1078,Reajuste!$A:$Q,17,),"")</f>
        <v>1.111</v>
      </c>
      <c r="O1078" s="33">
        <f>IFERROR(VLOOKUP(L1078,Reajuste!$A:$Q,15,),"")</f>
        <v>402.10899999999998</v>
      </c>
      <c r="P1078" s="33">
        <f>IFERROR(VLOOKUP(L1078,Reajuste!$A:$Q,16,),"")</f>
        <v>446.97500000000002</v>
      </c>
    </row>
    <row r="1079" spans="1:16" ht="25.5" x14ac:dyDescent="0.2">
      <c r="A1079" s="49">
        <v>41164</v>
      </c>
      <c r="B1079" s="50" t="s">
        <v>1233</v>
      </c>
      <c r="C1079" s="51" t="s">
        <v>173</v>
      </c>
      <c r="D1079" s="52">
        <f t="shared" si="32"/>
        <v>4505.1400000000003</v>
      </c>
      <c r="E1079" s="53">
        <f t="shared" si="33"/>
        <v>3653.21</v>
      </c>
      <c r="I1079" s="58">
        <v>4055.04</v>
      </c>
      <c r="L1079" s="47" t="s">
        <v>361</v>
      </c>
      <c r="M1079" s="48">
        <f>IFERROR(VLOOKUP(L1079,Reajuste!$A:$Q,17,),"")</f>
        <v>1.111</v>
      </c>
      <c r="O1079" s="33">
        <f>IFERROR(VLOOKUP(L1079,Reajuste!$A:$Q,15,),"")</f>
        <v>402.10899999999998</v>
      </c>
      <c r="P1079" s="33">
        <f>IFERROR(VLOOKUP(L1079,Reajuste!$A:$Q,16,),"")</f>
        <v>446.97500000000002</v>
      </c>
    </row>
    <row r="1080" spans="1:16" ht="25.5" x14ac:dyDescent="0.2">
      <c r="A1080" s="49">
        <v>41165</v>
      </c>
      <c r="B1080" s="50" t="s">
        <v>1234</v>
      </c>
      <c r="C1080" s="51" t="s">
        <v>173</v>
      </c>
      <c r="D1080" s="52">
        <f t="shared" si="32"/>
        <v>5028.43</v>
      </c>
      <c r="E1080" s="53">
        <f t="shared" si="33"/>
        <v>4077.54</v>
      </c>
      <c r="I1080" s="58">
        <v>4526.04</v>
      </c>
      <c r="L1080" s="47" t="s">
        <v>361</v>
      </c>
      <c r="M1080" s="48">
        <f>IFERROR(VLOOKUP(L1080,Reajuste!$A:$Q,17,),"")</f>
        <v>1.111</v>
      </c>
      <c r="O1080" s="33">
        <f>IFERROR(VLOOKUP(L1080,Reajuste!$A:$Q,15,),"")</f>
        <v>402.10899999999998</v>
      </c>
      <c r="P1080" s="33">
        <f>IFERROR(VLOOKUP(L1080,Reajuste!$A:$Q,16,),"")</f>
        <v>446.97500000000002</v>
      </c>
    </row>
    <row r="1081" spans="1:16" ht="25.5" x14ac:dyDescent="0.2">
      <c r="A1081" s="49">
        <v>41166</v>
      </c>
      <c r="B1081" s="50" t="s">
        <v>1235</v>
      </c>
      <c r="C1081" s="51" t="s">
        <v>173</v>
      </c>
      <c r="D1081" s="52">
        <f t="shared" si="32"/>
        <v>6162.1</v>
      </c>
      <c r="E1081" s="53">
        <f t="shared" si="33"/>
        <v>4996.83</v>
      </c>
      <c r="I1081" s="58">
        <v>5546.45</v>
      </c>
      <c r="L1081" s="47" t="s">
        <v>361</v>
      </c>
      <c r="M1081" s="48">
        <f>IFERROR(VLOOKUP(L1081,Reajuste!$A:$Q,17,),"")</f>
        <v>1.111</v>
      </c>
      <c r="O1081" s="33">
        <f>IFERROR(VLOOKUP(L1081,Reajuste!$A:$Q,15,),"")</f>
        <v>402.10899999999998</v>
      </c>
      <c r="P1081" s="33">
        <f>IFERROR(VLOOKUP(L1081,Reajuste!$A:$Q,16,),"")</f>
        <v>446.97500000000002</v>
      </c>
    </row>
    <row r="1082" spans="1:16" ht="25.5" x14ac:dyDescent="0.2">
      <c r="A1082" s="49">
        <v>42687</v>
      </c>
      <c r="B1082" s="50" t="s">
        <v>1236</v>
      </c>
      <c r="C1082" s="51" t="s">
        <v>173</v>
      </c>
      <c r="D1082" s="52">
        <f t="shared" si="32"/>
        <v>2035.06</v>
      </c>
      <c r="E1082" s="53">
        <f t="shared" si="33"/>
        <v>1650.22</v>
      </c>
      <c r="I1082" s="58">
        <v>1831.74</v>
      </c>
      <c r="L1082" s="47" t="s">
        <v>361</v>
      </c>
      <c r="M1082" s="48">
        <f>IFERROR(VLOOKUP(L1082,Reajuste!$A:$Q,17,),"")</f>
        <v>1.111</v>
      </c>
      <c r="O1082" s="33">
        <f>IFERROR(VLOOKUP(L1082,Reajuste!$A:$Q,15,),"")</f>
        <v>402.10899999999998</v>
      </c>
      <c r="P1082" s="33">
        <f>IFERROR(VLOOKUP(L1082,Reajuste!$A:$Q,16,),"")</f>
        <v>446.97500000000002</v>
      </c>
    </row>
    <row r="1083" spans="1:16" ht="25.5" x14ac:dyDescent="0.2">
      <c r="A1083" s="49">
        <v>42688</v>
      </c>
      <c r="B1083" s="50" t="s">
        <v>1237</v>
      </c>
      <c r="C1083" s="51" t="s">
        <v>173</v>
      </c>
      <c r="D1083" s="52">
        <f t="shared" si="32"/>
        <v>2572.5300000000002</v>
      </c>
      <c r="E1083" s="53">
        <f t="shared" si="33"/>
        <v>2086.06</v>
      </c>
      <c r="I1083" s="58">
        <v>2315.5100000000002</v>
      </c>
      <c r="L1083" s="47" t="s">
        <v>361</v>
      </c>
      <c r="M1083" s="48">
        <f>IFERROR(VLOOKUP(L1083,Reajuste!$A:$Q,17,),"")</f>
        <v>1.111</v>
      </c>
      <c r="O1083" s="33">
        <f>IFERROR(VLOOKUP(L1083,Reajuste!$A:$Q,15,),"")</f>
        <v>402.10899999999998</v>
      </c>
      <c r="P1083" s="33">
        <f>IFERROR(VLOOKUP(L1083,Reajuste!$A:$Q,16,),"")</f>
        <v>446.97500000000002</v>
      </c>
    </row>
    <row r="1084" spans="1:16" ht="25.5" x14ac:dyDescent="0.2">
      <c r="A1084" s="49">
        <v>42689</v>
      </c>
      <c r="B1084" s="50" t="s">
        <v>1238</v>
      </c>
      <c r="C1084" s="51" t="s">
        <v>173</v>
      </c>
      <c r="D1084" s="52">
        <f t="shared" si="32"/>
        <v>3232.83</v>
      </c>
      <c r="E1084" s="53">
        <f t="shared" si="33"/>
        <v>2621.49</v>
      </c>
      <c r="I1084" s="58">
        <v>2909.84</v>
      </c>
      <c r="L1084" s="47" t="s">
        <v>361</v>
      </c>
      <c r="M1084" s="48">
        <f>IFERROR(VLOOKUP(L1084,Reajuste!$A:$Q,17,),"")</f>
        <v>1.111</v>
      </c>
      <c r="O1084" s="33">
        <f>IFERROR(VLOOKUP(L1084,Reajuste!$A:$Q,15,),"")</f>
        <v>402.10899999999998</v>
      </c>
      <c r="P1084" s="33">
        <f>IFERROR(VLOOKUP(L1084,Reajuste!$A:$Q,16,),"")</f>
        <v>446.97500000000002</v>
      </c>
    </row>
    <row r="1085" spans="1:16" ht="25.5" x14ac:dyDescent="0.2">
      <c r="A1085" s="49">
        <v>42690</v>
      </c>
      <c r="B1085" s="50" t="s">
        <v>1239</v>
      </c>
      <c r="C1085" s="51" t="s">
        <v>173</v>
      </c>
      <c r="D1085" s="52">
        <f t="shared" si="32"/>
        <v>5158.57</v>
      </c>
      <c r="E1085" s="53">
        <f t="shared" si="33"/>
        <v>4183.07</v>
      </c>
      <c r="I1085" s="58">
        <v>4643.18</v>
      </c>
      <c r="L1085" s="47" t="s">
        <v>361</v>
      </c>
      <c r="M1085" s="48">
        <f>IFERROR(VLOOKUP(L1085,Reajuste!$A:$Q,17,),"")</f>
        <v>1.111</v>
      </c>
      <c r="O1085" s="33">
        <f>IFERROR(VLOOKUP(L1085,Reajuste!$A:$Q,15,),"")</f>
        <v>402.10899999999998</v>
      </c>
      <c r="P1085" s="33">
        <f>IFERROR(VLOOKUP(L1085,Reajuste!$A:$Q,16,),"")</f>
        <v>446.97500000000002</v>
      </c>
    </row>
    <row r="1086" spans="1:16" ht="15" x14ac:dyDescent="0.2">
      <c r="A1086" s="49">
        <v>42691</v>
      </c>
      <c r="B1086" s="50" t="s">
        <v>1240</v>
      </c>
      <c r="C1086" s="51" t="s">
        <v>173</v>
      </c>
      <c r="D1086" s="52">
        <f t="shared" si="32"/>
        <v>11769.71</v>
      </c>
      <c r="E1086" s="53">
        <f t="shared" si="33"/>
        <v>9544.0300000000007</v>
      </c>
      <c r="I1086" s="58">
        <v>10593.8</v>
      </c>
      <c r="L1086" s="47" t="s">
        <v>361</v>
      </c>
      <c r="M1086" s="48">
        <f>IFERROR(VLOOKUP(L1086,Reajuste!$A:$Q,17,),"")</f>
        <v>1.111</v>
      </c>
      <c r="O1086" s="33">
        <f>IFERROR(VLOOKUP(L1086,Reajuste!$A:$Q,15,),"")</f>
        <v>402.10899999999998</v>
      </c>
      <c r="P1086" s="33">
        <f>IFERROR(VLOOKUP(L1086,Reajuste!$A:$Q,16,),"")</f>
        <v>446.97500000000002</v>
      </c>
    </row>
    <row r="1087" spans="1:16" ht="25.5" x14ac:dyDescent="0.2">
      <c r="A1087" s="49">
        <v>42693</v>
      </c>
      <c r="B1087" s="50" t="s">
        <v>1241</v>
      </c>
      <c r="C1087" s="51" t="s">
        <v>272</v>
      </c>
      <c r="D1087" s="52">
        <f t="shared" si="32"/>
        <v>5383.3</v>
      </c>
      <c r="E1087" s="53">
        <f t="shared" si="33"/>
        <v>4365.3</v>
      </c>
      <c r="I1087" s="58">
        <v>4845.46</v>
      </c>
      <c r="L1087" s="47" t="s">
        <v>361</v>
      </c>
      <c r="M1087" s="48">
        <f>IFERROR(VLOOKUP(L1087,Reajuste!$A:$Q,17,),"")</f>
        <v>1.111</v>
      </c>
      <c r="O1087" s="33">
        <f>IFERROR(VLOOKUP(L1087,Reajuste!$A:$Q,15,),"")</f>
        <v>402.10899999999998</v>
      </c>
      <c r="P1087" s="33">
        <f>IFERROR(VLOOKUP(L1087,Reajuste!$A:$Q,16,),"")</f>
        <v>446.97500000000002</v>
      </c>
    </row>
    <row r="1088" spans="1:16" ht="25.5" x14ac:dyDescent="0.2">
      <c r="A1088" s="49">
        <v>42692</v>
      </c>
      <c r="B1088" s="50" t="s">
        <v>1242</v>
      </c>
      <c r="C1088" s="51" t="s">
        <v>173</v>
      </c>
      <c r="D1088" s="52">
        <f t="shared" si="32"/>
        <v>960.03</v>
      </c>
      <c r="E1088" s="53">
        <f t="shared" si="33"/>
        <v>778.48</v>
      </c>
      <c r="I1088" s="55">
        <v>864.12</v>
      </c>
      <c r="L1088" s="47" t="s">
        <v>361</v>
      </c>
      <c r="M1088" s="48">
        <f>IFERROR(VLOOKUP(L1088,Reajuste!$A:$Q,17,),"")</f>
        <v>1.111</v>
      </c>
      <c r="O1088" s="33">
        <f>IFERROR(VLOOKUP(L1088,Reajuste!$A:$Q,15,),"")</f>
        <v>402.10899999999998</v>
      </c>
      <c r="P1088" s="33">
        <f>IFERROR(VLOOKUP(L1088,Reajuste!$A:$Q,16,),"")</f>
        <v>446.97500000000002</v>
      </c>
    </row>
    <row r="1089" spans="1:16" ht="25.5" x14ac:dyDescent="0.2">
      <c r="A1089" s="49">
        <v>41085</v>
      </c>
      <c r="B1089" s="50" t="s">
        <v>1243</v>
      </c>
      <c r="C1089" s="51" t="s">
        <v>173</v>
      </c>
      <c r="D1089" s="52">
        <f t="shared" si="32"/>
        <v>2149.34</v>
      </c>
      <c r="E1089" s="53">
        <f t="shared" si="33"/>
        <v>1742.89</v>
      </c>
      <c r="I1089" s="58">
        <v>1934.6</v>
      </c>
      <c r="L1089" s="47" t="s">
        <v>361</v>
      </c>
      <c r="M1089" s="48">
        <f>IFERROR(VLOOKUP(L1089,Reajuste!$A:$Q,17,),"")</f>
        <v>1.111</v>
      </c>
      <c r="O1089" s="33">
        <f>IFERROR(VLOOKUP(L1089,Reajuste!$A:$Q,15,),"")</f>
        <v>402.10899999999998</v>
      </c>
      <c r="P1089" s="33">
        <f>IFERROR(VLOOKUP(L1089,Reajuste!$A:$Q,16,),"")</f>
        <v>446.97500000000002</v>
      </c>
    </row>
    <row r="1090" spans="1:16" ht="25.5" x14ac:dyDescent="0.2">
      <c r="A1090" s="49">
        <v>42694</v>
      </c>
      <c r="B1090" s="50" t="s">
        <v>1244</v>
      </c>
      <c r="C1090" s="51" t="s">
        <v>173</v>
      </c>
      <c r="D1090" s="52">
        <f t="shared" si="32"/>
        <v>810.2</v>
      </c>
      <c r="E1090" s="53">
        <f t="shared" si="33"/>
        <v>656.98</v>
      </c>
      <c r="I1090" s="55">
        <v>729.26</v>
      </c>
      <c r="L1090" s="47" t="s">
        <v>361</v>
      </c>
      <c r="M1090" s="48">
        <f>IFERROR(VLOOKUP(L1090,Reajuste!$A:$Q,17,),"")</f>
        <v>1.111</v>
      </c>
      <c r="O1090" s="33">
        <f>IFERROR(VLOOKUP(L1090,Reajuste!$A:$Q,15,),"")</f>
        <v>402.10899999999998</v>
      </c>
      <c r="P1090" s="33">
        <f>IFERROR(VLOOKUP(L1090,Reajuste!$A:$Q,16,),"")</f>
        <v>446.97500000000002</v>
      </c>
    </row>
    <row r="1091" spans="1:16" ht="25.5" x14ac:dyDescent="0.2">
      <c r="A1091" s="49">
        <v>41241</v>
      </c>
      <c r="B1091" s="50" t="s">
        <v>1245</v>
      </c>
      <c r="C1091" s="51" t="s">
        <v>173</v>
      </c>
      <c r="D1091" s="52">
        <f t="shared" si="32"/>
        <v>1960.01</v>
      </c>
      <c r="E1091" s="53">
        <f t="shared" si="33"/>
        <v>1589.36</v>
      </c>
      <c r="I1091" s="58">
        <v>1764.19</v>
      </c>
      <c r="L1091" s="47" t="s">
        <v>361</v>
      </c>
      <c r="M1091" s="48">
        <f>IFERROR(VLOOKUP(L1091,Reajuste!$A:$Q,17,),"")</f>
        <v>1.111</v>
      </c>
      <c r="O1091" s="33">
        <f>IFERROR(VLOOKUP(L1091,Reajuste!$A:$Q,15,),"")</f>
        <v>402.10899999999998</v>
      </c>
      <c r="P1091" s="33">
        <f>IFERROR(VLOOKUP(L1091,Reajuste!$A:$Q,16,),"")</f>
        <v>446.97500000000002</v>
      </c>
    </row>
    <row r="1092" spans="1:16" ht="25.5" x14ac:dyDescent="0.2">
      <c r="A1092" s="49">
        <v>42697</v>
      </c>
      <c r="B1092" s="50" t="s">
        <v>1246</v>
      </c>
      <c r="C1092" s="51" t="s">
        <v>272</v>
      </c>
      <c r="D1092" s="52">
        <f t="shared" si="32"/>
        <v>973.19</v>
      </c>
      <c r="E1092" s="53">
        <f t="shared" si="33"/>
        <v>789.15</v>
      </c>
      <c r="I1092" s="55">
        <v>875.96</v>
      </c>
      <c r="L1092" s="47" t="s">
        <v>361</v>
      </c>
      <c r="M1092" s="48">
        <f>IFERROR(VLOOKUP(L1092,Reajuste!$A:$Q,17,),"")</f>
        <v>1.111</v>
      </c>
      <c r="O1092" s="33">
        <f>IFERROR(VLOOKUP(L1092,Reajuste!$A:$Q,15,),"")</f>
        <v>402.10899999999998</v>
      </c>
      <c r="P1092" s="33">
        <f>IFERROR(VLOOKUP(L1092,Reajuste!$A:$Q,16,),"")</f>
        <v>446.97500000000002</v>
      </c>
    </row>
    <row r="1093" spans="1:16" ht="38.25" x14ac:dyDescent="0.2">
      <c r="A1093" s="49">
        <v>42698</v>
      </c>
      <c r="B1093" s="56" t="s">
        <v>1247</v>
      </c>
      <c r="C1093" s="51" t="s">
        <v>272</v>
      </c>
      <c r="D1093" s="52">
        <f t="shared" si="32"/>
        <v>285.42</v>
      </c>
      <c r="E1093" s="53">
        <f t="shared" si="33"/>
        <v>231.44</v>
      </c>
      <c r="I1093" s="55">
        <v>256.91000000000003</v>
      </c>
      <c r="L1093" s="47" t="s">
        <v>361</v>
      </c>
      <c r="M1093" s="48">
        <f>IFERROR(VLOOKUP(L1093,Reajuste!$A:$Q,17,),"")</f>
        <v>1.111</v>
      </c>
      <c r="O1093" s="33">
        <f>IFERROR(VLOOKUP(L1093,Reajuste!$A:$Q,15,),"")</f>
        <v>402.10899999999998</v>
      </c>
      <c r="P1093" s="33">
        <f>IFERROR(VLOOKUP(L1093,Reajuste!$A:$Q,16,),"")</f>
        <v>446.97500000000002</v>
      </c>
    </row>
    <row r="1094" spans="1:16" ht="25.5" x14ac:dyDescent="0.2">
      <c r="A1094" s="49">
        <v>42699</v>
      </c>
      <c r="B1094" s="50" t="s">
        <v>1248</v>
      </c>
      <c r="C1094" s="51" t="s">
        <v>272</v>
      </c>
      <c r="D1094" s="52">
        <f t="shared" ref="D1094:D1157" si="34">TRUNC(I1094*M1094,2)</f>
        <v>370.88</v>
      </c>
      <c r="E1094" s="53">
        <f t="shared" ref="E1094:E1157" si="35">TRUNC(D1094/1.2332,2)</f>
        <v>300.74</v>
      </c>
      <c r="I1094" s="55">
        <v>333.83</v>
      </c>
      <c r="L1094" s="47" t="s">
        <v>361</v>
      </c>
      <c r="M1094" s="48">
        <f>IFERROR(VLOOKUP(L1094,Reajuste!$A:$Q,17,),"")</f>
        <v>1.111</v>
      </c>
      <c r="O1094" s="33">
        <f>IFERROR(VLOOKUP(L1094,Reajuste!$A:$Q,15,),"")</f>
        <v>402.10899999999998</v>
      </c>
      <c r="P1094" s="33">
        <f>IFERROR(VLOOKUP(L1094,Reajuste!$A:$Q,16,),"")</f>
        <v>446.97500000000002</v>
      </c>
    </row>
    <row r="1095" spans="1:16" ht="25.5" x14ac:dyDescent="0.2">
      <c r="A1095" s="49">
        <v>42700</v>
      </c>
      <c r="B1095" s="50" t="s">
        <v>1249</v>
      </c>
      <c r="C1095" s="51" t="s">
        <v>272</v>
      </c>
      <c r="D1095" s="52">
        <f t="shared" si="34"/>
        <v>261.64</v>
      </c>
      <c r="E1095" s="53">
        <f t="shared" si="35"/>
        <v>212.16</v>
      </c>
      <c r="I1095" s="55">
        <v>235.5</v>
      </c>
      <c r="L1095" s="47" t="s">
        <v>361</v>
      </c>
      <c r="M1095" s="48">
        <f>IFERROR(VLOOKUP(L1095,Reajuste!$A:$Q,17,),"")</f>
        <v>1.111</v>
      </c>
      <c r="O1095" s="33">
        <f>IFERROR(VLOOKUP(L1095,Reajuste!$A:$Q,15,),"")</f>
        <v>402.10899999999998</v>
      </c>
      <c r="P1095" s="33">
        <f>IFERROR(VLOOKUP(L1095,Reajuste!$A:$Q,16,),"")</f>
        <v>446.97500000000002</v>
      </c>
    </row>
    <row r="1096" spans="1:16" ht="15" x14ac:dyDescent="0.2">
      <c r="A1096" s="49">
        <v>42701</v>
      </c>
      <c r="B1096" s="50" t="s">
        <v>1250</v>
      </c>
      <c r="C1096" s="51" t="s">
        <v>156</v>
      </c>
      <c r="D1096" s="52">
        <f t="shared" si="34"/>
        <v>68.52</v>
      </c>
      <c r="E1096" s="53">
        <f t="shared" si="35"/>
        <v>55.56</v>
      </c>
      <c r="I1096" s="55">
        <v>61.68</v>
      </c>
      <c r="L1096" s="47" t="s">
        <v>361</v>
      </c>
      <c r="M1096" s="48">
        <f>IFERROR(VLOOKUP(L1096,Reajuste!$A:$Q,17,),"")</f>
        <v>1.111</v>
      </c>
      <c r="O1096" s="33">
        <f>IFERROR(VLOOKUP(L1096,Reajuste!$A:$Q,15,),"")</f>
        <v>402.10899999999998</v>
      </c>
      <c r="P1096" s="33">
        <f>IFERROR(VLOOKUP(L1096,Reajuste!$A:$Q,16,),"")</f>
        <v>446.97500000000002</v>
      </c>
    </row>
    <row r="1097" spans="1:16" ht="38.25" x14ac:dyDescent="0.2">
      <c r="A1097" s="49">
        <v>42703</v>
      </c>
      <c r="B1097" s="56" t="s">
        <v>1251</v>
      </c>
      <c r="C1097" s="51" t="s">
        <v>156</v>
      </c>
      <c r="D1097" s="52">
        <f t="shared" si="34"/>
        <v>150.74</v>
      </c>
      <c r="E1097" s="53">
        <f t="shared" si="35"/>
        <v>122.23</v>
      </c>
      <c r="I1097" s="55">
        <v>135.68</v>
      </c>
      <c r="L1097" s="47" t="s">
        <v>361</v>
      </c>
      <c r="M1097" s="48">
        <f>IFERROR(VLOOKUP(L1097,Reajuste!$A:$Q,17,),"")</f>
        <v>1.111</v>
      </c>
      <c r="O1097" s="33">
        <f>IFERROR(VLOOKUP(L1097,Reajuste!$A:$Q,15,),"")</f>
        <v>402.10899999999998</v>
      </c>
      <c r="P1097" s="33">
        <f>IFERROR(VLOOKUP(L1097,Reajuste!$A:$Q,16,),"")</f>
        <v>446.97500000000002</v>
      </c>
    </row>
    <row r="1098" spans="1:16" ht="25.5" x14ac:dyDescent="0.2">
      <c r="A1098" s="49">
        <v>42704</v>
      </c>
      <c r="B1098" s="50" t="s">
        <v>1252</v>
      </c>
      <c r="C1098" s="51" t="s">
        <v>156</v>
      </c>
      <c r="D1098" s="52">
        <f t="shared" si="34"/>
        <v>8.75</v>
      </c>
      <c r="E1098" s="53">
        <f t="shared" si="35"/>
        <v>7.09</v>
      </c>
      <c r="I1098" s="55">
        <v>7.88</v>
      </c>
      <c r="L1098" s="47" t="s">
        <v>361</v>
      </c>
      <c r="M1098" s="48">
        <f>IFERROR(VLOOKUP(L1098,Reajuste!$A:$Q,17,),"")</f>
        <v>1.111</v>
      </c>
      <c r="O1098" s="33">
        <f>IFERROR(VLOOKUP(L1098,Reajuste!$A:$Q,15,),"")</f>
        <v>402.10899999999998</v>
      </c>
      <c r="P1098" s="33">
        <f>IFERROR(VLOOKUP(L1098,Reajuste!$A:$Q,16,),"")</f>
        <v>446.97500000000002</v>
      </c>
    </row>
    <row r="1099" spans="1:16" ht="25.5" x14ac:dyDescent="0.2">
      <c r="A1099" s="49">
        <v>42705</v>
      </c>
      <c r="B1099" s="50" t="s">
        <v>1253</v>
      </c>
      <c r="C1099" s="51" t="s">
        <v>156</v>
      </c>
      <c r="D1099" s="52">
        <f t="shared" si="34"/>
        <v>15.02</v>
      </c>
      <c r="E1099" s="53">
        <f t="shared" si="35"/>
        <v>12.17</v>
      </c>
      <c r="I1099" s="55">
        <v>13.52</v>
      </c>
      <c r="L1099" s="47" t="s">
        <v>361</v>
      </c>
      <c r="M1099" s="48">
        <f>IFERROR(VLOOKUP(L1099,Reajuste!$A:$Q,17,),"")</f>
        <v>1.111</v>
      </c>
      <c r="O1099" s="33">
        <f>IFERROR(VLOOKUP(L1099,Reajuste!$A:$Q,15,),"")</f>
        <v>402.10899999999998</v>
      </c>
      <c r="P1099" s="33">
        <f>IFERROR(VLOOKUP(L1099,Reajuste!$A:$Q,16,),"")</f>
        <v>446.97500000000002</v>
      </c>
    </row>
    <row r="1100" spans="1:16" ht="38.25" x14ac:dyDescent="0.2">
      <c r="A1100" s="49">
        <v>42706</v>
      </c>
      <c r="B1100" s="56" t="s">
        <v>1254</v>
      </c>
      <c r="C1100" s="51" t="s">
        <v>159</v>
      </c>
      <c r="D1100" s="52">
        <f t="shared" si="34"/>
        <v>9.18</v>
      </c>
      <c r="E1100" s="53">
        <f t="shared" si="35"/>
        <v>7.44</v>
      </c>
      <c r="I1100" s="55">
        <v>8.27</v>
      </c>
      <c r="L1100" s="47" t="s">
        <v>361</v>
      </c>
      <c r="M1100" s="48">
        <f>IFERROR(VLOOKUP(L1100,Reajuste!$A:$Q,17,),"")</f>
        <v>1.111</v>
      </c>
      <c r="O1100" s="33">
        <f>IFERROR(VLOOKUP(L1100,Reajuste!$A:$Q,15,),"")</f>
        <v>402.10899999999998</v>
      </c>
      <c r="P1100" s="33">
        <f>IFERROR(VLOOKUP(L1100,Reajuste!$A:$Q,16,),"")</f>
        <v>446.97500000000002</v>
      </c>
    </row>
    <row r="1101" spans="1:16" ht="38.25" x14ac:dyDescent="0.2">
      <c r="A1101" s="49">
        <v>42707</v>
      </c>
      <c r="B1101" s="56" t="s">
        <v>1255</v>
      </c>
      <c r="C1101" s="51" t="s">
        <v>159</v>
      </c>
      <c r="D1101" s="52">
        <f t="shared" si="34"/>
        <v>93.62</v>
      </c>
      <c r="E1101" s="53">
        <f t="shared" si="35"/>
        <v>75.91</v>
      </c>
      <c r="I1101" s="55">
        <v>84.27</v>
      </c>
      <c r="L1101" s="47" t="s">
        <v>361</v>
      </c>
      <c r="M1101" s="48">
        <f>IFERROR(VLOOKUP(L1101,Reajuste!$A:$Q,17,),"")</f>
        <v>1.111</v>
      </c>
      <c r="O1101" s="33">
        <f>IFERROR(VLOOKUP(L1101,Reajuste!$A:$Q,15,),"")</f>
        <v>402.10899999999998</v>
      </c>
      <c r="P1101" s="33">
        <f>IFERROR(VLOOKUP(L1101,Reajuste!$A:$Q,16,),"")</f>
        <v>446.97500000000002</v>
      </c>
    </row>
    <row r="1102" spans="1:16" ht="38.25" x14ac:dyDescent="0.2">
      <c r="A1102" s="49">
        <v>42708</v>
      </c>
      <c r="B1102" s="56" t="s">
        <v>1256</v>
      </c>
      <c r="C1102" s="51" t="s">
        <v>159</v>
      </c>
      <c r="D1102" s="52">
        <f t="shared" si="34"/>
        <v>148.29</v>
      </c>
      <c r="E1102" s="53">
        <f t="shared" si="35"/>
        <v>120.24</v>
      </c>
      <c r="I1102" s="55">
        <v>133.47999999999999</v>
      </c>
      <c r="L1102" s="47" t="s">
        <v>361</v>
      </c>
      <c r="M1102" s="48">
        <f>IFERROR(VLOOKUP(L1102,Reajuste!$A:$Q,17,),"")</f>
        <v>1.111</v>
      </c>
      <c r="O1102" s="33">
        <f>IFERROR(VLOOKUP(L1102,Reajuste!$A:$Q,15,),"")</f>
        <v>402.10899999999998</v>
      </c>
      <c r="P1102" s="33">
        <f>IFERROR(VLOOKUP(L1102,Reajuste!$A:$Q,16,),"")</f>
        <v>446.97500000000002</v>
      </c>
    </row>
    <row r="1103" spans="1:16" ht="38.25" x14ac:dyDescent="0.2">
      <c r="A1103" s="49">
        <v>42709</v>
      </c>
      <c r="B1103" s="56" t="s">
        <v>1257</v>
      </c>
      <c r="C1103" s="51" t="s">
        <v>159</v>
      </c>
      <c r="D1103" s="52">
        <f t="shared" si="34"/>
        <v>141.66999999999999</v>
      </c>
      <c r="E1103" s="53">
        <f t="shared" si="35"/>
        <v>114.87</v>
      </c>
      <c r="I1103" s="55">
        <v>127.52</v>
      </c>
      <c r="L1103" s="47" t="s">
        <v>361</v>
      </c>
      <c r="M1103" s="48">
        <f>IFERROR(VLOOKUP(L1103,Reajuste!$A:$Q,17,),"")</f>
        <v>1.111</v>
      </c>
      <c r="O1103" s="33">
        <f>IFERROR(VLOOKUP(L1103,Reajuste!$A:$Q,15,),"")</f>
        <v>402.10899999999998</v>
      </c>
      <c r="P1103" s="33">
        <f>IFERROR(VLOOKUP(L1103,Reajuste!$A:$Q,16,),"")</f>
        <v>446.97500000000002</v>
      </c>
    </row>
    <row r="1104" spans="1:16" ht="38.25" x14ac:dyDescent="0.2">
      <c r="A1104" s="49">
        <v>42710</v>
      </c>
      <c r="B1104" s="56" t="s">
        <v>1258</v>
      </c>
      <c r="C1104" s="51" t="s">
        <v>159</v>
      </c>
      <c r="D1104" s="52">
        <f t="shared" si="34"/>
        <v>139.36000000000001</v>
      </c>
      <c r="E1104" s="53">
        <f t="shared" si="35"/>
        <v>113</v>
      </c>
      <c r="I1104" s="55">
        <v>125.44</v>
      </c>
      <c r="L1104" s="47" t="s">
        <v>361</v>
      </c>
      <c r="M1104" s="48">
        <f>IFERROR(VLOOKUP(L1104,Reajuste!$A:$Q,17,),"")</f>
        <v>1.111</v>
      </c>
      <c r="O1104" s="33">
        <f>IFERROR(VLOOKUP(L1104,Reajuste!$A:$Q,15,),"")</f>
        <v>402.10899999999998</v>
      </c>
      <c r="P1104" s="33">
        <f>IFERROR(VLOOKUP(L1104,Reajuste!$A:$Q,16,),"")</f>
        <v>446.97500000000002</v>
      </c>
    </row>
    <row r="1105" spans="1:16" ht="38.25" x14ac:dyDescent="0.2">
      <c r="A1105" s="49">
        <v>42711</v>
      </c>
      <c r="B1105" s="56" t="s">
        <v>1259</v>
      </c>
      <c r="C1105" s="51" t="s">
        <v>272</v>
      </c>
      <c r="D1105" s="52">
        <f t="shared" si="34"/>
        <v>702.29</v>
      </c>
      <c r="E1105" s="53">
        <f t="shared" si="35"/>
        <v>569.48</v>
      </c>
      <c r="I1105" s="55">
        <v>632.13</v>
      </c>
      <c r="L1105" s="47" t="s">
        <v>361</v>
      </c>
      <c r="M1105" s="48">
        <f>IFERROR(VLOOKUP(L1105,Reajuste!$A:$Q,17,),"")</f>
        <v>1.111</v>
      </c>
      <c r="O1105" s="33">
        <f>IFERROR(VLOOKUP(L1105,Reajuste!$A:$Q,15,),"")</f>
        <v>402.10899999999998</v>
      </c>
      <c r="P1105" s="33">
        <f>IFERROR(VLOOKUP(L1105,Reajuste!$A:$Q,16,),"")</f>
        <v>446.97500000000002</v>
      </c>
    </row>
    <row r="1106" spans="1:16" ht="38.25" x14ac:dyDescent="0.2">
      <c r="A1106" s="49">
        <v>42712</v>
      </c>
      <c r="B1106" s="56" t="s">
        <v>1260</v>
      </c>
      <c r="C1106" s="51" t="s">
        <v>159</v>
      </c>
      <c r="D1106" s="52">
        <f t="shared" si="34"/>
        <v>1709.15</v>
      </c>
      <c r="E1106" s="53">
        <f t="shared" si="35"/>
        <v>1385.94</v>
      </c>
      <c r="I1106" s="58">
        <v>1538.39</v>
      </c>
      <c r="L1106" s="47" t="s">
        <v>361</v>
      </c>
      <c r="M1106" s="48">
        <f>IFERROR(VLOOKUP(L1106,Reajuste!$A:$Q,17,),"")</f>
        <v>1.111</v>
      </c>
      <c r="O1106" s="33">
        <f>IFERROR(VLOOKUP(L1106,Reajuste!$A:$Q,15,),"")</f>
        <v>402.10899999999998</v>
      </c>
      <c r="P1106" s="33">
        <f>IFERROR(VLOOKUP(L1106,Reajuste!$A:$Q,16,),"")</f>
        <v>446.97500000000002</v>
      </c>
    </row>
    <row r="1107" spans="1:16" ht="15" x14ac:dyDescent="0.2">
      <c r="A1107" s="49">
        <v>42714</v>
      </c>
      <c r="B1107" s="50" t="s">
        <v>1261</v>
      </c>
      <c r="C1107" s="51" t="s">
        <v>159</v>
      </c>
      <c r="D1107" s="52">
        <f t="shared" si="34"/>
        <v>689.39</v>
      </c>
      <c r="E1107" s="53">
        <f t="shared" si="35"/>
        <v>559.02</v>
      </c>
      <c r="I1107" s="55">
        <v>620.52</v>
      </c>
      <c r="L1107" s="47" t="s">
        <v>361</v>
      </c>
      <c r="M1107" s="48">
        <f>IFERROR(VLOOKUP(L1107,Reajuste!$A:$Q,17,),"")</f>
        <v>1.111</v>
      </c>
      <c r="O1107" s="33">
        <f>IFERROR(VLOOKUP(L1107,Reajuste!$A:$Q,15,),"")</f>
        <v>402.10899999999998</v>
      </c>
      <c r="P1107" s="33">
        <f>IFERROR(VLOOKUP(L1107,Reajuste!$A:$Q,16,),"")</f>
        <v>446.97500000000002</v>
      </c>
    </row>
    <row r="1108" spans="1:16" ht="25.5" x14ac:dyDescent="0.2">
      <c r="A1108" s="49">
        <v>42717</v>
      </c>
      <c r="B1108" s="50" t="s">
        <v>1262</v>
      </c>
      <c r="C1108" s="51" t="s">
        <v>159</v>
      </c>
      <c r="D1108" s="52">
        <f t="shared" si="34"/>
        <v>902.44</v>
      </c>
      <c r="E1108" s="53">
        <f t="shared" si="35"/>
        <v>731.78</v>
      </c>
      <c r="I1108" s="55">
        <v>812.28</v>
      </c>
      <c r="L1108" s="47" t="s">
        <v>361</v>
      </c>
      <c r="M1108" s="48">
        <f>IFERROR(VLOOKUP(L1108,Reajuste!$A:$Q,17,),"")</f>
        <v>1.111</v>
      </c>
      <c r="O1108" s="33">
        <f>IFERROR(VLOOKUP(L1108,Reajuste!$A:$Q,15,),"")</f>
        <v>402.10899999999998</v>
      </c>
      <c r="P1108" s="33">
        <f>IFERROR(VLOOKUP(L1108,Reajuste!$A:$Q,16,),"")</f>
        <v>446.97500000000002</v>
      </c>
    </row>
    <row r="1109" spans="1:16" ht="15" x14ac:dyDescent="0.2">
      <c r="A1109" s="49">
        <v>42716</v>
      </c>
      <c r="B1109" s="50" t="s">
        <v>1263</v>
      </c>
      <c r="C1109" s="51" t="s">
        <v>159</v>
      </c>
      <c r="D1109" s="52">
        <f t="shared" si="34"/>
        <v>894.83</v>
      </c>
      <c r="E1109" s="53">
        <f t="shared" si="35"/>
        <v>725.61</v>
      </c>
      <c r="I1109" s="55">
        <v>805.43</v>
      </c>
      <c r="L1109" s="47" t="s">
        <v>361</v>
      </c>
      <c r="M1109" s="48">
        <f>IFERROR(VLOOKUP(L1109,Reajuste!$A:$Q,17,),"")</f>
        <v>1.111</v>
      </c>
      <c r="O1109" s="33">
        <f>IFERROR(VLOOKUP(L1109,Reajuste!$A:$Q,15,),"")</f>
        <v>402.10899999999998</v>
      </c>
      <c r="P1109" s="33">
        <f>IFERROR(VLOOKUP(L1109,Reajuste!$A:$Q,16,),"")</f>
        <v>446.97500000000002</v>
      </c>
    </row>
    <row r="1110" spans="1:16" ht="25.5" x14ac:dyDescent="0.2">
      <c r="A1110" s="49">
        <v>42719</v>
      </c>
      <c r="B1110" s="50" t="s">
        <v>1264</v>
      </c>
      <c r="C1110" s="51" t="s">
        <v>159</v>
      </c>
      <c r="D1110" s="52">
        <f t="shared" si="34"/>
        <v>932.68</v>
      </c>
      <c r="E1110" s="53">
        <f t="shared" si="35"/>
        <v>756.3</v>
      </c>
      <c r="I1110" s="55">
        <v>839.5</v>
      </c>
      <c r="L1110" s="47" t="s">
        <v>361</v>
      </c>
      <c r="M1110" s="48">
        <f>IFERROR(VLOOKUP(L1110,Reajuste!$A:$Q,17,),"")</f>
        <v>1.111</v>
      </c>
      <c r="O1110" s="33">
        <f>IFERROR(VLOOKUP(L1110,Reajuste!$A:$Q,15,),"")</f>
        <v>402.10899999999998</v>
      </c>
      <c r="P1110" s="33">
        <f>IFERROR(VLOOKUP(L1110,Reajuste!$A:$Q,16,),"")</f>
        <v>446.97500000000002</v>
      </c>
    </row>
    <row r="1111" spans="1:16" ht="15" x14ac:dyDescent="0.2">
      <c r="A1111" s="49">
        <v>42718</v>
      </c>
      <c r="B1111" s="50" t="s">
        <v>1265</v>
      </c>
      <c r="C1111" s="51" t="s">
        <v>159</v>
      </c>
      <c r="D1111" s="52">
        <f t="shared" si="34"/>
        <v>924.17</v>
      </c>
      <c r="E1111" s="53">
        <f t="shared" si="35"/>
        <v>749.4</v>
      </c>
      <c r="I1111" s="55">
        <v>831.84</v>
      </c>
      <c r="L1111" s="47" t="s">
        <v>361</v>
      </c>
      <c r="M1111" s="48">
        <f>IFERROR(VLOOKUP(L1111,Reajuste!$A:$Q,17,),"")</f>
        <v>1.111</v>
      </c>
      <c r="O1111" s="33">
        <f>IFERROR(VLOOKUP(L1111,Reajuste!$A:$Q,15,),"")</f>
        <v>402.10899999999998</v>
      </c>
      <c r="P1111" s="33">
        <f>IFERROR(VLOOKUP(L1111,Reajuste!$A:$Q,16,),"")</f>
        <v>446.97500000000002</v>
      </c>
    </row>
    <row r="1112" spans="1:16" ht="38.25" x14ac:dyDescent="0.2">
      <c r="A1112" s="49">
        <v>42722</v>
      </c>
      <c r="B1112" s="56" t="s">
        <v>1266</v>
      </c>
      <c r="C1112" s="51" t="s">
        <v>159</v>
      </c>
      <c r="D1112" s="52">
        <f t="shared" si="34"/>
        <v>1123.6300000000001</v>
      </c>
      <c r="E1112" s="53">
        <f t="shared" si="35"/>
        <v>911.14</v>
      </c>
      <c r="I1112" s="58">
        <v>1011.37</v>
      </c>
      <c r="L1112" s="47" t="s">
        <v>361</v>
      </c>
      <c r="M1112" s="48">
        <f>IFERROR(VLOOKUP(L1112,Reajuste!$A:$Q,17,),"")</f>
        <v>1.111</v>
      </c>
      <c r="O1112" s="33">
        <f>IFERROR(VLOOKUP(L1112,Reajuste!$A:$Q,15,),"")</f>
        <v>402.10899999999998</v>
      </c>
      <c r="P1112" s="33">
        <f>IFERROR(VLOOKUP(L1112,Reajuste!$A:$Q,16,),"")</f>
        <v>446.97500000000002</v>
      </c>
    </row>
    <row r="1113" spans="1:16" ht="25.5" x14ac:dyDescent="0.2">
      <c r="A1113" s="49">
        <v>42721</v>
      </c>
      <c r="B1113" s="50" t="s">
        <v>1267</v>
      </c>
      <c r="C1113" s="51" t="s">
        <v>159</v>
      </c>
      <c r="D1113" s="52">
        <f t="shared" si="34"/>
        <v>960.57</v>
      </c>
      <c r="E1113" s="53">
        <f t="shared" si="35"/>
        <v>778.92</v>
      </c>
      <c r="I1113" s="55">
        <v>864.6</v>
      </c>
      <c r="L1113" s="47" t="s">
        <v>361</v>
      </c>
      <c r="M1113" s="48">
        <f>IFERROR(VLOOKUP(L1113,Reajuste!$A:$Q,17,),"")</f>
        <v>1.111</v>
      </c>
      <c r="O1113" s="33">
        <f>IFERROR(VLOOKUP(L1113,Reajuste!$A:$Q,15,),"")</f>
        <v>402.10899999999998</v>
      </c>
      <c r="P1113" s="33">
        <f>IFERROR(VLOOKUP(L1113,Reajuste!$A:$Q,16,),"")</f>
        <v>446.97500000000002</v>
      </c>
    </row>
    <row r="1114" spans="1:16" ht="15" x14ac:dyDescent="0.2">
      <c r="A1114" s="49">
        <v>42720</v>
      </c>
      <c r="B1114" s="50" t="s">
        <v>1268</v>
      </c>
      <c r="C1114" s="51" t="s">
        <v>159</v>
      </c>
      <c r="D1114" s="52">
        <f t="shared" si="34"/>
        <v>951.2</v>
      </c>
      <c r="E1114" s="53">
        <f t="shared" si="35"/>
        <v>771.32</v>
      </c>
      <c r="I1114" s="55">
        <v>856.17</v>
      </c>
      <c r="L1114" s="47" t="s">
        <v>361</v>
      </c>
      <c r="M1114" s="48">
        <f>IFERROR(VLOOKUP(L1114,Reajuste!$A:$Q,17,),"")</f>
        <v>1.111</v>
      </c>
      <c r="O1114" s="33">
        <f>IFERROR(VLOOKUP(L1114,Reajuste!$A:$Q,15,),"")</f>
        <v>402.10899999999998</v>
      </c>
      <c r="P1114" s="33">
        <f>IFERROR(VLOOKUP(L1114,Reajuste!$A:$Q,16,),"")</f>
        <v>446.97500000000002</v>
      </c>
    </row>
    <row r="1115" spans="1:16" ht="38.25" x14ac:dyDescent="0.2">
      <c r="A1115" s="49">
        <v>42723</v>
      </c>
      <c r="B1115" s="56" t="s">
        <v>1269</v>
      </c>
      <c r="C1115" s="51" t="s">
        <v>159</v>
      </c>
      <c r="D1115" s="52">
        <f t="shared" si="34"/>
        <v>1052.53</v>
      </c>
      <c r="E1115" s="53">
        <f t="shared" si="35"/>
        <v>853.49</v>
      </c>
      <c r="I1115" s="55">
        <v>947.38</v>
      </c>
      <c r="L1115" s="47" t="s">
        <v>361</v>
      </c>
      <c r="M1115" s="48">
        <f>IFERROR(VLOOKUP(L1115,Reajuste!$A:$Q,17,),"")</f>
        <v>1.111</v>
      </c>
      <c r="O1115" s="33">
        <f>IFERROR(VLOOKUP(L1115,Reajuste!$A:$Q,15,),"")</f>
        <v>402.10899999999998</v>
      </c>
      <c r="P1115" s="33">
        <f>IFERROR(VLOOKUP(L1115,Reajuste!$A:$Q,16,),"")</f>
        <v>446.97500000000002</v>
      </c>
    </row>
    <row r="1116" spans="1:16" ht="15" x14ac:dyDescent="0.2">
      <c r="A1116" s="49">
        <v>42724</v>
      </c>
      <c r="B1116" s="50" t="s">
        <v>1270</v>
      </c>
      <c r="C1116" s="51" t="s">
        <v>159</v>
      </c>
      <c r="D1116" s="52">
        <f t="shared" si="34"/>
        <v>2237.88</v>
      </c>
      <c r="E1116" s="53">
        <f t="shared" si="35"/>
        <v>1814.69</v>
      </c>
      <c r="I1116" s="58">
        <v>2014.3</v>
      </c>
      <c r="L1116" s="47" t="s">
        <v>361</v>
      </c>
      <c r="M1116" s="48">
        <f>IFERROR(VLOOKUP(L1116,Reajuste!$A:$Q,17,),"")</f>
        <v>1.111</v>
      </c>
      <c r="O1116" s="33">
        <f>IFERROR(VLOOKUP(L1116,Reajuste!$A:$Q,15,),"")</f>
        <v>402.10899999999998</v>
      </c>
      <c r="P1116" s="33">
        <f>IFERROR(VLOOKUP(L1116,Reajuste!$A:$Q,16,),"")</f>
        <v>446.97500000000002</v>
      </c>
    </row>
    <row r="1117" spans="1:16" ht="38.25" x14ac:dyDescent="0.2">
      <c r="A1117" s="49">
        <v>42726</v>
      </c>
      <c r="B1117" s="56" t="s">
        <v>1271</v>
      </c>
      <c r="C1117" s="51" t="s">
        <v>272</v>
      </c>
      <c r="D1117" s="52">
        <f t="shared" si="34"/>
        <v>724.24</v>
      </c>
      <c r="E1117" s="53">
        <f t="shared" si="35"/>
        <v>587.28</v>
      </c>
      <c r="I1117" s="55">
        <v>651.89</v>
      </c>
      <c r="L1117" s="47" t="s">
        <v>361</v>
      </c>
      <c r="M1117" s="48">
        <f>IFERROR(VLOOKUP(L1117,Reajuste!$A:$Q,17,),"")</f>
        <v>1.111</v>
      </c>
      <c r="O1117" s="33">
        <f>IFERROR(VLOOKUP(L1117,Reajuste!$A:$Q,15,),"")</f>
        <v>402.10899999999998</v>
      </c>
      <c r="P1117" s="33">
        <f>IFERROR(VLOOKUP(L1117,Reajuste!$A:$Q,16,),"")</f>
        <v>446.97500000000002</v>
      </c>
    </row>
    <row r="1118" spans="1:16" ht="38.25" x14ac:dyDescent="0.2">
      <c r="A1118" s="49">
        <v>42727</v>
      </c>
      <c r="B1118" s="56" t="s">
        <v>1272</v>
      </c>
      <c r="C1118" s="51" t="s">
        <v>272</v>
      </c>
      <c r="D1118" s="52">
        <f t="shared" si="34"/>
        <v>614.48</v>
      </c>
      <c r="E1118" s="53">
        <f t="shared" si="35"/>
        <v>498.28</v>
      </c>
      <c r="I1118" s="55">
        <v>553.09</v>
      </c>
      <c r="L1118" s="47" t="s">
        <v>361</v>
      </c>
      <c r="M1118" s="48">
        <f>IFERROR(VLOOKUP(L1118,Reajuste!$A:$Q,17,),"")</f>
        <v>1.111</v>
      </c>
      <c r="O1118" s="33">
        <f>IFERROR(VLOOKUP(L1118,Reajuste!$A:$Q,15,),"")</f>
        <v>402.10899999999998</v>
      </c>
      <c r="P1118" s="33">
        <f>IFERROR(VLOOKUP(L1118,Reajuste!$A:$Q,16,),"")</f>
        <v>446.97500000000002</v>
      </c>
    </row>
    <row r="1119" spans="1:16" ht="38.25" x14ac:dyDescent="0.2">
      <c r="A1119" s="49">
        <v>42728</v>
      </c>
      <c r="B1119" s="56" t="s">
        <v>1273</v>
      </c>
      <c r="C1119" s="51" t="s">
        <v>272</v>
      </c>
      <c r="D1119" s="52">
        <f t="shared" si="34"/>
        <v>795.24</v>
      </c>
      <c r="E1119" s="53">
        <f t="shared" si="35"/>
        <v>644.85</v>
      </c>
      <c r="I1119" s="55">
        <v>715.79</v>
      </c>
      <c r="L1119" s="47" t="s">
        <v>361</v>
      </c>
      <c r="M1119" s="48">
        <f>IFERROR(VLOOKUP(L1119,Reajuste!$A:$Q,17,),"")</f>
        <v>1.111</v>
      </c>
      <c r="O1119" s="33">
        <f>IFERROR(VLOOKUP(L1119,Reajuste!$A:$Q,15,),"")</f>
        <v>402.10899999999998</v>
      </c>
      <c r="P1119" s="33">
        <f>IFERROR(VLOOKUP(L1119,Reajuste!$A:$Q,16,),"")</f>
        <v>446.97500000000002</v>
      </c>
    </row>
    <row r="1120" spans="1:16" ht="38.25" x14ac:dyDescent="0.2">
      <c r="A1120" s="49">
        <v>42729</v>
      </c>
      <c r="B1120" s="56" t="s">
        <v>1274</v>
      </c>
      <c r="C1120" s="51" t="s">
        <v>272</v>
      </c>
      <c r="D1120" s="52">
        <f t="shared" si="34"/>
        <v>561.86</v>
      </c>
      <c r="E1120" s="53">
        <f t="shared" si="35"/>
        <v>455.61</v>
      </c>
      <c r="I1120" s="55">
        <v>505.73</v>
      </c>
      <c r="L1120" s="47" t="s">
        <v>361</v>
      </c>
      <c r="M1120" s="48">
        <f>IFERROR(VLOOKUP(L1120,Reajuste!$A:$Q,17,),"")</f>
        <v>1.111</v>
      </c>
      <c r="O1120" s="33">
        <f>IFERROR(VLOOKUP(L1120,Reajuste!$A:$Q,15,),"")</f>
        <v>402.10899999999998</v>
      </c>
      <c r="P1120" s="33">
        <f>IFERROR(VLOOKUP(L1120,Reajuste!$A:$Q,16,),"")</f>
        <v>446.97500000000002</v>
      </c>
    </row>
    <row r="1121" spans="1:16" ht="38.25" x14ac:dyDescent="0.2">
      <c r="A1121" s="49">
        <v>42730</v>
      </c>
      <c r="B1121" s="56" t="s">
        <v>1275</v>
      </c>
      <c r="C1121" s="51" t="s">
        <v>272</v>
      </c>
      <c r="D1121" s="52">
        <f t="shared" si="34"/>
        <v>1310.28</v>
      </c>
      <c r="E1121" s="53">
        <f t="shared" si="35"/>
        <v>1062.5</v>
      </c>
      <c r="I1121" s="58">
        <v>1179.3699999999999</v>
      </c>
      <c r="L1121" s="47" t="s">
        <v>361</v>
      </c>
      <c r="M1121" s="48">
        <f>IFERROR(VLOOKUP(L1121,Reajuste!$A:$Q,17,),"")</f>
        <v>1.111</v>
      </c>
      <c r="O1121" s="33">
        <f>IFERROR(VLOOKUP(L1121,Reajuste!$A:$Q,15,),"")</f>
        <v>402.10899999999998</v>
      </c>
      <c r="P1121" s="33">
        <f>IFERROR(VLOOKUP(L1121,Reajuste!$A:$Q,16,),"")</f>
        <v>446.97500000000002</v>
      </c>
    </row>
    <row r="1122" spans="1:16" ht="38.25" x14ac:dyDescent="0.2">
      <c r="A1122" s="49">
        <v>42731</v>
      </c>
      <c r="B1122" s="56" t="s">
        <v>1276</v>
      </c>
      <c r="C1122" s="51" t="s">
        <v>272</v>
      </c>
      <c r="D1122" s="52">
        <f t="shared" si="34"/>
        <v>1218.28</v>
      </c>
      <c r="E1122" s="53">
        <f t="shared" si="35"/>
        <v>987.9</v>
      </c>
      <c r="I1122" s="58">
        <v>1096.57</v>
      </c>
      <c r="L1122" s="47" t="s">
        <v>361</v>
      </c>
      <c r="M1122" s="48">
        <f>IFERROR(VLOOKUP(L1122,Reajuste!$A:$Q,17,),"")</f>
        <v>1.111</v>
      </c>
      <c r="O1122" s="33">
        <f>IFERROR(VLOOKUP(L1122,Reajuste!$A:$Q,15,),"")</f>
        <v>402.10899999999998</v>
      </c>
      <c r="P1122" s="33">
        <f>IFERROR(VLOOKUP(L1122,Reajuste!$A:$Q,16,),"")</f>
        <v>446.97500000000002</v>
      </c>
    </row>
    <row r="1123" spans="1:16" ht="38.25" x14ac:dyDescent="0.2">
      <c r="A1123" s="49">
        <v>42732</v>
      </c>
      <c r="B1123" s="56" t="s">
        <v>1277</v>
      </c>
      <c r="C1123" s="51" t="s">
        <v>272</v>
      </c>
      <c r="D1123" s="52">
        <f t="shared" si="34"/>
        <v>1586.56</v>
      </c>
      <c r="E1123" s="53">
        <f t="shared" si="35"/>
        <v>1286.53</v>
      </c>
      <c r="I1123" s="58">
        <v>1428.05</v>
      </c>
      <c r="L1123" s="47" t="s">
        <v>361</v>
      </c>
      <c r="M1123" s="48">
        <f>IFERROR(VLOOKUP(L1123,Reajuste!$A:$Q,17,),"")</f>
        <v>1.111</v>
      </c>
      <c r="O1123" s="33">
        <f>IFERROR(VLOOKUP(L1123,Reajuste!$A:$Q,15,),"")</f>
        <v>402.10899999999998</v>
      </c>
      <c r="P1123" s="33">
        <f>IFERROR(VLOOKUP(L1123,Reajuste!$A:$Q,16,),"")</f>
        <v>446.97500000000002</v>
      </c>
    </row>
    <row r="1124" spans="1:16" ht="38.25" x14ac:dyDescent="0.2">
      <c r="A1124" s="49">
        <v>42733</v>
      </c>
      <c r="B1124" s="56" t="s">
        <v>1278</v>
      </c>
      <c r="C1124" s="51" t="s">
        <v>272</v>
      </c>
      <c r="D1124" s="52">
        <f t="shared" si="34"/>
        <v>1199.9000000000001</v>
      </c>
      <c r="E1124" s="53">
        <f t="shared" si="35"/>
        <v>972.99</v>
      </c>
      <c r="I1124" s="58">
        <v>1080.02</v>
      </c>
      <c r="L1124" s="47" t="s">
        <v>361</v>
      </c>
      <c r="M1124" s="48">
        <f>IFERROR(VLOOKUP(L1124,Reajuste!$A:$Q,17,),"")</f>
        <v>1.111</v>
      </c>
      <c r="O1124" s="33">
        <f>IFERROR(VLOOKUP(L1124,Reajuste!$A:$Q,15,),"")</f>
        <v>402.10899999999998</v>
      </c>
      <c r="P1124" s="33">
        <f>IFERROR(VLOOKUP(L1124,Reajuste!$A:$Q,16,),"")</f>
        <v>446.97500000000002</v>
      </c>
    </row>
    <row r="1125" spans="1:16" ht="38.25" x14ac:dyDescent="0.2">
      <c r="A1125" s="49">
        <v>42734</v>
      </c>
      <c r="B1125" s="56" t="s">
        <v>1279</v>
      </c>
      <c r="C1125" s="51" t="s">
        <v>272</v>
      </c>
      <c r="D1125" s="52">
        <f t="shared" si="34"/>
        <v>1866.15</v>
      </c>
      <c r="E1125" s="53">
        <f t="shared" si="35"/>
        <v>1513.25</v>
      </c>
      <c r="I1125" s="58">
        <v>1679.71</v>
      </c>
      <c r="L1125" s="47" t="s">
        <v>361</v>
      </c>
      <c r="M1125" s="48">
        <f>IFERROR(VLOOKUP(L1125,Reajuste!$A:$Q,17,),"")</f>
        <v>1.111</v>
      </c>
      <c r="O1125" s="33">
        <f>IFERROR(VLOOKUP(L1125,Reajuste!$A:$Q,15,),"")</f>
        <v>402.10899999999998</v>
      </c>
      <c r="P1125" s="33">
        <f>IFERROR(VLOOKUP(L1125,Reajuste!$A:$Q,16,),"")</f>
        <v>446.97500000000002</v>
      </c>
    </row>
    <row r="1126" spans="1:16" ht="38.25" x14ac:dyDescent="0.2">
      <c r="A1126" s="49">
        <v>42735</v>
      </c>
      <c r="B1126" s="56" t="s">
        <v>1280</v>
      </c>
      <c r="C1126" s="51" t="s">
        <v>272</v>
      </c>
      <c r="D1126" s="52">
        <f t="shared" si="34"/>
        <v>1303.8399999999999</v>
      </c>
      <c r="E1126" s="53">
        <f t="shared" si="35"/>
        <v>1057.28</v>
      </c>
      <c r="I1126" s="58">
        <v>1173.58</v>
      </c>
      <c r="L1126" s="47" t="s">
        <v>361</v>
      </c>
      <c r="M1126" s="48">
        <f>IFERROR(VLOOKUP(L1126,Reajuste!$A:$Q,17,),"")</f>
        <v>1.111</v>
      </c>
      <c r="O1126" s="33">
        <f>IFERROR(VLOOKUP(L1126,Reajuste!$A:$Q,15,),"")</f>
        <v>402.10899999999998</v>
      </c>
      <c r="P1126" s="33">
        <f>IFERROR(VLOOKUP(L1126,Reajuste!$A:$Q,16,),"")</f>
        <v>446.97500000000002</v>
      </c>
    </row>
    <row r="1127" spans="1:16" ht="38.25" x14ac:dyDescent="0.2">
      <c r="A1127" s="49">
        <v>42736</v>
      </c>
      <c r="B1127" s="56" t="s">
        <v>1281</v>
      </c>
      <c r="C1127" s="51" t="s">
        <v>272</v>
      </c>
      <c r="D1127" s="52">
        <f t="shared" si="34"/>
        <v>2140.61</v>
      </c>
      <c r="E1127" s="53">
        <f t="shared" si="35"/>
        <v>1735.81</v>
      </c>
      <c r="I1127" s="58">
        <v>1926.75</v>
      </c>
      <c r="L1127" s="47" t="s">
        <v>361</v>
      </c>
      <c r="M1127" s="48">
        <f>IFERROR(VLOOKUP(L1127,Reajuste!$A:$Q,17,),"")</f>
        <v>1.111</v>
      </c>
      <c r="O1127" s="33">
        <f>IFERROR(VLOOKUP(L1127,Reajuste!$A:$Q,15,),"")</f>
        <v>402.10899999999998</v>
      </c>
      <c r="P1127" s="33">
        <f>IFERROR(VLOOKUP(L1127,Reajuste!$A:$Q,16,),"")</f>
        <v>446.97500000000002</v>
      </c>
    </row>
    <row r="1128" spans="1:16" ht="38.25" x14ac:dyDescent="0.2">
      <c r="A1128" s="49">
        <v>42737</v>
      </c>
      <c r="B1128" s="56" t="s">
        <v>1282</v>
      </c>
      <c r="C1128" s="51" t="s">
        <v>272</v>
      </c>
      <c r="D1128" s="52">
        <f t="shared" si="34"/>
        <v>1481.32</v>
      </c>
      <c r="E1128" s="53">
        <f t="shared" si="35"/>
        <v>1201.2</v>
      </c>
      <c r="I1128" s="58">
        <v>1333.33</v>
      </c>
      <c r="L1128" s="47" t="s">
        <v>361</v>
      </c>
      <c r="M1128" s="48">
        <f>IFERROR(VLOOKUP(L1128,Reajuste!$A:$Q,17,),"")</f>
        <v>1.111</v>
      </c>
      <c r="O1128" s="33">
        <f>IFERROR(VLOOKUP(L1128,Reajuste!$A:$Q,15,),"")</f>
        <v>402.10899999999998</v>
      </c>
      <c r="P1128" s="33">
        <f>IFERROR(VLOOKUP(L1128,Reajuste!$A:$Q,16,),"")</f>
        <v>446.97500000000002</v>
      </c>
    </row>
    <row r="1129" spans="1:16" ht="38.25" x14ac:dyDescent="0.2">
      <c r="A1129" s="49">
        <v>42738</v>
      </c>
      <c r="B1129" s="56" t="s">
        <v>1283</v>
      </c>
      <c r="C1129" s="51" t="s">
        <v>272</v>
      </c>
      <c r="D1129" s="52">
        <f t="shared" si="34"/>
        <v>1715.03</v>
      </c>
      <c r="E1129" s="53">
        <f t="shared" si="35"/>
        <v>1390.71</v>
      </c>
      <c r="I1129" s="58">
        <v>1543.69</v>
      </c>
      <c r="L1129" s="47" t="s">
        <v>361</v>
      </c>
      <c r="M1129" s="48">
        <f>IFERROR(VLOOKUP(L1129,Reajuste!$A:$Q,17,),"")</f>
        <v>1.111</v>
      </c>
      <c r="O1129" s="33">
        <f>IFERROR(VLOOKUP(L1129,Reajuste!$A:$Q,15,),"")</f>
        <v>402.10899999999998</v>
      </c>
      <c r="P1129" s="33">
        <f>IFERROR(VLOOKUP(L1129,Reajuste!$A:$Q,16,),"")</f>
        <v>446.97500000000002</v>
      </c>
    </row>
    <row r="1130" spans="1:16" ht="38.25" x14ac:dyDescent="0.2">
      <c r="A1130" s="49">
        <v>42739</v>
      </c>
      <c r="B1130" s="56" t="s">
        <v>1284</v>
      </c>
      <c r="C1130" s="51" t="s">
        <v>272</v>
      </c>
      <c r="D1130" s="52">
        <f t="shared" si="34"/>
        <v>1945.83</v>
      </c>
      <c r="E1130" s="53">
        <f t="shared" si="35"/>
        <v>1577.87</v>
      </c>
      <c r="I1130" s="58">
        <v>1751.43</v>
      </c>
      <c r="L1130" s="47" t="s">
        <v>361</v>
      </c>
      <c r="M1130" s="48">
        <f>IFERROR(VLOOKUP(L1130,Reajuste!$A:$Q,17,),"")</f>
        <v>1.111</v>
      </c>
      <c r="O1130" s="33">
        <f>IFERROR(VLOOKUP(L1130,Reajuste!$A:$Q,15,),"")</f>
        <v>402.10899999999998</v>
      </c>
      <c r="P1130" s="33">
        <f>IFERROR(VLOOKUP(L1130,Reajuste!$A:$Q,16,),"")</f>
        <v>446.97500000000002</v>
      </c>
    </row>
    <row r="1131" spans="1:16" ht="38.25" x14ac:dyDescent="0.2">
      <c r="A1131" s="49">
        <v>42740</v>
      </c>
      <c r="B1131" s="56" t="s">
        <v>1285</v>
      </c>
      <c r="C1131" s="51" t="s">
        <v>272</v>
      </c>
      <c r="D1131" s="52">
        <f t="shared" si="34"/>
        <v>3081.53</v>
      </c>
      <c r="E1131" s="53">
        <f t="shared" si="35"/>
        <v>2498.8000000000002</v>
      </c>
      <c r="I1131" s="58">
        <v>2773.66</v>
      </c>
      <c r="L1131" s="47" t="s">
        <v>361</v>
      </c>
      <c r="M1131" s="48">
        <f>IFERROR(VLOOKUP(L1131,Reajuste!$A:$Q,17,),"")</f>
        <v>1.111</v>
      </c>
      <c r="O1131" s="33">
        <f>IFERROR(VLOOKUP(L1131,Reajuste!$A:$Q,15,),"")</f>
        <v>402.10899999999998</v>
      </c>
      <c r="P1131" s="33">
        <f>IFERROR(VLOOKUP(L1131,Reajuste!$A:$Q,16,),"")</f>
        <v>446.97500000000002</v>
      </c>
    </row>
    <row r="1132" spans="1:16" ht="38.25" x14ac:dyDescent="0.2">
      <c r="A1132" s="49">
        <v>42741</v>
      </c>
      <c r="B1132" s="56" t="s">
        <v>1286</v>
      </c>
      <c r="C1132" s="51" t="s">
        <v>272</v>
      </c>
      <c r="D1132" s="52">
        <f t="shared" si="34"/>
        <v>2037.66</v>
      </c>
      <c r="E1132" s="53">
        <f t="shared" si="35"/>
        <v>1652.33</v>
      </c>
      <c r="I1132" s="58">
        <v>1834.08</v>
      </c>
      <c r="L1132" s="47" t="s">
        <v>361</v>
      </c>
      <c r="M1132" s="48">
        <f>IFERROR(VLOOKUP(L1132,Reajuste!$A:$Q,17,),"")</f>
        <v>1.111</v>
      </c>
      <c r="O1132" s="33">
        <f>IFERROR(VLOOKUP(L1132,Reajuste!$A:$Q,15,),"")</f>
        <v>402.10899999999998</v>
      </c>
      <c r="P1132" s="33">
        <f>IFERROR(VLOOKUP(L1132,Reajuste!$A:$Q,16,),"")</f>
        <v>446.97500000000002</v>
      </c>
    </row>
    <row r="1133" spans="1:16" ht="38.25" x14ac:dyDescent="0.2">
      <c r="A1133" s="49">
        <v>42742</v>
      </c>
      <c r="B1133" s="56" t="s">
        <v>1287</v>
      </c>
      <c r="C1133" s="51" t="s">
        <v>272</v>
      </c>
      <c r="D1133" s="52">
        <f t="shared" si="34"/>
        <v>2514.7800000000002</v>
      </c>
      <c r="E1133" s="53">
        <f t="shared" si="35"/>
        <v>2039.23</v>
      </c>
      <c r="I1133" s="58">
        <v>2263.5300000000002</v>
      </c>
      <c r="L1133" s="47" t="s">
        <v>361</v>
      </c>
      <c r="M1133" s="48">
        <f>IFERROR(VLOOKUP(L1133,Reajuste!$A:$Q,17,),"")</f>
        <v>1.111</v>
      </c>
      <c r="O1133" s="33">
        <f>IFERROR(VLOOKUP(L1133,Reajuste!$A:$Q,15,),"")</f>
        <v>402.10899999999998</v>
      </c>
      <c r="P1133" s="33">
        <f>IFERROR(VLOOKUP(L1133,Reajuste!$A:$Q,16,),"")</f>
        <v>446.97500000000002</v>
      </c>
    </row>
    <row r="1134" spans="1:16" ht="38.25" x14ac:dyDescent="0.2">
      <c r="A1134" s="49">
        <v>42743</v>
      </c>
      <c r="B1134" s="56" t="s">
        <v>1288</v>
      </c>
      <c r="C1134" s="51" t="s">
        <v>272</v>
      </c>
      <c r="D1134" s="52">
        <f t="shared" si="34"/>
        <v>3774.37</v>
      </c>
      <c r="E1134" s="53">
        <f t="shared" si="35"/>
        <v>3060.63</v>
      </c>
      <c r="I1134" s="58">
        <v>3397.28</v>
      </c>
      <c r="L1134" s="47" t="s">
        <v>361</v>
      </c>
      <c r="M1134" s="48">
        <f>IFERROR(VLOOKUP(L1134,Reajuste!$A:$Q,17,),"")</f>
        <v>1.111</v>
      </c>
      <c r="O1134" s="33">
        <f>IFERROR(VLOOKUP(L1134,Reajuste!$A:$Q,15,),"")</f>
        <v>402.10899999999998</v>
      </c>
      <c r="P1134" s="33">
        <f>IFERROR(VLOOKUP(L1134,Reajuste!$A:$Q,16,),"")</f>
        <v>446.97500000000002</v>
      </c>
    </row>
    <row r="1135" spans="1:16" ht="38.25" x14ac:dyDescent="0.2">
      <c r="A1135" s="49">
        <v>42744</v>
      </c>
      <c r="B1135" s="56" t="s">
        <v>1289</v>
      </c>
      <c r="C1135" s="51" t="s">
        <v>272</v>
      </c>
      <c r="D1135" s="52">
        <f t="shared" si="34"/>
        <v>2659.77</v>
      </c>
      <c r="E1135" s="53">
        <f t="shared" si="35"/>
        <v>2156.8000000000002</v>
      </c>
      <c r="I1135" s="58">
        <v>2394.04</v>
      </c>
      <c r="L1135" s="47" t="s">
        <v>361</v>
      </c>
      <c r="M1135" s="48">
        <f>IFERROR(VLOOKUP(L1135,Reajuste!$A:$Q,17,),"")</f>
        <v>1.111</v>
      </c>
      <c r="O1135" s="33">
        <f>IFERROR(VLOOKUP(L1135,Reajuste!$A:$Q,15,),"")</f>
        <v>402.10899999999998</v>
      </c>
      <c r="P1135" s="33">
        <f>IFERROR(VLOOKUP(L1135,Reajuste!$A:$Q,16,),"")</f>
        <v>446.97500000000002</v>
      </c>
    </row>
    <row r="1136" spans="1:16" ht="38.25" x14ac:dyDescent="0.2">
      <c r="A1136" s="49">
        <v>42745</v>
      </c>
      <c r="B1136" s="56" t="s">
        <v>1290</v>
      </c>
      <c r="C1136" s="51" t="s">
        <v>272</v>
      </c>
      <c r="D1136" s="52">
        <f t="shared" si="34"/>
        <v>4541.0600000000004</v>
      </c>
      <c r="E1136" s="53">
        <f t="shared" si="35"/>
        <v>3682.33</v>
      </c>
      <c r="I1136" s="58">
        <v>4087.37</v>
      </c>
      <c r="L1136" s="47" t="s">
        <v>361</v>
      </c>
      <c r="M1136" s="48">
        <f>IFERROR(VLOOKUP(L1136,Reajuste!$A:$Q,17,),"")</f>
        <v>1.111</v>
      </c>
      <c r="O1136" s="33">
        <f>IFERROR(VLOOKUP(L1136,Reajuste!$A:$Q,15,),"")</f>
        <v>402.10899999999998</v>
      </c>
      <c r="P1136" s="33">
        <f>IFERROR(VLOOKUP(L1136,Reajuste!$A:$Q,16,),"")</f>
        <v>446.97500000000002</v>
      </c>
    </row>
    <row r="1137" spans="1:16" ht="38.25" x14ac:dyDescent="0.2">
      <c r="A1137" s="49">
        <v>42746</v>
      </c>
      <c r="B1137" s="56" t="s">
        <v>1291</v>
      </c>
      <c r="C1137" s="51" t="s">
        <v>272</v>
      </c>
      <c r="D1137" s="52">
        <f t="shared" si="34"/>
        <v>2776.62</v>
      </c>
      <c r="E1137" s="53">
        <f t="shared" si="35"/>
        <v>2251.5500000000002</v>
      </c>
      <c r="I1137" s="58">
        <v>2499.21</v>
      </c>
      <c r="L1137" s="47" t="s">
        <v>361</v>
      </c>
      <c r="M1137" s="48">
        <f>IFERROR(VLOOKUP(L1137,Reajuste!$A:$Q,17,),"")</f>
        <v>1.111</v>
      </c>
      <c r="O1137" s="33">
        <f>IFERROR(VLOOKUP(L1137,Reajuste!$A:$Q,15,),"")</f>
        <v>402.10899999999998</v>
      </c>
      <c r="P1137" s="33">
        <f>IFERROR(VLOOKUP(L1137,Reajuste!$A:$Q,16,),"")</f>
        <v>446.97500000000002</v>
      </c>
    </row>
    <row r="1138" spans="1:16" ht="38.25" x14ac:dyDescent="0.2">
      <c r="A1138" s="49">
        <v>42747</v>
      </c>
      <c r="B1138" s="56" t="s">
        <v>1292</v>
      </c>
      <c r="C1138" s="51" t="s">
        <v>272</v>
      </c>
      <c r="D1138" s="52">
        <f t="shared" si="34"/>
        <v>3604.67</v>
      </c>
      <c r="E1138" s="53">
        <f t="shared" si="35"/>
        <v>2923.02</v>
      </c>
      <c r="I1138" s="58">
        <v>3244.53</v>
      </c>
      <c r="L1138" s="47" t="s">
        <v>361</v>
      </c>
      <c r="M1138" s="48">
        <f>IFERROR(VLOOKUP(L1138,Reajuste!$A:$Q,17,),"")</f>
        <v>1.111</v>
      </c>
      <c r="O1138" s="33">
        <f>IFERROR(VLOOKUP(L1138,Reajuste!$A:$Q,15,),"")</f>
        <v>402.10899999999998</v>
      </c>
      <c r="P1138" s="33">
        <f>IFERROR(VLOOKUP(L1138,Reajuste!$A:$Q,16,),"")</f>
        <v>446.97500000000002</v>
      </c>
    </row>
    <row r="1139" spans="1:16" ht="38.25" x14ac:dyDescent="0.2">
      <c r="A1139" s="49">
        <v>42748</v>
      </c>
      <c r="B1139" s="56" t="s">
        <v>1293</v>
      </c>
      <c r="C1139" s="51" t="s">
        <v>272</v>
      </c>
      <c r="D1139" s="52">
        <f t="shared" si="34"/>
        <v>135.13999999999999</v>
      </c>
      <c r="E1139" s="53">
        <f t="shared" si="35"/>
        <v>109.58</v>
      </c>
      <c r="I1139" s="55">
        <v>121.64</v>
      </c>
      <c r="L1139" s="47" t="s">
        <v>361</v>
      </c>
      <c r="M1139" s="48">
        <f>IFERROR(VLOOKUP(L1139,Reajuste!$A:$Q,17,),"")</f>
        <v>1.111</v>
      </c>
      <c r="O1139" s="33">
        <f>IFERROR(VLOOKUP(L1139,Reajuste!$A:$Q,15,),"")</f>
        <v>402.10899999999998</v>
      </c>
      <c r="P1139" s="33">
        <f>IFERROR(VLOOKUP(L1139,Reajuste!$A:$Q,16,),"")</f>
        <v>446.97500000000002</v>
      </c>
    </row>
    <row r="1140" spans="1:16" ht="38.25" x14ac:dyDescent="0.2">
      <c r="A1140" s="49">
        <v>42749</v>
      </c>
      <c r="B1140" s="56" t="s">
        <v>1294</v>
      </c>
      <c r="C1140" s="51" t="s">
        <v>272</v>
      </c>
      <c r="D1140" s="52">
        <f t="shared" si="34"/>
        <v>142.91</v>
      </c>
      <c r="E1140" s="53">
        <f t="shared" si="35"/>
        <v>115.88</v>
      </c>
      <c r="I1140" s="55">
        <v>128.63999999999999</v>
      </c>
      <c r="L1140" s="47" t="s">
        <v>361</v>
      </c>
      <c r="M1140" s="48">
        <f>IFERROR(VLOOKUP(L1140,Reajuste!$A:$Q,17,),"")</f>
        <v>1.111</v>
      </c>
      <c r="O1140" s="33">
        <f>IFERROR(VLOOKUP(L1140,Reajuste!$A:$Q,15,),"")</f>
        <v>402.10899999999998</v>
      </c>
      <c r="P1140" s="33">
        <f>IFERROR(VLOOKUP(L1140,Reajuste!$A:$Q,16,),"")</f>
        <v>446.97500000000002</v>
      </c>
    </row>
    <row r="1141" spans="1:16" ht="38.25" x14ac:dyDescent="0.2">
      <c r="A1141" s="49">
        <v>42750</v>
      </c>
      <c r="B1141" s="56" t="s">
        <v>1295</v>
      </c>
      <c r="C1141" s="51" t="s">
        <v>272</v>
      </c>
      <c r="D1141" s="52">
        <f t="shared" si="34"/>
        <v>173.64</v>
      </c>
      <c r="E1141" s="53">
        <f t="shared" si="35"/>
        <v>140.80000000000001</v>
      </c>
      <c r="I1141" s="55">
        <v>156.30000000000001</v>
      </c>
      <c r="L1141" s="47" t="s">
        <v>361</v>
      </c>
      <c r="M1141" s="48">
        <f>IFERROR(VLOOKUP(L1141,Reajuste!$A:$Q,17,),"")</f>
        <v>1.111</v>
      </c>
      <c r="O1141" s="33">
        <f>IFERROR(VLOOKUP(L1141,Reajuste!$A:$Q,15,),"")</f>
        <v>402.10899999999998</v>
      </c>
      <c r="P1141" s="33">
        <f>IFERROR(VLOOKUP(L1141,Reajuste!$A:$Q,16,),"")</f>
        <v>446.97500000000002</v>
      </c>
    </row>
    <row r="1142" spans="1:16" ht="38.25" x14ac:dyDescent="0.2">
      <c r="A1142" s="49">
        <v>42751</v>
      </c>
      <c r="B1142" s="56" t="s">
        <v>1296</v>
      </c>
      <c r="C1142" s="51" t="s">
        <v>272</v>
      </c>
      <c r="D1142" s="52">
        <f t="shared" si="34"/>
        <v>183.29</v>
      </c>
      <c r="E1142" s="53">
        <f t="shared" si="35"/>
        <v>148.62</v>
      </c>
      <c r="I1142" s="55">
        <v>164.98</v>
      </c>
      <c r="L1142" s="47" t="s">
        <v>361</v>
      </c>
      <c r="M1142" s="48">
        <f>IFERROR(VLOOKUP(L1142,Reajuste!$A:$Q,17,),"")</f>
        <v>1.111</v>
      </c>
      <c r="O1142" s="33">
        <f>IFERROR(VLOOKUP(L1142,Reajuste!$A:$Q,15,),"")</f>
        <v>402.10899999999998</v>
      </c>
      <c r="P1142" s="33">
        <f>IFERROR(VLOOKUP(L1142,Reajuste!$A:$Q,16,),"")</f>
        <v>446.97500000000002</v>
      </c>
    </row>
    <row r="1143" spans="1:16" ht="38.25" x14ac:dyDescent="0.2">
      <c r="A1143" s="49">
        <v>42752</v>
      </c>
      <c r="B1143" s="56" t="s">
        <v>1297</v>
      </c>
      <c r="C1143" s="51" t="s">
        <v>272</v>
      </c>
      <c r="D1143" s="52">
        <f t="shared" si="34"/>
        <v>243.9</v>
      </c>
      <c r="E1143" s="53">
        <f t="shared" si="35"/>
        <v>197.77</v>
      </c>
      <c r="I1143" s="55">
        <v>219.54</v>
      </c>
      <c r="L1143" s="47" t="s">
        <v>361</v>
      </c>
      <c r="M1143" s="48">
        <f>IFERROR(VLOOKUP(L1143,Reajuste!$A:$Q,17,),"")</f>
        <v>1.111</v>
      </c>
      <c r="O1143" s="33">
        <f>IFERROR(VLOOKUP(L1143,Reajuste!$A:$Q,15,),"")</f>
        <v>402.10899999999998</v>
      </c>
      <c r="P1143" s="33">
        <f>IFERROR(VLOOKUP(L1143,Reajuste!$A:$Q,16,),"")</f>
        <v>446.97500000000002</v>
      </c>
    </row>
    <row r="1144" spans="1:16" ht="38.25" x14ac:dyDescent="0.2">
      <c r="A1144" s="49">
        <v>42753</v>
      </c>
      <c r="B1144" s="56" t="s">
        <v>1298</v>
      </c>
      <c r="C1144" s="51" t="s">
        <v>272</v>
      </c>
      <c r="D1144" s="52">
        <f t="shared" si="34"/>
        <v>245.05</v>
      </c>
      <c r="E1144" s="53">
        <f t="shared" si="35"/>
        <v>198.71</v>
      </c>
      <c r="I1144" s="55">
        <v>220.57</v>
      </c>
      <c r="L1144" s="47" t="s">
        <v>361</v>
      </c>
      <c r="M1144" s="48">
        <f>IFERROR(VLOOKUP(L1144,Reajuste!$A:$Q,17,),"")</f>
        <v>1.111</v>
      </c>
      <c r="O1144" s="33">
        <f>IFERROR(VLOOKUP(L1144,Reajuste!$A:$Q,15,),"")</f>
        <v>402.10899999999998</v>
      </c>
      <c r="P1144" s="33">
        <f>IFERROR(VLOOKUP(L1144,Reajuste!$A:$Q,16,),"")</f>
        <v>446.97500000000002</v>
      </c>
    </row>
    <row r="1145" spans="1:16" ht="38.25" x14ac:dyDescent="0.2">
      <c r="A1145" s="49">
        <v>42754</v>
      </c>
      <c r="B1145" s="56" t="s">
        <v>1299</v>
      </c>
      <c r="C1145" s="51" t="s">
        <v>272</v>
      </c>
      <c r="D1145" s="52">
        <f t="shared" si="34"/>
        <v>384.43</v>
      </c>
      <c r="E1145" s="53">
        <f t="shared" si="35"/>
        <v>311.73</v>
      </c>
      <c r="I1145" s="55">
        <v>346.03</v>
      </c>
      <c r="L1145" s="47" t="s">
        <v>361</v>
      </c>
      <c r="M1145" s="48">
        <f>IFERROR(VLOOKUP(L1145,Reajuste!$A:$Q,17,),"")</f>
        <v>1.111</v>
      </c>
      <c r="O1145" s="33">
        <f>IFERROR(VLOOKUP(L1145,Reajuste!$A:$Q,15,),"")</f>
        <v>402.10899999999998</v>
      </c>
      <c r="P1145" s="33">
        <f>IFERROR(VLOOKUP(L1145,Reajuste!$A:$Q,16,),"")</f>
        <v>446.97500000000002</v>
      </c>
    </row>
    <row r="1146" spans="1:16" ht="38.25" x14ac:dyDescent="0.2">
      <c r="A1146" s="49">
        <v>42755</v>
      </c>
      <c r="B1146" s="56" t="s">
        <v>1300</v>
      </c>
      <c r="C1146" s="51" t="s">
        <v>272</v>
      </c>
      <c r="D1146" s="52">
        <f t="shared" si="34"/>
        <v>393.64</v>
      </c>
      <c r="E1146" s="53">
        <f t="shared" si="35"/>
        <v>319.2</v>
      </c>
      <c r="I1146" s="55">
        <v>354.32</v>
      </c>
      <c r="L1146" s="47" t="s">
        <v>361</v>
      </c>
      <c r="M1146" s="48">
        <f>IFERROR(VLOOKUP(L1146,Reajuste!$A:$Q,17,),"")</f>
        <v>1.111</v>
      </c>
      <c r="O1146" s="33">
        <f>IFERROR(VLOOKUP(L1146,Reajuste!$A:$Q,15,),"")</f>
        <v>402.10899999999998</v>
      </c>
      <c r="P1146" s="33">
        <f>IFERROR(VLOOKUP(L1146,Reajuste!$A:$Q,16,),"")</f>
        <v>446.97500000000002</v>
      </c>
    </row>
    <row r="1147" spans="1:16" ht="38.25" x14ac:dyDescent="0.2">
      <c r="A1147" s="49">
        <v>42756</v>
      </c>
      <c r="B1147" s="56" t="s">
        <v>1301</v>
      </c>
      <c r="C1147" s="51" t="s">
        <v>272</v>
      </c>
      <c r="D1147" s="52">
        <f t="shared" si="34"/>
        <v>258.66000000000003</v>
      </c>
      <c r="E1147" s="53">
        <f t="shared" si="35"/>
        <v>209.74</v>
      </c>
      <c r="I1147" s="55">
        <v>232.82</v>
      </c>
      <c r="L1147" s="47" t="s">
        <v>361</v>
      </c>
      <c r="M1147" s="48">
        <f>IFERROR(VLOOKUP(L1147,Reajuste!$A:$Q,17,),"")</f>
        <v>1.111</v>
      </c>
      <c r="O1147" s="33">
        <f>IFERROR(VLOOKUP(L1147,Reajuste!$A:$Q,15,),"")</f>
        <v>402.10899999999998</v>
      </c>
      <c r="P1147" s="33">
        <f>IFERROR(VLOOKUP(L1147,Reajuste!$A:$Q,16,),"")</f>
        <v>446.97500000000002</v>
      </c>
    </row>
    <row r="1148" spans="1:16" ht="38.25" x14ac:dyDescent="0.2">
      <c r="A1148" s="49">
        <v>42757</v>
      </c>
      <c r="B1148" s="56" t="s">
        <v>1302</v>
      </c>
      <c r="C1148" s="51" t="s">
        <v>272</v>
      </c>
      <c r="D1148" s="52">
        <f t="shared" si="34"/>
        <v>332.31</v>
      </c>
      <c r="E1148" s="53">
        <f t="shared" si="35"/>
        <v>269.45999999999998</v>
      </c>
      <c r="I1148" s="55">
        <v>299.11</v>
      </c>
      <c r="L1148" s="47" t="s">
        <v>361</v>
      </c>
      <c r="M1148" s="48">
        <f>IFERROR(VLOOKUP(L1148,Reajuste!$A:$Q,17,),"")</f>
        <v>1.111</v>
      </c>
      <c r="O1148" s="33">
        <f>IFERROR(VLOOKUP(L1148,Reajuste!$A:$Q,15,),"")</f>
        <v>402.10899999999998</v>
      </c>
      <c r="P1148" s="33">
        <f>IFERROR(VLOOKUP(L1148,Reajuste!$A:$Q,16,),"")</f>
        <v>446.97500000000002</v>
      </c>
    </row>
    <row r="1149" spans="1:16" ht="38.25" x14ac:dyDescent="0.2">
      <c r="A1149" s="49">
        <v>42759</v>
      </c>
      <c r="B1149" s="56" t="s">
        <v>1303</v>
      </c>
      <c r="C1149" s="51" t="s">
        <v>272</v>
      </c>
      <c r="D1149" s="52">
        <f t="shared" si="34"/>
        <v>354.33</v>
      </c>
      <c r="E1149" s="53">
        <f t="shared" si="35"/>
        <v>287.32</v>
      </c>
      <c r="I1149" s="55">
        <v>318.93</v>
      </c>
      <c r="L1149" s="47" t="s">
        <v>361</v>
      </c>
      <c r="M1149" s="48">
        <f>IFERROR(VLOOKUP(L1149,Reajuste!$A:$Q,17,),"")</f>
        <v>1.111</v>
      </c>
      <c r="O1149" s="33">
        <f>IFERROR(VLOOKUP(L1149,Reajuste!$A:$Q,15,),"")</f>
        <v>402.10899999999998</v>
      </c>
      <c r="P1149" s="33">
        <f>IFERROR(VLOOKUP(L1149,Reajuste!$A:$Q,16,),"")</f>
        <v>446.97500000000002</v>
      </c>
    </row>
    <row r="1150" spans="1:16" ht="38.25" x14ac:dyDescent="0.2">
      <c r="A1150" s="49">
        <v>42760</v>
      </c>
      <c r="B1150" s="56" t="s">
        <v>1304</v>
      </c>
      <c r="C1150" s="51" t="s">
        <v>272</v>
      </c>
      <c r="D1150" s="52">
        <f t="shared" si="34"/>
        <v>526.08000000000004</v>
      </c>
      <c r="E1150" s="53">
        <f t="shared" si="35"/>
        <v>426.59</v>
      </c>
      <c r="I1150" s="55">
        <v>473.52</v>
      </c>
      <c r="L1150" s="47" t="s">
        <v>361</v>
      </c>
      <c r="M1150" s="48">
        <f>IFERROR(VLOOKUP(L1150,Reajuste!$A:$Q,17,),"")</f>
        <v>1.111</v>
      </c>
      <c r="O1150" s="33">
        <f>IFERROR(VLOOKUP(L1150,Reajuste!$A:$Q,15,),"")</f>
        <v>402.10899999999998</v>
      </c>
      <c r="P1150" s="33">
        <f>IFERROR(VLOOKUP(L1150,Reajuste!$A:$Q,16,),"")</f>
        <v>446.97500000000002</v>
      </c>
    </row>
    <row r="1151" spans="1:16" ht="38.25" x14ac:dyDescent="0.2">
      <c r="A1151" s="49">
        <v>42761</v>
      </c>
      <c r="B1151" s="56" t="s">
        <v>1305</v>
      </c>
      <c r="C1151" s="51" t="s">
        <v>272</v>
      </c>
      <c r="D1151" s="52">
        <f t="shared" si="34"/>
        <v>471.19</v>
      </c>
      <c r="E1151" s="53">
        <f t="shared" si="35"/>
        <v>382.08</v>
      </c>
      <c r="I1151" s="55">
        <v>424.12</v>
      </c>
      <c r="L1151" s="47" t="s">
        <v>361</v>
      </c>
      <c r="M1151" s="48">
        <f>IFERROR(VLOOKUP(L1151,Reajuste!$A:$Q,17,),"")</f>
        <v>1.111</v>
      </c>
      <c r="O1151" s="33">
        <f>IFERROR(VLOOKUP(L1151,Reajuste!$A:$Q,15,),"")</f>
        <v>402.10899999999998</v>
      </c>
      <c r="P1151" s="33">
        <f>IFERROR(VLOOKUP(L1151,Reajuste!$A:$Q,16,),"")</f>
        <v>446.97500000000002</v>
      </c>
    </row>
    <row r="1152" spans="1:16" ht="38.25" x14ac:dyDescent="0.2">
      <c r="A1152" s="49">
        <v>42762</v>
      </c>
      <c r="B1152" s="56" t="s">
        <v>1306</v>
      </c>
      <c r="C1152" s="51" t="s">
        <v>272</v>
      </c>
      <c r="D1152" s="52">
        <f t="shared" si="34"/>
        <v>561.57000000000005</v>
      </c>
      <c r="E1152" s="53">
        <f t="shared" si="35"/>
        <v>455.37</v>
      </c>
      <c r="I1152" s="55">
        <v>505.47</v>
      </c>
      <c r="L1152" s="47" t="s">
        <v>361</v>
      </c>
      <c r="M1152" s="48">
        <f>IFERROR(VLOOKUP(L1152,Reajuste!$A:$Q,17,),"")</f>
        <v>1.111</v>
      </c>
      <c r="O1152" s="33">
        <f>IFERROR(VLOOKUP(L1152,Reajuste!$A:$Q,15,),"")</f>
        <v>402.10899999999998</v>
      </c>
      <c r="P1152" s="33">
        <f>IFERROR(VLOOKUP(L1152,Reajuste!$A:$Q,16,),"")</f>
        <v>446.97500000000002</v>
      </c>
    </row>
    <row r="1153" spans="1:16" ht="38.25" x14ac:dyDescent="0.2">
      <c r="A1153" s="49">
        <v>42763</v>
      </c>
      <c r="B1153" s="56" t="s">
        <v>1307</v>
      </c>
      <c r="C1153" s="51" t="s">
        <v>272</v>
      </c>
      <c r="D1153" s="52">
        <f t="shared" si="34"/>
        <v>444.88</v>
      </c>
      <c r="E1153" s="53">
        <f t="shared" si="35"/>
        <v>360.75</v>
      </c>
      <c r="I1153" s="55">
        <v>400.44</v>
      </c>
      <c r="L1153" s="47" t="s">
        <v>361</v>
      </c>
      <c r="M1153" s="48">
        <f>IFERROR(VLOOKUP(L1153,Reajuste!$A:$Q,17,),"")</f>
        <v>1.111</v>
      </c>
      <c r="O1153" s="33">
        <f>IFERROR(VLOOKUP(L1153,Reajuste!$A:$Q,15,),"")</f>
        <v>402.10899999999998</v>
      </c>
      <c r="P1153" s="33">
        <f>IFERROR(VLOOKUP(L1153,Reajuste!$A:$Q,16,),"")</f>
        <v>446.97500000000002</v>
      </c>
    </row>
    <row r="1154" spans="1:16" ht="38.25" x14ac:dyDescent="0.2">
      <c r="A1154" s="49">
        <v>42764</v>
      </c>
      <c r="B1154" s="56" t="s">
        <v>1308</v>
      </c>
      <c r="C1154" s="51" t="s">
        <v>272</v>
      </c>
      <c r="D1154" s="52">
        <f t="shared" si="34"/>
        <v>960.37</v>
      </c>
      <c r="E1154" s="53">
        <f t="shared" si="35"/>
        <v>778.76</v>
      </c>
      <c r="I1154" s="55">
        <v>864.42</v>
      </c>
      <c r="L1154" s="47" t="s">
        <v>361</v>
      </c>
      <c r="M1154" s="48">
        <f>IFERROR(VLOOKUP(L1154,Reajuste!$A:$Q,17,),"")</f>
        <v>1.111</v>
      </c>
      <c r="O1154" s="33">
        <f>IFERROR(VLOOKUP(L1154,Reajuste!$A:$Q,15,),"")</f>
        <v>402.10899999999998</v>
      </c>
      <c r="P1154" s="33">
        <f>IFERROR(VLOOKUP(L1154,Reajuste!$A:$Q,16,),"")</f>
        <v>446.97500000000002</v>
      </c>
    </row>
    <row r="1155" spans="1:16" ht="38.25" x14ac:dyDescent="0.2">
      <c r="A1155" s="49">
        <v>42765</v>
      </c>
      <c r="B1155" s="56" t="s">
        <v>1309</v>
      </c>
      <c r="C1155" s="51" t="s">
        <v>272</v>
      </c>
      <c r="D1155" s="52">
        <f t="shared" si="34"/>
        <v>914.37</v>
      </c>
      <c r="E1155" s="53">
        <f t="shared" si="35"/>
        <v>741.46</v>
      </c>
      <c r="I1155" s="55">
        <v>823.02</v>
      </c>
      <c r="L1155" s="47" t="s">
        <v>361</v>
      </c>
      <c r="M1155" s="48">
        <f>IFERROR(VLOOKUP(L1155,Reajuste!$A:$Q,17,),"")</f>
        <v>1.111</v>
      </c>
      <c r="O1155" s="33">
        <f>IFERROR(VLOOKUP(L1155,Reajuste!$A:$Q,15,),"")</f>
        <v>402.10899999999998</v>
      </c>
      <c r="P1155" s="33">
        <f>IFERROR(VLOOKUP(L1155,Reajuste!$A:$Q,16,),"")</f>
        <v>446.97500000000002</v>
      </c>
    </row>
    <row r="1156" spans="1:16" ht="38.25" x14ac:dyDescent="0.2">
      <c r="A1156" s="49">
        <v>42766</v>
      </c>
      <c r="B1156" s="56" t="s">
        <v>1310</v>
      </c>
      <c r="C1156" s="51" t="s">
        <v>272</v>
      </c>
      <c r="D1156" s="52">
        <f t="shared" si="34"/>
        <v>1098.51</v>
      </c>
      <c r="E1156" s="53">
        <f t="shared" si="35"/>
        <v>890.78</v>
      </c>
      <c r="I1156" s="55">
        <v>988.76</v>
      </c>
      <c r="L1156" s="47" t="s">
        <v>361</v>
      </c>
      <c r="M1156" s="48">
        <f>IFERROR(VLOOKUP(L1156,Reajuste!$A:$Q,17,),"")</f>
        <v>1.111</v>
      </c>
      <c r="O1156" s="33">
        <f>IFERROR(VLOOKUP(L1156,Reajuste!$A:$Q,15,),"")</f>
        <v>402.10899999999998</v>
      </c>
      <c r="P1156" s="33">
        <f>IFERROR(VLOOKUP(L1156,Reajuste!$A:$Q,16,),"")</f>
        <v>446.97500000000002</v>
      </c>
    </row>
    <row r="1157" spans="1:16" ht="38.25" x14ac:dyDescent="0.2">
      <c r="A1157" s="49">
        <v>42767</v>
      </c>
      <c r="B1157" s="56" t="s">
        <v>1311</v>
      </c>
      <c r="C1157" s="51" t="s">
        <v>272</v>
      </c>
      <c r="D1157" s="52">
        <f t="shared" si="34"/>
        <v>905.18</v>
      </c>
      <c r="E1157" s="53">
        <f t="shared" si="35"/>
        <v>734</v>
      </c>
      <c r="I1157" s="55">
        <v>814.75</v>
      </c>
      <c r="L1157" s="47" t="s">
        <v>361</v>
      </c>
      <c r="M1157" s="48">
        <f>IFERROR(VLOOKUP(L1157,Reajuste!$A:$Q,17,),"")</f>
        <v>1.111</v>
      </c>
      <c r="O1157" s="33">
        <f>IFERROR(VLOOKUP(L1157,Reajuste!$A:$Q,15,),"")</f>
        <v>402.10899999999998</v>
      </c>
      <c r="P1157" s="33">
        <f>IFERROR(VLOOKUP(L1157,Reajuste!$A:$Q,16,),"")</f>
        <v>446.97500000000002</v>
      </c>
    </row>
    <row r="1158" spans="1:16" ht="38.25" x14ac:dyDescent="0.2">
      <c r="A1158" s="49">
        <v>42768</v>
      </c>
      <c r="B1158" s="56" t="s">
        <v>1312</v>
      </c>
      <c r="C1158" s="51" t="s">
        <v>272</v>
      </c>
      <c r="D1158" s="52">
        <f t="shared" ref="D1158:D1221" si="36">TRUNC(I1158*M1158,2)</f>
        <v>1378.39</v>
      </c>
      <c r="E1158" s="53">
        <f t="shared" ref="E1158:E1221" si="37">TRUNC(D1158/1.2332,2)</f>
        <v>1117.73</v>
      </c>
      <c r="I1158" s="58">
        <v>1240.68</v>
      </c>
      <c r="L1158" s="47" t="s">
        <v>361</v>
      </c>
      <c r="M1158" s="48">
        <f>IFERROR(VLOOKUP(L1158,Reajuste!$A:$Q,17,),"")</f>
        <v>1.111</v>
      </c>
      <c r="O1158" s="33">
        <f>IFERROR(VLOOKUP(L1158,Reajuste!$A:$Q,15,),"")</f>
        <v>402.10899999999998</v>
      </c>
      <c r="P1158" s="33">
        <f>IFERROR(VLOOKUP(L1158,Reajuste!$A:$Q,16,),"")</f>
        <v>446.97500000000002</v>
      </c>
    </row>
    <row r="1159" spans="1:16" ht="38.25" x14ac:dyDescent="0.2">
      <c r="A1159" s="49">
        <v>42769</v>
      </c>
      <c r="B1159" s="56" t="s">
        <v>1313</v>
      </c>
      <c r="C1159" s="51" t="s">
        <v>272</v>
      </c>
      <c r="D1159" s="52">
        <f t="shared" si="36"/>
        <v>1147.57</v>
      </c>
      <c r="E1159" s="53">
        <f t="shared" si="37"/>
        <v>930.56</v>
      </c>
      <c r="I1159" s="58">
        <v>1032.92</v>
      </c>
      <c r="L1159" s="47" t="s">
        <v>361</v>
      </c>
      <c r="M1159" s="48">
        <f>IFERROR(VLOOKUP(L1159,Reajuste!$A:$Q,17,),"")</f>
        <v>1.111</v>
      </c>
      <c r="O1159" s="33">
        <f>IFERROR(VLOOKUP(L1159,Reajuste!$A:$Q,15,),"")</f>
        <v>402.10899999999998</v>
      </c>
      <c r="P1159" s="33">
        <f>IFERROR(VLOOKUP(L1159,Reajuste!$A:$Q,16,),"")</f>
        <v>446.97500000000002</v>
      </c>
    </row>
    <row r="1160" spans="1:16" ht="38.25" x14ac:dyDescent="0.2">
      <c r="A1160" s="49">
        <v>42770</v>
      </c>
      <c r="B1160" s="56" t="s">
        <v>1314</v>
      </c>
      <c r="C1160" s="51" t="s">
        <v>272</v>
      </c>
      <c r="D1160" s="52">
        <f t="shared" si="36"/>
        <v>1515.62</v>
      </c>
      <c r="E1160" s="53">
        <f t="shared" si="37"/>
        <v>1229.01</v>
      </c>
      <c r="I1160" s="58">
        <v>1364.2</v>
      </c>
      <c r="L1160" s="47" t="s">
        <v>361</v>
      </c>
      <c r="M1160" s="48">
        <f>IFERROR(VLOOKUP(L1160,Reajuste!$A:$Q,17,),"")</f>
        <v>1.111</v>
      </c>
      <c r="O1160" s="33">
        <f>IFERROR(VLOOKUP(L1160,Reajuste!$A:$Q,15,),"")</f>
        <v>402.10899999999998</v>
      </c>
      <c r="P1160" s="33">
        <f>IFERROR(VLOOKUP(L1160,Reajuste!$A:$Q,16,),"")</f>
        <v>446.97500000000002</v>
      </c>
    </row>
    <row r="1161" spans="1:16" ht="38.25" x14ac:dyDescent="0.2">
      <c r="A1161" s="49">
        <v>42771</v>
      </c>
      <c r="B1161" s="56" t="s">
        <v>1315</v>
      </c>
      <c r="C1161" s="51" t="s">
        <v>272</v>
      </c>
      <c r="D1161" s="52">
        <f t="shared" si="36"/>
        <v>1185.98</v>
      </c>
      <c r="E1161" s="53">
        <f t="shared" si="37"/>
        <v>961.7</v>
      </c>
      <c r="I1161" s="58">
        <v>1067.49</v>
      </c>
      <c r="L1161" s="47" t="s">
        <v>361</v>
      </c>
      <c r="M1161" s="48">
        <f>IFERROR(VLOOKUP(L1161,Reajuste!$A:$Q,17,),"")</f>
        <v>1.111</v>
      </c>
      <c r="O1161" s="33">
        <f>IFERROR(VLOOKUP(L1161,Reajuste!$A:$Q,15,),"")</f>
        <v>402.10899999999998</v>
      </c>
      <c r="P1161" s="33">
        <f>IFERROR(VLOOKUP(L1161,Reajuste!$A:$Q,16,),"")</f>
        <v>446.97500000000002</v>
      </c>
    </row>
    <row r="1162" spans="1:16" ht="38.25" x14ac:dyDescent="0.2">
      <c r="A1162" s="49">
        <v>42772</v>
      </c>
      <c r="B1162" s="56" t="s">
        <v>1316</v>
      </c>
      <c r="C1162" s="51" t="s">
        <v>272</v>
      </c>
      <c r="D1162" s="52">
        <f t="shared" si="36"/>
        <v>1869.15</v>
      </c>
      <c r="E1162" s="53">
        <f t="shared" si="37"/>
        <v>1515.69</v>
      </c>
      <c r="I1162" s="58">
        <v>1682.41</v>
      </c>
      <c r="L1162" s="47" t="s">
        <v>361</v>
      </c>
      <c r="M1162" s="48">
        <f>IFERROR(VLOOKUP(L1162,Reajuste!$A:$Q,17,),"")</f>
        <v>1.111</v>
      </c>
      <c r="O1162" s="33">
        <f>IFERROR(VLOOKUP(L1162,Reajuste!$A:$Q,15,),"")</f>
        <v>402.10899999999998</v>
      </c>
      <c r="P1162" s="33">
        <f>IFERROR(VLOOKUP(L1162,Reajuste!$A:$Q,16,),"")</f>
        <v>446.97500000000002</v>
      </c>
    </row>
    <row r="1163" spans="1:16" ht="38.25" x14ac:dyDescent="0.2">
      <c r="A1163" s="49">
        <v>42773</v>
      </c>
      <c r="B1163" s="56" t="s">
        <v>1317</v>
      </c>
      <c r="C1163" s="51" t="s">
        <v>272</v>
      </c>
      <c r="D1163" s="52">
        <f t="shared" si="36"/>
        <v>1555.43</v>
      </c>
      <c r="E1163" s="53">
        <f t="shared" si="37"/>
        <v>1261.29</v>
      </c>
      <c r="I1163" s="58">
        <v>1400.03</v>
      </c>
      <c r="L1163" s="47" t="s">
        <v>361</v>
      </c>
      <c r="M1163" s="48">
        <f>IFERROR(VLOOKUP(L1163,Reajuste!$A:$Q,17,),"")</f>
        <v>1.111</v>
      </c>
      <c r="O1163" s="33">
        <f>IFERROR(VLOOKUP(L1163,Reajuste!$A:$Q,15,),"")</f>
        <v>402.10899999999998</v>
      </c>
      <c r="P1163" s="33">
        <f>IFERROR(VLOOKUP(L1163,Reajuste!$A:$Q,16,),"")</f>
        <v>446.97500000000002</v>
      </c>
    </row>
    <row r="1164" spans="1:16" ht="38.25" x14ac:dyDescent="0.2">
      <c r="A1164" s="49">
        <v>42774</v>
      </c>
      <c r="B1164" s="56" t="s">
        <v>1318</v>
      </c>
      <c r="C1164" s="51" t="s">
        <v>272</v>
      </c>
      <c r="D1164" s="52">
        <f t="shared" si="36"/>
        <v>2123.2800000000002</v>
      </c>
      <c r="E1164" s="53">
        <f t="shared" si="37"/>
        <v>1721.76</v>
      </c>
      <c r="I1164" s="58">
        <v>1911.15</v>
      </c>
      <c r="L1164" s="47" t="s">
        <v>361</v>
      </c>
      <c r="M1164" s="48">
        <f>IFERROR(VLOOKUP(L1164,Reajuste!$A:$Q,17,),"")</f>
        <v>1.111</v>
      </c>
      <c r="O1164" s="33">
        <f>IFERROR(VLOOKUP(L1164,Reajuste!$A:$Q,15,),"")</f>
        <v>402.10899999999998</v>
      </c>
      <c r="P1164" s="33">
        <f>IFERROR(VLOOKUP(L1164,Reajuste!$A:$Q,16,),"")</f>
        <v>446.97500000000002</v>
      </c>
    </row>
    <row r="1165" spans="1:16" ht="38.25" x14ac:dyDescent="0.2">
      <c r="A1165" s="49">
        <v>42775</v>
      </c>
      <c r="B1165" s="56" t="s">
        <v>1319</v>
      </c>
      <c r="C1165" s="51" t="s">
        <v>272</v>
      </c>
      <c r="D1165" s="52">
        <f t="shared" si="36"/>
        <v>1601.35</v>
      </c>
      <c r="E1165" s="53">
        <f t="shared" si="37"/>
        <v>1298.53</v>
      </c>
      <c r="I1165" s="58">
        <v>1441.36</v>
      </c>
      <c r="L1165" s="47" t="s">
        <v>361</v>
      </c>
      <c r="M1165" s="48">
        <f>IFERROR(VLOOKUP(L1165,Reajuste!$A:$Q,17,),"")</f>
        <v>1.111</v>
      </c>
      <c r="O1165" s="33">
        <f>IFERROR(VLOOKUP(L1165,Reajuste!$A:$Q,15,),"")</f>
        <v>402.10899999999998</v>
      </c>
      <c r="P1165" s="33">
        <f>IFERROR(VLOOKUP(L1165,Reajuste!$A:$Q,16,),"")</f>
        <v>446.97500000000002</v>
      </c>
    </row>
    <row r="1166" spans="1:16" ht="38.25" x14ac:dyDescent="0.2">
      <c r="A1166" s="49">
        <v>42776</v>
      </c>
      <c r="B1166" s="56" t="s">
        <v>1320</v>
      </c>
      <c r="C1166" s="51" t="s">
        <v>272</v>
      </c>
      <c r="D1166" s="52">
        <f t="shared" si="36"/>
        <v>364.88</v>
      </c>
      <c r="E1166" s="53">
        <f t="shared" si="37"/>
        <v>295.88</v>
      </c>
      <c r="I1166" s="55">
        <v>328.43</v>
      </c>
      <c r="L1166" s="47" t="s">
        <v>361</v>
      </c>
      <c r="M1166" s="48">
        <f>IFERROR(VLOOKUP(L1166,Reajuste!$A:$Q,17,),"")</f>
        <v>1.111</v>
      </c>
      <c r="O1166" s="33">
        <f>IFERROR(VLOOKUP(L1166,Reajuste!$A:$Q,15,),"")</f>
        <v>402.10899999999998</v>
      </c>
      <c r="P1166" s="33">
        <f>IFERROR(VLOOKUP(L1166,Reajuste!$A:$Q,16,),"")</f>
        <v>446.97500000000002</v>
      </c>
    </row>
    <row r="1167" spans="1:16" ht="38.25" x14ac:dyDescent="0.2">
      <c r="A1167" s="49">
        <v>42777</v>
      </c>
      <c r="B1167" s="56" t="s">
        <v>1321</v>
      </c>
      <c r="C1167" s="51" t="s">
        <v>272</v>
      </c>
      <c r="D1167" s="52">
        <f t="shared" si="36"/>
        <v>310</v>
      </c>
      <c r="E1167" s="53">
        <f t="shared" si="37"/>
        <v>251.37</v>
      </c>
      <c r="I1167" s="55">
        <v>279.02999999999997</v>
      </c>
      <c r="L1167" s="47" t="s">
        <v>361</v>
      </c>
      <c r="M1167" s="48">
        <f>IFERROR(VLOOKUP(L1167,Reajuste!$A:$Q,17,),"")</f>
        <v>1.111</v>
      </c>
      <c r="O1167" s="33">
        <f>IFERROR(VLOOKUP(L1167,Reajuste!$A:$Q,15,),"")</f>
        <v>402.10899999999998</v>
      </c>
      <c r="P1167" s="33">
        <f>IFERROR(VLOOKUP(L1167,Reajuste!$A:$Q,16,),"")</f>
        <v>446.97500000000002</v>
      </c>
    </row>
    <row r="1168" spans="1:16" ht="38.25" x14ac:dyDescent="0.2">
      <c r="A1168" s="49">
        <v>42778</v>
      </c>
      <c r="B1168" s="56" t="s">
        <v>1322</v>
      </c>
      <c r="C1168" s="51" t="s">
        <v>272</v>
      </c>
      <c r="D1168" s="52">
        <f t="shared" si="36"/>
        <v>400.39</v>
      </c>
      <c r="E1168" s="53">
        <f t="shared" si="37"/>
        <v>324.67</v>
      </c>
      <c r="I1168" s="55">
        <v>360.39</v>
      </c>
      <c r="L1168" s="47" t="s">
        <v>361</v>
      </c>
      <c r="M1168" s="48">
        <f>IFERROR(VLOOKUP(L1168,Reajuste!$A:$Q,17,),"")</f>
        <v>1.111</v>
      </c>
      <c r="O1168" s="33">
        <f>IFERROR(VLOOKUP(L1168,Reajuste!$A:$Q,15,),"")</f>
        <v>402.10899999999998</v>
      </c>
      <c r="P1168" s="33">
        <f>IFERROR(VLOOKUP(L1168,Reajuste!$A:$Q,16,),"")</f>
        <v>446.97500000000002</v>
      </c>
    </row>
    <row r="1169" spans="1:16" ht="38.25" x14ac:dyDescent="0.2">
      <c r="A1169" s="49">
        <v>42779</v>
      </c>
      <c r="B1169" s="56" t="s">
        <v>1323</v>
      </c>
      <c r="C1169" s="51" t="s">
        <v>272</v>
      </c>
      <c r="D1169" s="52">
        <f t="shared" si="36"/>
        <v>283.69</v>
      </c>
      <c r="E1169" s="53">
        <f t="shared" si="37"/>
        <v>230.04</v>
      </c>
      <c r="I1169" s="55">
        <v>255.35</v>
      </c>
      <c r="L1169" s="47" t="s">
        <v>361</v>
      </c>
      <c r="M1169" s="48">
        <f>IFERROR(VLOOKUP(L1169,Reajuste!$A:$Q,17,),"")</f>
        <v>1.111</v>
      </c>
      <c r="O1169" s="33">
        <f>IFERROR(VLOOKUP(L1169,Reajuste!$A:$Q,15,),"")</f>
        <v>402.10899999999998</v>
      </c>
      <c r="P1169" s="33">
        <f>IFERROR(VLOOKUP(L1169,Reajuste!$A:$Q,16,),"")</f>
        <v>446.97500000000002</v>
      </c>
    </row>
    <row r="1170" spans="1:16" ht="38.25" x14ac:dyDescent="0.2">
      <c r="A1170" s="49">
        <v>42780</v>
      </c>
      <c r="B1170" s="56" t="s">
        <v>1324</v>
      </c>
      <c r="C1170" s="51" t="s">
        <v>272</v>
      </c>
      <c r="D1170" s="52">
        <f t="shared" si="36"/>
        <v>732.06</v>
      </c>
      <c r="E1170" s="53">
        <f t="shared" si="37"/>
        <v>593.62</v>
      </c>
      <c r="I1170" s="55">
        <v>658.92</v>
      </c>
      <c r="L1170" s="47" t="s">
        <v>361</v>
      </c>
      <c r="M1170" s="48">
        <f>IFERROR(VLOOKUP(L1170,Reajuste!$A:$Q,17,),"")</f>
        <v>1.111</v>
      </c>
      <c r="O1170" s="33">
        <f>IFERROR(VLOOKUP(L1170,Reajuste!$A:$Q,15,),"")</f>
        <v>402.10899999999998</v>
      </c>
      <c r="P1170" s="33">
        <f>IFERROR(VLOOKUP(L1170,Reajuste!$A:$Q,16,),"")</f>
        <v>446.97500000000002</v>
      </c>
    </row>
    <row r="1171" spans="1:16" ht="38.25" x14ac:dyDescent="0.2">
      <c r="A1171" s="49">
        <v>42781</v>
      </c>
      <c r="B1171" s="56" t="s">
        <v>1325</v>
      </c>
      <c r="C1171" s="51" t="s">
        <v>272</v>
      </c>
      <c r="D1171" s="52">
        <f t="shared" si="36"/>
        <v>686.06</v>
      </c>
      <c r="E1171" s="53">
        <f t="shared" si="37"/>
        <v>556.32000000000005</v>
      </c>
      <c r="I1171" s="55">
        <v>617.52</v>
      </c>
      <c r="L1171" s="47" t="s">
        <v>361</v>
      </c>
      <c r="M1171" s="48">
        <f>IFERROR(VLOOKUP(L1171,Reajuste!$A:$Q,17,),"")</f>
        <v>1.111</v>
      </c>
      <c r="O1171" s="33">
        <f>IFERROR(VLOOKUP(L1171,Reajuste!$A:$Q,15,),"")</f>
        <v>402.10899999999998</v>
      </c>
      <c r="P1171" s="33">
        <f>IFERROR(VLOOKUP(L1171,Reajuste!$A:$Q,16,),"")</f>
        <v>446.97500000000002</v>
      </c>
    </row>
    <row r="1172" spans="1:16" ht="38.25" x14ac:dyDescent="0.2">
      <c r="A1172" s="49">
        <v>42782</v>
      </c>
      <c r="B1172" s="56" t="s">
        <v>1326</v>
      </c>
      <c r="C1172" s="51" t="s">
        <v>272</v>
      </c>
      <c r="D1172" s="52">
        <f t="shared" si="36"/>
        <v>870.2</v>
      </c>
      <c r="E1172" s="53">
        <f t="shared" si="37"/>
        <v>705.64</v>
      </c>
      <c r="I1172" s="55">
        <v>783.26</v>
      </c>
      <c r="L1172" s="47" t="s">
        <v>361</v>
      </c>
      <c r="M1172" s="48">
        <f>IFERROR(VLOOKUP(L1172,Reajuste!$A:$Q,17,),"")</f>
        <v>1.111</v>
      </c>
      <c r="O1172" s="33">
        <f>IFERROR(VLOOKUP(L1172,Reajuste!$A:$Q,15,),"")</f>
        <v>402.10899999999998</v>
      </c>
      <c r="P1172" s="33">
        <f>IFERROR(VLOOKUP(L1172,Reajuste!$A:$Q,16,),"")</f>
        <v>446.97500000000002</v>
      </c>
    </row>
    <row r="1173" spans="1:16" ht="38.25" x14ac:dyDescent="0.2">
      <c r="A1173" s="49">
        <v>42783</v>
      </c>
      <c r="B1173" s="56" t="s">
        <v>1327</v>
      </c>
      <c r="C1173" s="51" t="s">
        <v>272</v>
      </c>
      <c r="D1173" s="52">
        <f t="shared" si="36"/>
        <v>676.87</v>
      </c>
      <c r="E1173" s="53">
        <f t="shared" si="37"/>
        <v>548.87</v>
      </c>
      <c r="I1173" s="55">
        <v>609.25</v>
      </c>
      <c r="L1173" s="47" t="s">
        <v>361</v>
      </c>
      <c r="M1173" s="48">
        <f>IFERROR(VLOOKUP(L1173,Reajuste!$A:$Q,17,),"")</f>
        <v>1.111</v>
      </c>
      <c r="O1173" s="33">
        <f>IFERROR(VLOOKUP(L1173,Reajuste!$A:$Q,15,),"")</f>
        <v>402.10899999999998</v>
      </c>
      <c r="P1173" s="33">
        <f>IFERROR(VLOOKUP(L1173,Reajuste!$A:$Q,16,),"")</f>
        <v>446.97500000000002</v>
      </c>
    </row>
    <row r="1174" spans="1:16" ht="38.25" x14ac:dyDescent="0.2">
      <c r="A1174" s="49">
        <v>42784</v>
      </c>
      <c r="B1174" s="56" t="s">
        <v>1328</v>
      </c>
      <c r="C1174" s="51" t="s">
        <v>272</v>
      </c>
      <c r="D1174" s="52">
        <f t="shared" si="36"/>
        <v>1008.49</v>
      </c>
      <c r="E1174" s="53">
        <f t="shared" si="37"/>
        <v>817.78</v>
      </c>
      <c r="I1174" s="55">
        <v>907.74</v>
      </c>
      <c r="L1174" s="47" t="s">
        <v>361</v>
      </c>
      <c r="M1174" s="48">
        <f>IFERROR(VLOOKUP(L1174,Reajuste!$A:$Q,17,),"")</f>
        <v>1.111</v>
      </c>
      <c r="O1174" s="33">
        <f>IFERROR(VLOOKUP(L1174,Reajuste!$A:$Q,15,),"")</f>
        <v>402.10899999999998</v>
      </c>
      <c r="P1174" s="33">
        <f>IFERROR(VLOOKUP(L1174,Reajuste!$A:$Q,16,),"")</f>
        <v>446.97500000000002</v>
      </c>
    </row>
    <row r="1175" spans="1:16" ht="38.25" x14ac:dyDescent="0.2">
      <c r="A1175" s="49">
        <v>42785</v>
      </c>
      <c r="B1175" s="56" t="s">
        <v>1329</v>
      </c>
      <c r="C1175" s="51" t="s">
        <v>272</v>
      </c>
      <c r="D1175" s="52">
        <f t="shared" si="36"/>
        <v>777.67</v>
      </c>
      <c r="E1175" s="53">
        <f t="shared" si="37"/>
        <v>630.61</v>
      </c>
      <c r="I1175" s="55">
        <v>699.98</v>
      </c>
      <c r="L1175" s="47" t="s">
        <v>361</v>
      </c>
      <c r="M1175" s="48">
        <f>IFERROR(VLOOKUP(L1175,Reajuste!$A:$Q,17,),"")</f>
        <v>1.111</v>
      </c>
      <c r="O1175" s="33">
        <f>IFERROR(VLOOKUP(L1175,Reajuste!$A:$Q,15,),"")</f>
        <v>402.10899999999998</v>
      </c>
      <c r="P1175" s="33">
        <f>IFERROR(VLOOKUP(L1175,Reajuste!$A:$Q,16,),"")</f>
        <v>446.97500000000002</v>
      </c>
    </row>
    <row r="1176" spans="1:16" ht="38.25" x14ac:dyDescent="0.2">
      <c r="A1176" s="49">
        <v>42786</v>
      </c>
      <c r="B1176" s="56" t="s">
        <v>1330</v>
      </c>
      <c r="C1176" s="51" t="s">
        <v>272</v>
      </c>
      <c r="D1176" s="52">
        <f t="shared" si="36"/>
        <v>1145.72</v>
      </c>
      <c r="E1176" s="53">
        <f t="shared" si="37"/>
        <v>929.06</v>
      </c>
      <c r="I1176" s="58">
        <v>1031.26</v>
      </c>
      <c r="L1176" s="47" t="s">
        <v>361</v>
      </c>
      <c r="M1176" s="48">
        <f>IFERROR(VLOOKUP(L1176,Reajuste!$A:$Q,17,),"")</f>
        <v>1.111</v>
      </c>
      <c r="O1176" s="33">
        <f>IFERROR(VLOOKUP(L1176,Reajuste!$A:$Q,15,),"")</f>
        <v>402.10899999999998</v>
      </c>
      <c r="P1176" s="33">
        <f>IFERROR(VLOOKUP(L1176,Reajuste!$A:$Q,16,),"")</f>
        <v>446.97500000000002</v>
      </c>
    </row>
    <row r="1177" spans="1:16" ht="38.25" x14ac:dyDescent="0.2">
      <c r="A1177" s="49">
        <v>42787</v>
      </c>
      <c r="B1177" s="56" t="s">
        <v>1331</v>
      </c>
      <c r="C1177" s="51" t="s">
        <v>272</v>
      </c>
      <c r="D1177" s="52">
        <f t="shared" si="36"/>
        <v>816.08</v>
      </c>
      <c r="E1177" s="53">
        <f t="shared" si="37"/>
        <v>661.75</v>
      </c>
      <c r="I1177" s="55">
        <v>734.55</v>
      </c>
      <c r="L1177" s="47" t="s">
        <v>361</v>
      </c>
      <c r="M1177" s="48">
        <f>IFERROR(VLOOKUP(L1177,Reajuste!$A:$Q,17,),"")</f>
        <v>1.111</v>
      </c>
      <c r="O1177" s="33">
        <f>IFERROR(VLOOKUP(L1177,Reajuste!$A:$Q,15,),"")</f>
        <v>402.10899999999998</v>
      </c>
      <c r="P1177" s="33">
        <f>IFERROR(VLOOKUP(L1177,Reajuste!$A:$Q,16,),"")</f>
        <v>446.97500000000002</v>
      </c>
    </row>
    <row r="1178" spans="1:16" ht="38.25" x14ac:dyDescent="0.2">
      <c r="A1178" s="49">
        <v>42788</v>
      </c>
      <c r="B1178" s="56" t="s">
        <v>1332</v>
      </c>
      <c r="C1178" s="51" t="s">
        <v>272</v>
      </c>
      <c r="D1178" s="52">
        <f t="shared" si="36"/>
        <v>932.94</v>
      </c>
      <c r="E1178" s="53">
        <f t="shared" si="37"/>
        <v>756.51</v>
      </c>
      <c r="I1178" s="55">
        <v>839.73</v>
      </c>
      <c r="L1178" s="47" t="s">
        <v>361</v>
      </c>
      <c r="M1178" s="48">
        <f>IFERROR(VLOOKUP(L1178,Reajuste!$A:$Q,17,),"")</f>
        <v>1.111</v>
      </c>
      <c r="O1178" s="33">
        <f>IFERROR(VLOOKUP(L1178,Reajuste!$A:$Q,15,),"")</f>
        <v>402.10899999999998</v>
      </c>
      <c r="P1178" s="33">
        <f>IFERROR(VLOOKUP(L1178,Reajuste!$A:$Q,16,),"")</f>
        <v>446.97500000000002</v>
      </c>
    </row>
    <row r="1179" spans="1:16" ht="38.25" x14ac:dyDescent="0.2">
      <c r="A1179" s="49">
        <v>42789</v>
      </c>
      <c r="B1179" s="56" t="s">
        <v>1333</v>
      </c>
      <c r="C1179" s="51" t="s">
        <v>272</v>
      </c>
      <c r="D1179" s="52">
        <f t="shared" si="36"/>
        <v>1367.61</v>
      </c>
      <c r="E1179" s="53">
        <f t="shared" si="37"/>
        <v>1108.99</v>
      </c>
      <c r="I1179" s="58">
        <v>1230.98</v>
      </c>
      <c r="L1179" s="47" t="s">
        <v>361</v>
      </c>
      <c r="M1179" s="48">
        <f>IFERROR(VLOOKUP(L1179,Reajuste!$A:$Q,17,),"")</f>
        <v>1.111</v>
      </c>
      <c r="O1179" s="33">
        <f>IFERROR(VLOOKUP(L1179,Reajuste!$A:$Q,15,),"")</f>
        <v>402.10899999999998</v>
      </c>
      <c r="P1179" s="33">
        <f>IFERROR(VLOOKUP(L1179,Reajuste!$A:$Q,16,),"")</f>
        <v>446.97500000000002</v>
      </c>
    </row>
    <row r="1180" spans="1:16" ht="38.25" x14ac:dyDescent="0.2">
      <c r="A1180" s="49">
        <v>42790</v>
      </c>
      <c r="B1180" s="56" t="s">
        <v>1334</v>
      </c>
      <c r="C1180" s="51" t="s">
        <v>272</v>
      </c>
      <c r="D1180" s="52">
        <f t="shared" si="36"/>
        <v>1053.8900000000001</v>
      </c>
      <c r="E1180" s="53">
        <f t="shared" si="37"/>
        <v>854.59</v>
      </c>
      <c r="I1180" s="55">
        <v>948.6</v>
      </c>
      <c r="L1180" s="47" t="s">
        <v>361</v>
      </c>
      <c r="M1180" s="48">
        <f>IFERROR(VLOOKUP(L1180,Reajuste!$A:$Q,17,),"")</f>
        <v>1.111</v>
      </c>
      <c r="O1180" s="33">
        <f>IFERROR(VLOOKUP(L1180,Reajuste!$A:$Q,15,),"")</f>
        <v>402.10899999999998</v>
      </c>
      <c r="P1180" s="33">
        <f>IFERROR(VLOOKUP(L1180,Reajuste!$A:$Q,16,),"")</f>
        <v>446.97500000000002</v>
      </c>
    </row>
    <row r="1181" spans="1:16" ht="38.25" x14ac:dyDescent="0.2">
      <c r="A1181" s="49">
        <v>42791</v>
      </c>
      <c r="B1181" s="56" t="s">
        <v>1335</v>
      </c>
      <c r="C1181" s="51" t="s">
        <v>272</v>
      </c>
      <c r="D1181" s="52">
        <f t="shared" si="36"/>
        <v>1621.73</v>
      </c>
      <c r="E1181" s="53">
        <f t="shared" si="37"/>
        <v>1315.05</v>
      </c>
      <c r="I1181" s="58">
        <v>1459.71</v>
      </c>
      <c r="L1181" s="47" t="s">
        <v>361</v>
      </c>
      <c r="M1181" s="48">
        <f>IFERROR(VLOOKUP(L1181,Reajuste!$A:$Q,17,),"")</f>
        <v>1.111</v>
      </c>
      <c r="O1181" s="33">
        <f>IFERROR(VLOOKUP(L1181,Reajuste!$A:$Q,15,),"")</f>
        <v>402.10899999999998</v>
      </c>
      <c r="P1181" s="33">
        <f>IFERROR(VLOOKUP(L1181,Reajuste!$A:$Q,16,),"")</f>
        <v>446.97500000000002</v>
      </c>
    </row>
    <row r="1182" spans="1:16" ht="38.25" x14ac:dyDescent="0.2">
      <c r="A1182" s="49">
        <v>42792</v>
      </c>
      <c r="B1182" s="56" t="s">
        <v>1336</v>
      </c>
      <c r="C1182" s="51" t="s">
        <v>272</v>
      </c>
      <c r="D1182" s="52">
        <f t="shared" si="36"/>
        <v>1099.8</v>
      </c>
      <c r="E1182" s="53">
        <f t="shared" si="37"/>
        <v>891.82</v>
      </c>
      <c r="I1182" s="55">
        <v>989.92</v>
      </c>
      <c r="L1182" s="47" t="s">
        <v>361</v>
      </c>
      <c r="M1182" s="48">
        <f>IFERROR(VLOOKUP(L1182,Reajuste!$A:$Q,17,),"")</f>
        <v>1.111</v>
      </c>
      <c r="O1182" s="33">
        <f>IFERROR(VLOOKUP(L1182,Reajuste!$A:$Q,15,),"")</f>
        <v>402.10899999999998</v>
      </c>
      <c r="P1182" s="33">
        <f>IFERROR(VLOOKUP(L1182,Reajuste!$A:$Q,16,),"")</f>
        <v>446.97500000000002</v>
      </c>
    </row>
    <row r="1183" spans="1:16" ht="38.25" x14ac:dyDescent="0.2">
      <c r="A1183" s="49">
        <v>42793</v>
      </c>
      <c r="B1183" s="56" t="s">
        <v>1337</v>
      </c>
      <c r="C1183" s="51" t="s">
        <v>272</v>
      </c>
      <c r="D1183" s="52">
        <f t="shared" si="36"/>
        <v>1338.36</v>
      </c>
      <c r="E1183" s="53">
        <f t="shared" si="37"/>
        <v>1085.27</v>
      </c>
      <c r="I1183" s="58">
        <v>1204.6500000000001</v>
      </c>
      <c r="L1183" s="47" t="s">
        <v>361</v>
      </c>
      <c r="M1183" s="48">
        <f>IFERROR(VLOOKUP(L1183,Reajuste!$A:$Q,17,),"")</f>
        <v>1.111</v>
      </c>
      <c r="O1183" s="33">
        <f>IFERROR(VLOOKUP(L1183,Reajuste!$A:$Q,15,),"")</f>
        <v>402.10899999999998</v>
      </c>
      <c r="P1183" s="33">
        <f>IFERROR(VLOOKUP(L1183,Reajuste!$A:$Q,16,),"")</f>
        <v>446.97500000000002</v>
      </c>
    </row>
    <row r="1184" spans="1:16" ht="38.25" x14ac:dyDescent="0.2">
      <c r="A1184" s="49">
        <v>42794</v>
      </c>
      <c r="B1184" s="56" t="s">
        <v>1338</v>
      </c>
      <c r="C1184" s="51" t="s">
        <v>272</v>
      </c>
      <c r="D1184" s="52">
        <f t="shared" si="36"/>
        <v>1962.58</v>
      </c>
      <c r="E1184" s="53">
        <f t="shared" si="37"/>
        <v>1591.45</v>
      </c>
      <c r="I1184" s="58">
        <v>1766.5</v>
      </c>
      <c r="L1184" s="47" t="s">
        <v>361</v>
      </c>
      <c r="M1184" s="48">
        <f>IFERROR(VLOOKUP(L1184,Reajuste!$A:$Q,17,),"")</f>
        <v>1.111</v>
      </c>
      <c r="O1184" s="33">
        <f>IFERROR(VLOOKUP(L1184,Reajuste!$A:$Q,15,),"")</f>
        <v>402.10899999999998</v>
      </c>
      <c r="P1184" s="33">
        <f>IFERROR(VLOOKUP(L1184,Reajuste!$A:$Q,16,),"")</f>
        <v>446.97500000000002</v>
      </c>
    </row>
    <row r="1185" spans="1:16" ht="38.25" x14ac:dyDescent="0.2">
      <c r="A1185" s="49">
        <v>42758</v>
      </c>
      <c r="B1185" s="56" t="s">
        <v>1339</v>
      </c>
      <c r="C1185" s="51" t="s">
        <v>272</v>
      </c>
      <c r="D1185" s="52">
        <f t="shared" si="36"/>
        <v>1405.29</v>
      </c>
      <c r="E1185" s="53">
        <f t="shared" si="37"/>
        <v>1139.54</v>
      </c>
      <c r="I1185" s="58">
        <v>1264.8900000000001</v>
      </c>
      <c r="L1185" s="47" t="s">
        <v>361</v>
      </c>
      <c r="M1185" s="48">
        <f>IFERROR(VLOOKUP(L1185,Reajuste!$A:$Q,17,),"")</f>
        <v>1.111</v>
      </c>
      <c r="O1185" s="33">
        <f>IFERROR(VLOOKUP(L1185,Reajuste!$A:$Q,15,),"")</f>
        <v>402.10899999999998</v>
      </c>
      <c r="P1185" s="33">
        <f>IFERROR(VLOOKUP(L1185,Reajuste!$A:$Q,16,),"")</f>
        <v>446.97500000000002</v>
      </c>
    </row>
    <row r="1186" spans="1:16" ht="38.25" x14ac:dyDescent="0.2">
      <c r="A1186" s="49">
        <v>42795</v>
      </c>
      <c r="B1186" s="56" t="s">
        <v>1340</v>
      </c>
      <c r="C1186" s="51" t="s">
        <v>272</v>
      </c>
      <c r="D1186" s="52">
        <f t="shared" si="36"/>
        <v>2345.9299999999998</v>
      </c>
      <c r="E1186" s="53">
        <f t="shared" si="37"/>
        <v>1902.31</v>
      </c>
      <c r="I1186" s="58">
        <v>2111.5500000000002</v>
      </c>
      <c r="L1186" s="47" t="s">
        <v>361</v>
      </c>
      <c r="M1186" s="48">
        <f>IFERROR(VLOOKUP(L1186,Reajuste!$A:$Q,17,),"")</f>
        <v>1.111</v>
      </c>
      <c r="O1186" s="33">
        <f>IFERROR(VLOOKUP(L1186,Reajuste!$A:$Q,15,),"")</f>
        <v>402.10899999999998</v>
      </c>
      <c r="P1186" s="33">
        <f>IFERROR(VLOOKUP(L1186,Reajuste!$A:$Q,16,),"")</f>
        <v>446.97500000000002</v>
      </c>
    </row>
    <row r="1187" spans="1:16" ht="38.25" x14ac:dyDescent="0.2">
      <c r="A1187" s="49">
        <v>42796</v>
      </c>
      <c r="B1187" s="56" t="s">
        <v>1341</v>
      </c>
      <c r="C1187" s="51" t="s">
        <v>272</v>
      </c>
      <c r="D1187" s="52">
        <f t="shared" si="36"/>
        <v>1463.7</v>
      </c>
      <c r="E1187" s="53">
        <f t="shared" si="37"/>
        <v>1186.9100000000001</v>
      </c>
      <c r="I1187" s="58">
        <v>1317.47</v>
      </c>
      <c r="L1187" s="47" t="s">
        <v>361</v>
      </c>
      <c r="M1187" s="48">
        <f>IFERROR(VLOOKUP(L1187,Reajuste!$A:$Q,17,),"")</f>
        <v>1.111</v>
      </c>
      <c r="O1187" s="33">
        <f>IFERROR(VLOOKUP(L1187,Reajuste!$A:$Q,15,),"")</f>
        <v>402.10899999999998</v>
      </c>
      <c r="P1187" s="33">
        <f>IFERROR(VLOOKUP(L1187,Reajuste!$A:$Q,16,),"")</f>
        <v>446.97500000000002</v>
      </c>
    </row>
    <row r="1188" spans="1:16" ht="38.25" x14ac:dyDescent="0.2">
      <c r="A1188" s="49">
        <v>42797</v>
      </c>
      <c r="B1188" s="56" t="s">
        <v>1342</v>
      </c>
      <c r="C1188" s="51" t="s">
        <v>272</v>
      </c>
      <c r="D1188" s="52">
        <f t="shared" si="36"/>
        <v>1877.73</v>
      </c>
      <c r="E1188" s="53">
        <f t="shared" si="37"/>
        <v>1522.64</v>
      </c>
      <c r="I1188" s="58">
        <v>1690.13</v>
      </c>
      <c r="L1188" s="47" t="s">
        <v>361</v>
      </c>
      <c r="M1188" s="48">
        <f>IFERROR(VLOOKUP(L1188,Reajuste!$A:$Q,17,),"")</f>
        <v>1.111</v>
      </c>
      <c r="O1188" s="33">
        <f>IFERROR(VLOOKUP(L1188,Reajuste!$A:$Q,15,),"")</f>
        <v>402.10899999999998</v>
      </c>
      <c r="P1188" s="33">
        <f>IFERROR(VLOOKUP(L1188,Reajuste!$A:$Q,16,),"")</f>
        <v>446.97500000000002</v>
      </c>
    </row>
    <row r="1189" spans="1:16" ht="38.25" x14ac:dyDescent="0.2">
      <c r="A1189" s="49">
        <v>42798</v>
      </c>
      <c r="B1189" s="56" t="s">
        <v>1343</v>
      </c>
      <c r="C1189" s="51" t="s">
        <v>272</v>
      </c>
      <c r="D1189" s="52">
        <f t="shared" si="36"/>
        <v>1089.1600000000001</v>
      </c>
      <c r="E1189" s="53">
        <f t="shared" si="37"/>
        <v>883.19</v>
      </c>
      <c r="I1189" s="55">
        <v>980.35</v>
      </c>
      <c r="L1189" s="47" t="s">
        <v>361</v>
      </c>
      <c r="M1189" s="48">
        <f>IFERROR(VLOOKUP(L1189,Reajuste!$A:$Q,17,),"")</f>
        <v>1.111</v>
      </c>
      <c r="O1189" s="33">
        <f>IFERROR(VLOOKUP(L1189,Reajuste!$A:$Q,15,),"")</f>
        <v>402.10899999999998</v>
      </c>
      <c r="P1189" s="33">
        <f>IFERROR(VLOOKUP(L1189,Reajuste!$A:$Q,16,),"")</f>
        <v>446.97500000000002</v>
      </c>
    </row>
    <row r="1190" spans="1:16" ht="38.25" x14ac:dyDescent="0.2">
      <c r="A1190" s="49">
        <v>42799</v>
      </c>
      <c r="B1190" s="56" t="s">
        <v>1344</v>
      </c>
      <c r="C1190" s="51" t="s">
        <v>272</v>
      </c>
      <c r="D1190" s="52">
        <f t="shared" si="36"/>
        <v>924.51</v>
      </c>
      <c r="E1190" s="53">
        <f t="shared" si="37"/>
        <v>749.68</v>
      </c>
      <c r="I1190" s="55">
        <v>832.15</v>
      </c>
      <c r="L1190" s="47" t="s">
        <v>361</v>
      </c>
      <c r="M1190" s="48">
        <f>IFERROR(VLOOKUP(L1190,Reajuste!$A:$Q,17,),"")</f>
        <v>1.111</v>
      </c>
      <c r="O1190" s="33">
        <f>IFERROR(VLOOKUP(L1190,Reajuste!$A:$Q,15,),"")</f>
        <v>402.10899999999998</v>
      </c>
      <c r="P1190" s="33">
        <f>IFERROR(VLOOKUP(L1190,Reajuste!$A:$Q,16,),"")</f>
        <v>446.97500000000002</v>
      </c>
    </row>
    <row r="1191" spans="1:16" ht="38.25" x14ac:dyDescent="0.2">
      <c r="A1191" s="49">
        <v>42800</v>
      </c>
      <c r="B1191" s="56" t="s">
        <v>1345</v>
      </c>
      <c r="C1191" s="51" t="s">
        <v>272</v>
      </c>
      <c r="D1191" s="52">
        <f t="shared" si="36"/>
        <v>1195.6600000000001</v>
      </c>
      <c r="E1191" s="53">
        <f t="shared" si="37"/>
        <v>969.55</v>
      </c>
      <c r="I1191" s="58">
        <v>1076.21</v>
      </c>
      <c r="L1191" s="47" t="s">
        <v>361</v>
      </c>
      <c r="M1191" s="48">
        <f>IFERROR(VLOOKUP(L1191,Reajuste!$A:$Q,17,),"")</f>
        <v>1.111</v>
      </c>
      <c r="O1191" s="33">
        <f>IFERROR(VLOOKUP(L1191,Reajuste!$A:$Q,15,),"")</f>
        <v>402.10899999999998</v>
      </c>
      <c r="P1191" s="33">
        <f>IFERROR(VLOOKUP(L1191,Reajuste!$A:$Q,16,),"")</f>
        <v>446.97500000000002</v>
      </c>
    </row>
    <row r="1192" spans="1:16" ht="38.25" x14ac:dyDescent="0.2">
      <c r="A1192" s="49">
        <v>42801</v>
      </c>
      <c r="B1192" s="56" t="s">
        <v>1346</v>
      </c>
      <c r="C1192" s="51" t="s">
        <v>272</v>
      </c>
      <c r="D1192" s="52">
        <f t="shared" si="36"/>
        <v>845.59</v>
      </c>
      <c r="E1192" s="53">
        <f t="shared" si="37"/>
        <v>685.68</v>
      </c>
      <c r="I1192" s="55">
        <v>761.11</v>
      </c>
      <c r="L1192" s="47" t="s">
        <v>361</v>
      </c>
      <c r="M1192" s="48">
        <f>IFERROR(VLOOKUP(L1192,Reajuste!$A:$Q,17,),"")</f>
        <v>1.111</v>
      </c>
      <c r="O1192" s="33">
        <f>IFERROR(VLOOKUP(L1192,Reajuste!$A:$Q,15,),"")</f>
        <v>402.10899999999998</v>
      </c>
      <c r="P1192" s="33">
        <f>IFERROR(VLOOKUP(L1192,Reajuste!$A:$Q,16,),"")</f>
        <v>446.97500000000002</v>
      </c>
    </row>
    <row r="1193" spans="1:16" ht="38.25" x14ac:dyDescent="0.2">
      <c r="A1193" s="49">
        <v>42802</v>
      </c>
      <c r="B1193" s="56" t="s">
        <v>1347</v>
      </c>
      <c r="C1193" s="51" t="s">
        <v>272</v>
      </c>
      <c r="D1193" s="52">
        <f t="shared" si="36"/>
        <v>1894.63</v>
      </c>
      <c r="E1193" s="53">
        <f t="shared" si="37"/>
        <v>1536.35</v>
      </c>
      <c r="I1193" s="58">
        <v>1705.34</v>
      </c>
      <c r="L1193" s="47" t="s">
        <v>361</v>
      </c>
      <c r="M1193" s="48">
        <f>IFERROR(VLOOKUP(L1193,Reajuste!$A:$Q,17,),"")</f>
        <v>1.111</v>
      </c>
      <c r="O1193" s="33">
        <f>IFERROR(VLOOKUP(L1193,Reajuste!$A:$Q,15,),"")</f>
        <v>402.10899999999998</v>
      </c>
      <c r="P1193" s="33">
        <f>IFERROR(VLOOKUP(L1193,Reajuste!$A:$Q,16,),"")</f>
        <v>446.97500000000002</v>
      </c>
    </row>
    <row r="1194" spans="1:16" ht="38.25" x14ac:dyDescent="0.2">
      <c r="A1194" s="49">
        <v>42803</v>
      </c>
      <c r="B1194" s="56" t="s">
        <v>1348</v>
      </c>
      <c r="C1194" s="51" t="s">
        <v>272</v>
      </c>
      <c r="D1194" s="52">
        <f t="shared" si="36"/>
        <v>1756.64</v>
      </c>
      <c r="E1194" s="53">
        <f t="shared" si="37"/>
        <v>1424.45</v>
      </c>
      <c r="I1194" s="58">
        <v>1581.14</v>
      </c>
      <c r="L1194" s="47" t="s">
        <v>361</v>
      </c>
      <c r="M1194" s="48">
        <f>IFERROR(VLOOKUP(L1194,Reajuste!$A:$Q,17,),"")</f>
        <v>1.111</v>
      </c>
      <c r="O1194" s="33">
        <f>IFERROR(VLOOKUP(L1194,Reajuste!$A:$Q,15,),"")</f>
        <v>402.10899999999998</v>
      </c>
      <c r="P1194" s="33">
        <f>IFERROR(VLOOKUP(L1194,Reajuste!$A:$Q,16,),"")</f>
        <v>446.97500000000002</v>
      </c>
    </row>
    <row r="1195" spans="1:16" ht="38.25" x14ac:dyDescent="0.2">
      <c r="A1195" s="49">
        <v>42804</v>
      </c>
      <c r="B1195" s="56" t="s">
        <v>1349</v>
      </c>
      <c r="C1195" s="51" t="s">
        <v>272</v>
      </c>
      <c r="D1195" s="52">
        <f t="shared" si="36"/>
        <v>2309.06</v>
      </c>
      <c r="E1195" s="53">
        <f t="shared" si="37"/>
        <v>1872.41</v>
      </c>
      <c r="I1195" s="58">
        <v>2078.37</v>
      </c>
      <c r="L1195" s="47" t="s">
        <v>361</v>
      </c>
      <c r="M1195" s="48">
        <f>IFERROR(VLOOKUP(L1195,Reajuste!$A:$Q,17,),"")</f>
        <v>1.111</v>
      </c>
      <c r="O1195" s="33">
        <f>IFERROR(VLOOKUP(L1195,Reajuste!$A:$Q,15,),"")</f>
        <v>402.10899999999998</v>
      </c>
      <c r="P1195" s="33">
        <f>IFERROR(VLOOKUP(L1195,Reajuste!$A:$Q,16,),"")</f>
        <v>446.97500000000002</v>
      </c>
    </row>
    <row r="1196" spans="1:16" ht="38.25" x14ac:dyDescent="0.2">
      <c r="A1196" s="49">
        <v>42805</v>
      </c>
      <c r="B1196" s="56" t="s">
        <v>1350</v>
      </c>
      <c r="C1196" s="51" t="s">
        <v>272</v>
      </c>
      <c r="D1196" s="52">
        <f t="shared" si="36"/>
        <v>1729.07</v>
      </c>
      <c r="E1196" s="53">
        <f t="shared" si="37"/>
        <v>1402.1</v>
      </c>
      <c r="I1196" s="58">
        <v>1556.32</v>
      </c>
      <c r="L1196" s="47" t="s">
        <v>361</v>
      </c>
      <c r="M1196" s="48">
        <f>IFERROR(VLOOKUP(L1196,Reajuste!$A:$Q,17,),"")</f>
        <v>1.111</v>
      </c>
      <c r="O1196" s="33">
        <f>IFERROR(VLOOKUP(L1196,Reajuste!$A:$Q,15,),"")</f>
        <v>402.10899999999998</v>
      </c>
      <c r="P1196" s="33">
        <f>IFERROR(VLOOKUP(L1196,Reajuste!$A:$Q,16,),"")</f>
        <v>446.97500000000002</v>
      </c>
    </row>
    <row r="1197" spans="1:16" ht="38.25" x14ac:dyDescent="0.2">
      <c r="A1197" s="49">
        <v>42806</v>
      </c>
      <c r="B1197" s="56" t="s">
        <v>1351</v>
      </c>
      <c r="C1197" s="51" t="s">
        <v>272</v>
      </c>
      <c r="D1197" s="52">
        <f t="shared" si="36"/>
        <v>2723.86</v>
      </c>
      <c r="E1197" s="53">
        <f t="shared" si="37"/>
        <v>2208.77</v>
      </c>
      <c r="I1197" s="58">
        <v>2451.7199999999998</v>
      </c>
      <c r="L1197" s="47" t="s">
        <v>361</v>
      </c>
      <c r="M1197" s="48">
        <f>IFERROR(VLOOKUP(L1197,Reajuste!$A:$Q,17,),"")</f>
        <v>1.111</v>
      </c>
      <c r="O1197" s="33">
        <f>IFERROR(VLOOKUP(L1197,Reajuste!$A:$Q,15,),"")</f>
        <v>402.10899999999998</v>
      </c>
      <c r="P1197" s="33">
        <f>IFERROR(VLOOKUP(L1197,Reajuste!$A:$Q,16,),"")</f>
        <v>446.97500000000002</v>
      </c>
    </row>
    <row r="1198" spans="1:16" ht="38.25" x14ac:dyDescent="0.2">
      <c r="A1198" s="49">
        <v>42807</v>
      </c>
      <c r="B1198" s="56" t="s">
        <v>1352</v>
      </c>
      <c r="C1198" s="51" t="s">
        <v>272</v>
      </c>
      <c r="D1198" s="52">
        <f t="shared" si="36"/>
        <v>2031.4</v>
      </c>
      <c r="E1198" s="53">
        <f t="shared" si="37"/>
        <v>1647.25</v>
      </c>
      <c r="I1198" s="58">
        <v>1828.45</v>
      </c>
      <c r="L1198" s="47" t="s">
        <v>361</v>
      </c>
      <c r="M1198" s="48">
        <f>IFERROR(VLOOKUP(L1198,Reajuste!$A:$Q,17,),"")</f>
        <v>1.111</v>
      </c>
      <c r="O1198" s="33">
        <f>IFERROR(VLOOKUP(L1198,Reajuste!$A:$Q,15,),"")</f>
        <v>402.10899999999998</v>
      </c>
      <c r="P1198" s="33">
        <f>IFERROR(VLOOKUP(L1198,Reajuste!$A:$Q,16,),"")</f>
        <v>446.97500000000002</v>
      </c>
    </row>
    <row r="1199" spans="1:16" ht="38.25" x14ac:dyDescent="0.2">
      <c r="A1199" s="49">
        <v>42808</v>
      </c>
      <c r="B1199" s="56" t="s">
        <v>1353</v>
      </c>
      <c r="C1199" s="51" t="s">
        <v>272</v>
      </c>
      <c r="D1199" s="52">
        <f t="shared" si="36"/>
        <v>3135.54</v>
      </c>
      <c r="E1199" s="53">
        <f t="shared" si="37"/>
        <v>2542.6</v>
      </c>
      <c r="I1199" s="58">
        <v>2822.27</v>
      </c>
      <c r="L1199" s="47" t="s">
        <v>361</v>
      </c>
      <c r="M1199" s="48">
        <f>IFERROR(VLOOKUP(L1199,Reajuste!$A:$Q,17,),"")</f>
        <v>1.111</v>
      </c>
      <c r="O1199" s="33">
        <f>IFERROR(VLOOKUP(L1199,Reajuste!$A:$Q,15,),"")</f>
        <v>402.10899999999998</v>
      </c>
      <c r="P1199" s="33">
        <f>IFERROR(VLOOKUP(L1199,Reajuste!$A:$Q,16,),"")</f>
        <v>446.97500000000002</v>
      </c>
    </row>
    <row r="1200" spans="1:16" ht="38.25" x14ac:dyDescent="0.2">
      <c r="A1200" s="49">
        <v>42809</v>
      </c>
      <c r="B1200" s="56" t="s">
        <v>1354</v>
      </c>
      <c r="C1200" s="51" t="s">
        <v>272</v>
      </c>
      <c r="D1200" s="52">
        <f t="shared" si="36"/>
        <v>2146.61</v>
      </c>
      <c r="E1200" s="53">
        <f t="shared" si="37"/>
        <v>1740.68</v>
      </c>
      <c r="I1200" s="58">
        <v>1932.15</v>
      </c>
      <c r="L1200" s="47" t="s">
        <v>361</v>
      </c>
      <c r="M1200" s="48">
        <f>IFERROR(VLOOKUP(L1200,Reajuste!$A:$Q,17,),"")</f>
        <v>1.111</v>
      </c>
      <c r="O1200" s="33">
        <f>IFERROR(VLOOKUP(L1200,Reajuste!$A:$Q,15,),"")</f>
        <v>402.10899999999998</v>
      </c>
      <c r="P1200" s="33">
        <f>IFERROR(VLOOKUP(L1200,Reajuste!$A:$Q,16,),"")</f>
        <v>446.97500000000002</v>
      </c>
    </row>
    <row r="1201" spans="1:16" ht="38.25" x14ac:dyDescent="0.2">
      <c r="A1201" s="49">
        <v>42810</v>
      </c>
      <c r="B1201" s="56" t="s">
        <v>1355</v>
      </c>
      <c r="C1201" s="51" t="s">
        <v>272</v>
      </c>
      <c r="D1201" s="52">
        <f t="shared" si="36"/>
        <v>2497.1799999999998</v>
      </c>
      <c r="E1201" s="53">
        <f t="shared" si="37"/>
        <v>2024.95</v>
      </c>
      <c r="I1201" s="58">
        <v>2247.69</v>
      </c>
      <c r="L1201" s="47" t="s">
        <v>361</v>
      </c>
      <c r="M1201" s="48">
        <f>IFERROR(VLOOKUP(L1201,Reajuste!$A:$Q,17,),"")</f>
        <v>1.111</v>
      </c>
      <c r="O1201" s="33">
        <f>IFERROR(VLOOKUP(L1201,Reajuste!$A:$Q,15,),"")</f>
        <v>402.10899999999998</v>
      </c>
      <c r="P1201" s="33">
        <f>IFERROR(VLOOKUP(L1201,Reajuste!$A:$Q,16,),"")</f>
        <v>446.97500000000002</v>
      </c>
    </row>
    <row r="1202" spans="1:16" ht="38.25" x14ac:dyDescent="0.2">
      <c r="A1202" s="49">
        <v>42811</v>
      </c>
      <c r="B1202" s="56" t="s">
        <v>1356</v>
      </c>
      <c r="C1202" s="51" t="s">
        <v>272</v>
      </c>
      <c r="D1202" s="52">
        <f t="shared" si="36"/>
        <v>3801.23</v>
      </c>
      <c r="E1202" s="53">
        <f t="shared" si="37"/>
        <v>3082.41</v>
      </c>
      <c r="I1202" s="58">
        <v>3421.45</v>
      </c>
      <c r="L1202" s="47" t="s">
        <v>361</v>
      </c>
      <c r="M1202" s="48">
        <f>IFERROR(VLOOKUP(L1202,Reajuste!$A:$Q,17,),"")</f>
        <v>1.111</v>
      </c>
      <c r="O1202" s="33">
        <f>IFERROR(VLOOKUP(L1202,Reajuste!$A:$Q,15,),"")</f>
        <v>402.10899999999998</v>
      </c>
      <c r="P1202" s="33">
        <f>IFERROR(VLOOKUP(L1202,Reajuste!$A:$Q,16,),"")</f>
        <v>446.97500000000002</v>
      </c>
    </row>
    <row r="1203" spans="1:16" ht="38.25" x14ac:dyDescent="0.2">
      <c r="A1203" s="49">
        <v>42812</v>
      </c>
      <c r="B1203" s="56" t="s">
        <v>1357</v>
      </c>
      <c r="C1203" s="51" t="s">
        <v>272</v>
      </c>
      <c r="D1203" s="52">
        <f t="shared" si="36"/>
        <v>2860.05</v>
      </c>
      <c r="E1203" s="53">
        <f t="shared" si="37"/>
        <v>2319.21</v>
      </c>
      <c r="I1203" s="58">
        <v>2574.31</v>
      </c>
      <c r="L1203" s="47" t="s">
        <v>361</v>
      </c>
      <c r="M1203" s="48">
        <f>IFERROR(VLOOKUP(L1203,Reajuste!$A:$Q,17,),"")</f>
        <v>1.111</v>
      </c>
      <c r="O1203" s="33">
        <f>IFERROR(VLOOKUP(L1203,Reajuste!$A:$Q,15,),"")</f>
        <v>402.10899999999998</v>
      </c>
      <c r="P1203" s="33">
        <f>IFERROR(VLOOKUP(L1203,Reajuste!$A:$Q,16,),"")</f>
        <v>446.97500000000002</v>
      </c>
    </row>
    <row r="1204" spans="1:16" ht="38.25" x14ac:dyDescent="0.2">
      <c r="A1204" s="49">
        <v>42813</v>
      </c>
      <c r="B1204" s="56" t="s">
        <v>1358</v>
      </c>
      <c r="C1204" s="51" t="s">
        <v>272</v>
      </c>
      <c r="D1204" s="52">
        <f t="shared" si="36"/>
        <v>4563.59</v>
      </c>
      <c r="E1204" s="53">
        <f t="shared" si="37"/>
        <v>3700.6</v>
      </c>
      <c r="I1204" s="58">
        <v>4107.6499999999996</v>
      </c>
      <c r="L1204" s="47" t="s">
        <v>361</v>
      </c>
      <c r="M1204" s="48">
        <f>IFERROR(VLOOKUP(L1204,Reajuste!$A:$Q,17,),"")</f>
        <v>1.111</v>
      </c>
      <c r="O1204" s="33">
        <f>IFERROR(VLOOKUP(L1204,Reajuste!$A:$Q,15,),"")</f>
        <v>402.10899999999998</v>
      </c>
      <c r="P1204" s="33">
        <f>IFERROR(VLOOKUP(L1204,Reajuste!$A:$Q,16,),"")</f>
        <v>446.97500000000002</v>
      </c>
    </row>
    <row r="1205" spans="1:16" ht="38.25" x14ac:dyDescent="0.2">
      <c r="A1205" s="49">
        <v>42814</v>
      </c>
      <c r="B1205" s="56" t="s">
        <v>1359</v>
      </c>
      <c r="C1205" s="51" t="s">
        <v>272</v>
      </c>
      <c r="D1205" s="52">
        <f t="shared" si="36"/>
        <v>2997.8</v>
      </c>
      <c r="E1205" s="53">
        <f t="shared" si="37"/>
        <v>2430.91</v>
      </c>
      <c r="I1205" s="58">
        <v>2698.29</v>
      </c>
      <c r="L1205" s="47" t="s">
        <v>361</v>
      </c>
      <c r="M1205" s="48">
        <f>IFERROR(VLOOKUP(L1205,Reajuste!$A:$Q,17,),"")</f>
        <v>1.111</v>
      </c>
      <c r="O1205" s="33">
        <f>IFERROR(VLOOKUP(L1205,Reajuste!$A:$Q,15,),"")</f>
        <v>402.10899999999998</v>
      </c>
      <c r="P1205" s="33">
        <f>IFERROR(VLOOKUP(L1205,Reajuste!$A:$Q,16,),"")</f>
        <v>446.97500000000002</v>
      </c>
    </row>
    <row r="1206" spans="1:16" ht="38.25" x14ac:dyDescent="0.2">
      <c r="A1206" s="49">
        <v>42815</v>
      </c>
      <c r="B1206" s="56" t="s">
        <v>1360</v>
      </c>
      <c r="C1206" s="51" t="s">
        <v>272</v>
      </c>
      <c r="D1206" s="52">
        <f t="shared" si="36"/>
        <v>3713.47</v>
      </c>
      <c r="E1206" s="53">
        <f t="shared" si="37"/>
        <v>3011.24</v>
      </c>
      <c r="I1206" s="58">
        <v>3342.46</v>
      </c>
      <c r="L1206" s="47" t="s">
        <v>361</v>
      </c>
      <c r="M1206" s="48">
        <f>IFERROR(VLOOKUP(L1206,Reajuste!$A:$Q,17,),"")</f>
        <v>1.111</v>
      </c>
      <c r="O1206" s="33">
        <f>IFERROR(VLOOKUP(L1206,Reajuste!$A:$Q,15,),"")</f>
        <v>402.10899999999998</v>
      </c>
      <c r="P1206" s="33">
        <f>IFERROR(VLOOKUP(L1206,Reajuste!$A:$Q,16,),"")</f>
        <v>446.97500000000002</v>
      </c>
    </row>
    <row r="1207" spans="1:16" ht="38.25" x14ac:dyDescent="0.2">
      <c r="A1207" s="49">
        <v>42816</v>
      </c>
      <c r="B1207" s="56" t="s">
        <v>1361</v>
      </c>
      <c r="C1207" s="51" t="s">
        <v>272</v>
      </c>
      <c r="D1207" s="52">
        <f t="shared" si="36"/>
        <v>5586.17</v>
      </c>
      <c r="E1207" s="53">
        <f t="shared" si="37"/>
        <v>4529.8100000000004</v>
      </c>
      <c r="I1207" s="58">
        <v>5028.0600000000004</v>
      </c>
      <c r="L1207" s="47" t="s">
        <v>361</v>
      </c>
      <c r="M1207" s="48">
        <f>IFERROR(VLOOKUP(L1207,Reajuste!$A:$Q,17,),"")</f>
        <v>1.111</v>
      </c>
      <c r="O1207" s="33">
        <f>IFERROR(VLOOKUP(L1207,Reajuste!$A:$Q,15,),"")</f>
        <v>402.10899999999998</v>
      </c>
      <c r="P1207" s="33">
        <f>IFERROR(VLOOKUP(L1207,Reajuste!$A:$Q,16,),"")</f>
        <v>446.97500000000002</v>
      </c>
    </row>
    <row r="1208" spans="1:16" ht="38.25" x14ac:dyDescent="0.2">
      <c r="A1208" s="49">
        <v>42817</v>
      </c>
      <c r="B1208" s="56" t="s">
        <v>1362</v>
      </c>
      <c r="C1208" s="51" t="s">
        <v>272</v>
      </c>
      <c r="D1208" s="52">
        <f t="shared" si="36"/>
        <v>3914.28</v>
      </c>
      <c r="E1208" s="53">
        <f t="shared" si="37"/>
        <v>3174.08</v>
      </c>
      <c r="I1208" s="58">
        <v>3523.21</v>
      </c>
      <c r="L1208" s="47" t="s">
        <v>361</v>
      </c>
      <c r="M1208" s="48">
        <f>IFERROR(VLOOKUP(L1208,Reajuste!$A:$Q,17,),"")</f>
        <v>1.111</v>
      </c>
      <c r="O1208" s="33">
        <f>IFERROR(VLOOKUP(L1208,Reajuste!$A:$Q,15,),"")</f>
        <v>402.10899999999998</v>
      </c>
      <c r="P1208" s="33">
        <f>IFERROR(VLOOKUP(L1208,Reajuste!$A:$Q,16,),"")</f>
        <v>446.97500000000002</v>
      </c>
    </row>
    <row r="1209" spans="1:16" ht="38.25" x14ac:dyDescent="0.2">
      <c r="A1209" s="49">
        <v>42818</v>
      </c>
      <c r="B1209" s="56" t="s">
        <v>1363</v>
      </c>
      <c r="C1209" s="51" t="s">
        <v>272</v>
      </c>
      <c r="D1209" s="52">
        <f t="shared" si="36"/>
        <v>6736.22</v>
      </c>
      <c r="E1209" s="53">
        <f t="shared" si="37"/>
        <v>5462.39</v>
      </c>
      <c r="I1209" s="58">
        <v>6063.21</v>
      </c>
      <c r="L1209" s="47" t="s">
        <v>361</v>
      </c>
      <c r="M1209" s="48">
        <f>IFERROR(VLOOKUP(L1209,Reajuste!$A:$Q,17,),"")</f>
        <v>1.111</v>
      </c>
      <c r="O1209" s="33">
        <f>IFERROR(VLOOKUP(L1209,Reajuste!$A:$Q,15,),"")</f>
        <v>402.10899999999998</v>
      </c>
      <c r="P1209" s="33">
        <f>IFERROR(VLOOKUP(L1209,Reajuste!$A:$Q,16,),"")</f>
        <v>446.97500000000002</v>
      </c>
    </row>
    <row r="1210" spans="1:16" ht="38.25" x14ac:dyDescent="0.2">
      <c r="A1210" s="49">
        <v>42819</v>
      </c>
      <c r="B1210" s="56" t="s">
        <v>1364</v>
      </c>
      <c r="C1210" s="51" t="s">
        <v>272</v>
      </c>
      <c r="D1210" s="52">
        <f t="shared" si="36"/>
        <v>4089.54</v>
      </c>
      <c r="E1210" s="53">
        <f t="shared" si="37"/>
        <v>3316.2</v>
      </c>
      <c r="I1210" s="58">
        <v>3680.96</v>
      </c>
      <c r="L1210" s="47" t="s">
        <v>361</v>
      </c>
      <c r="M1210" s="48">
        <f>IFERROR(VLOOKUP(L1210,Reajuste!$A:$Q,17,),"")</f>
        <v>1.111</v>
      </c>
      <c r="O1210" s="33">
        <f>IFERROR(VLOOKUP(L1210,Reajuste!$A:$Q,15,),"")</f>
        <v>402.10899999999998</v>
      </c>
      <c r="P1210" s="33">
        <f>IFERROR(VLOOKUP(L1210,Reajuste!$A:$Q,16,),"")</f>
        <v>446.97500000000002</v>
      </c>
    </row>
    <row r="1211" spans="1:16" ht="38.25" x14ac:dyDescent="0.2">
      <c r="A1211" s="49">
        <v>42820</v>
      </c>
      <c r="B1211" s="56" t="s">
        <v>1365</v>
      </c>
      <c r="C1211" s="51" t="s">
        <v>272</v>
      </c>
      <c r="D1211" s="52">
        <f t="shared" si="36"/>
        <v>5331.62</v>
      </c>
      <c r="E1211" s="53">
        <f t="shared" si="37"/>
        <v>4323.3999999999996</v>
      </c>
      <c r="I1211" s="58">
        <v>4798.9399999999996</v>
      </c>
      <c r="L1211" s="47" t="s">
        <v>361</v>
      </c>
      <c r="M1211" s="48">
        <f>IFERROR(VLOOKUP(L1211,Reajuste!$A:$Q,17,),"")</f>
        <v>1.111</v>
      </c>
      <c r="O1211" s="33">
        <f>IFERROR(VLOOKUP(L1211,Reajuste!$A:$Q,15,),"")</f>
        <v>402.10899999999998</v>
      </c>
      <c r="P1211" s="33">
        <f>IFERROR(VLOOKUP(L1211,Reajuste!$A:$Q,16,),"")</f>
        <v>446.97500000000002</v>
      </c>
    </row>
    <row r="1212" spans="1:16" ht="15" x14ac:dyDescent="0.2">
      <c r="A1212" s="49">
        <v>41321</v>
      </c>
      <c r="B1212" s="50" t="s">
        <v>1366</v>
      </c>
      <c r="C1212" s="51" t="s">
        <v>272</v>
      </c>
      <c r="D1212" s="52">
        <f t="shared" si="36"/>
        <v>8446.58</v>
      </c>
      <c r="E1212" s="53">
        <f t="shared" si="37"/>
        <v>6849.31</v>
      </c>
      <c r="I1212" s="58">
        <v>7602.69</v>
      </c>
      <c r="L1212" s="47" t="s">
        <v>361</v>
      </c>
      <c r="M1212" s="48">
        <f>IFERROR(VLOOKUP(L1212,Reajuste!$A:$Q,17,),"")</f>
        <v>1.111</v>
      </c>
      <c r="O1212" s="33">
        <f>IFERROR(VLOOKUP(L1212,Reajuste!$A:$Q,15,),"")</f>
        <v>402.10899999999998</v>
      </c>
      <c r="P1212" s="33">
        <f>IFERROR(VLOOKUP(L1212,Reajuste!$A:$Q,16,),"")</f>
        <v>446.97500000000002</v>
      </c>
    </row>
    <row r="1213" spans="1:16" ht="25.5" x14ac:dyDescent="0.2">
      <c r="A1213" s="49">
        <v>42821</v>
      </c>
      <c r="B1213" s="50" t="s">
        <v>1367</v>
      </c>
      <c r="C1213" s="51" t="s">
        <v>272</v>
      </c>
      <c r="D1213" s="52">
        <f t="shared" si="36"/>
        <v>6682.77</v>
      </c>
      <c r="E1213" s="53">
        <f t="shared" si="37"/>
        <v>5419.04</v>
      </c>
      <c r="I1213" s="58">
        <v>6015.1</v>
      </c>
      <c r="L1213" s="47" t="s">
        <v>361</v>
      </c>
      <c r="M1213" s="48">
        <f>IFERROR(VLOOKUP(L1213,Reajuste!$A:$Q,17,),"")</f>
        <v>1.111</v>
      </c>
      <c r="O1213" s="33">
        <f>IFERROR(VLOOKUP(L1213,Reajuste!$A:$Q,15,),"")</f>
        <v>402.10899999999998</v>
      </c>
      <c r="P1213" s="33">
        <f>IFERROR(VLOOKUP(L1213,Reajuste!$A:$Q,16,),"")</f>
        <v>446.97500000000002</v>
      </c>
    </row>
    <row r="1214" spans="1:16" ht="25.5" x14ac:dyDescent="0.2">
      <c r="A1214" s="49">
        <v>42822</v>
      </c>
      <c r="B1214" s="50" t="s">
        <v>1368</v>
      </c>
      <c r="C1214" s="51" t="s">
        <v>272</v>
      </c>
      <c r="D1214" s="52">
        <f t="shared" si="36"/>
        <v>7079</v>
      </c>
      <c r="E1214" s="53">
        <f t="shared" si="37"/>
        <v>5740.35</v>
      </c>
      <c r="I1214" s="58">
        <v>6371.74</v>
      </c>
      <c r="L1214" s="47" t="s">
        <v>361</v>
      </c>
      <c r="M1214" s="48">
        <f>IFERROR(VLOOKUP(L1214,Reajuste!$A:$Q,17,),"")</f>
        <v>1.111</v>
      </c>
      <c r="O1214" s="33">
        <f>IFERROR(VLOOKUP(L1214,Reajuste!$A:$Q,15,),"")</f>
        <v>402.10899999999998</v>
      </c>
      <c r="P1214" s="33">
        <f>IFERROR(VLOOKUP(L1214,Reajuste!$A:$Q,16,),"")</f>
        <v>446.97500000000002</v>
      </c>
    </row>
    <row r="1215" spans="1:16" ht="25.5" x14ac:dyDescent="0.2">
      <c r="A1215" s="49">
        <v>42823</v>
      </c>
      <c r="B1215" s="50" t="s">
        <v>1369</v>
      </c>
      <c r="C1215" s="51" t="s">
        <v>272</v>
      </c>
      <c r="D1215" s="52">
        <f t="shared" si="36"/>
        <v>10063.700000000001</v>
      </c>
      <c r="E1215" s="53">
        <f t="shared" si="37"/>
        <v>8160.63</v>
      </c>
      <c r="I1215" s="58">
        <v>9058.24</v>
      </c>
      <c r="L1215" s="47" t="s">
        <v>361</v>
      </c>
      <c r="M1215" s="48">
        <f>IFERROR(VLOOKUP(L1215,Reajuste!$A:$Q,17,),"")</f>
        <v>1.111</v>
      </c>
      <c r="O1215" s="33">
        <f>IFERROR(VLOOKUP(L1215,Reajuste!$A:$Q,15,),"")</f>
        <v>402.10899999999998</v>
      </c>
      <c r="P1215" s="33">
        <f>IFERROR(VLOOKUP(L1215,Reajuste!$A:$Q,16,),"")</f>
        <v>446.97500000000002</v>
      </c>
    </row>
    <row r="1216" spans="1:16" ht="25.5" x14ac:dyDescent="0.2">
      <c r="A1216" s="49">
        <v>42824</v>
      </c>
      <c r="B1216" s="50" t="s">
        <v>1370</v>
      </c>
      <c r="C1216" s="51" t="s">
        <v>272</v>
      </c>
      <c r="D1216" s="52">
        <f t="shared" si="36"/>
        <v>9713.2199999999993</v>
      </c>
      <c r="E1216" s="53">
        <f t="shared" si="37"/>
        <v>7876.43</v>
      </c>
      <c r="I1216" s="58">
        <v>8742.7800000000007</v>
      </c>
      <c r="L1216" s="47" t="s">
        <v>361</v>
      </c>
      <c r="M1216" s="48">
        <f>IFERROR(VLOOKUP(L1216,Reajuste!$A:$Q,17,),"")</f>
        <v>1.111</v>
      </c>
      <c r="O1216" s="33">
        <f>IFERROR(VLOOKUP(L1216,Reajuste!$A:$Q,15,),"")</f>
        <v>402.10899999999998</v>
      </c>
      <c r="P1216" s="33">
        <f>IFERROR(VLOOKUP(L1216,Reajuste!$A:$Q,16,),"")</f>
        <v>446.97500000000002</v>
      </c>
    </row>
    <row r="1217" spans="1:16" ht="25.5" x14ac:dyDescent="0.2">
      <c r="A1217" s="49">
        <v>42825</v>
      </c>
      <c r="B1217" s="50" t="s">
        <v>1371</v>
      </c>
      <c r="C1217" s="51" t="s">
        <v>272</v>
      </c>
      <c r="D1217" s="52">
        <f t="shared" si="36"/>
        <v>11103.72</v>
      </c>
      <c r="E1217" s="53">
        <f t="shared" si="37"/>
        <v>9003.98</v>
      </c>
      <c r="I1217" s="58">
        <v>9994.35</v>
      </c>
      <c r="L1217" s="47" t="s">
        <v>361</v>
      </c>
      <c r="M1217" s="48">
        <f>IFERROR(VLOOKUP(L1217,Reajuste!$A:$Q,17,),"")</f>
        <v>1.111</v>
      </c>
      <c r="O1217" s="33">
        <f>IFERROR(VLOOKUP(L1217,Reajuste!$A:$Q,15,),"")</f>
        <v>402.10899999999998</v>
      </c>
      <c r="P1217" s="33">
        <f>IFERROR(VLOOKUP(L1217,Reajuste!$A:$Q,16,),"")</f>
        <v>446.97500000000002</v>
      </c>
    </row>
    <row r="1218" spans="1:16" ht="15" x14ac:dyDescent="0.2">
      <c r="A1218" s="49">
        <v>40600</v>
      </c>
      <c r="B1218" s="50" t="s">
        <v>1372</v>
      </c>
      <c r="C1218" s="51" t="s">
        <v>272</v>
      </c>
      <c r="D1218" s="52">
        <f t="shared" si="36"/>
        <v>14776.02</v>
      </c>
      <c r="E1218" s="53">
        <f t="shared" si="37"/>
        <v>11981.85</v>
      </c>
      <c r="I1218" s="58">
        <v>13299.75</v>
      </c>
      <c r="L1218" s="47" t="s">
        <v>361</v>
      </c>
      <c r="M1218" s="48">
        <f>IFERROR(VLOOKUP(L1218,Reajuste!$A:$Q,17,),"")</f>
        <v>1.111</v>
      </c>
      <c r="O1218" s="33">
        <f>IFERROR(VLOOKUP(L1218,Reajuste!$A:$Q,15,),"")</f>
        <v>402.10899999999998</v>
      </c>
      <c r="P1218" s="33">
        <f>IFERROR(VLOOKUP(L1218,Reajuste!$A:$Q,16,),"")</f>
        <v>446.97500000000002</v>
      </c>
    </row>
    <row r="1219" spans="1:16" ht="25.5" x14ac:dyDescent="0.2">
      <c r="A1219" s="49">
        <v>42827</v>
      </c>
      <c r="B1219" s="50" t="s">
        <v>1373</v>
      </c>
      <c r="C1219" s="51" t="s">
        <v>272</v>
      </c>
      <c r="D1219" s="52">
        <f t="shared" si="36"/>
        <v>16232.4</v>
      </c>
      <c r="E1219" s="53">
        <f t="shared" si="37"/>
        <v>13162.82</v>
      </c>
      <c r="I1219" s="58">
        <v>14610.63</v>
      </c>
      <c r="L1219" s="47" t="s">
        <v>361</v>
      </c>
      <c r="M1219" s="48">
        <f>IFERROR(VLOOKUP(L1219,Reajuste!$A:$Q,17,),"")</f>
        <v>1.111</v>
      </c>
      <c r="O1219" s="33">
        <f>IFERROR(VLOOKUP(L1219,Reajuste!$A:$Q,15,),"")</f>
        <v>402.10899999999998</v>
      </c>
      <c r="P1219" s="33">
        <f>IFERROR(VLOOKUP(L1219,Reajuste!$A:$Q,16,),"")</f>
        <v>446.97500000000002</v>
      </c>
    </row>
    <row r="1220" spans="1:16" ht="25.5" x14ac:dyDescent="0.2">
      <c r="A1220" s="49">
        <v>42826</v>
      </c>
      <c r="B1220" s="50" t="s">
        <v>1374</v>
      </c>
      <c r="C1220" s="51" t="s">
        <v>272</v>
      </c>
      <c r="D1220" s="52">
        <f t="shared" si="36"/>
        <v>13707.87</v>
      </c>
      <c r="E1220" s="53">
        <f t="shared" si="37"/>
        <v>11115.69</v>
      </c>
      <c r="I1220" s="58">
        <v>12338.32</v>
      </c>
      <c r="L1220" s="47" t="s">
        <v>361</v>
      </c>
      <c r="M1220" s="48">
        <f>IFERROR(VLOOKUP(L1220,Reajuste!$A:$Q,17,),"")</f>
        <v>1.111</v>
      </c>
      <c r="O1220" s="33">
        <f>IFERROR(VLOOKUP(L1220,Reajuste!$A:$Q,15,),"")</f>
        <v>402.10899999999998</v>
      </c>
      <c r="P1220" s="33">
        <f>IFERROR(VLOOKUP(L1220,Reajuste!$A:$Q,16,),"")</f>
        <v>446.97500000000002</v>
      </c>
    </row>
    <row r="1221" spans="1:16" ht="25.5" x14ac:dyDescent="0.2">
      <c r="A1221" s="49">
        <v>42828</v>
      </c>
      <c r="B1221" s="50" t="s">
        <v>1375</v>
      </c>
      <c r="C1221" s="51" t="s">
        <v>272</v>
      </c>
      <c r="D1221" s="52">
        <f t="shared" si="36"/>
        <v>14473.53</v>
      </c>
      <c r="E1221" s="53">
        <f t="shared" si="37"/>
        <v>11736.56</v>
      </c>
      <c r="I1221" s="58">
        <v>13027.48</v>
      </c>
      <c r="L1221" s="47" t="s">
        <v>361</v>
      </c>
      <c r="M1221" s="48">
        <f>IFERROR(VLOOKUP(L1221,Reajuste!$A:$Q,17,),"")</f>
        <v>1.111</v>
      </c>
      <c r="O1221" s="33">
        <f>IFERROR(VLOOKUP(L1221,Reajuste!$A:$Q,15,),"")</f>
        <v>402.10899999999998</v>
      </c>
      <c r="P1221" s="33">
        <f>IFERROR(VLOOKUP(L1221,Reajuste!$A:$Q,16,),"")</f>
        <v>446.97500000000002</v>
      </c>
    </row>
    <row r="1222" spans="1:16" ht="25.5" x14ac:dyDescent="0.2">
      <c r="A1222" s="49">
        <v>42830</v>
      </c>
      <c r="B1222" s="50" t="s">
        <v>1376</v>
      </c>
      <c r="C1222" s="51" t="s">
        <v>272</v>
      </c>
      <c r="D1222" s="52">
        <f t="shared" ref="D1222:D1285" si="38">TRUNC(I1222*M1222,2)</f>
        <v>14722.5</v>
      </c>
      <c r="E1222" s="53">
        <f t="shared" ref="E1222:E1285" si="39">TRUNC(D1222/1.2332,2)</f>
        <v>11938.45</v>
      </c>
      <c r="I1222" s="58">
        <v>13251.58</v>
      </c>
      <c r="L1222" s="47" t="s">
        <v>361</v>
      </c>
      <c r="M1222" s="48">
        <f>IFERROR(VLOOKUP(L1222,Reajuste!$A:$Q,17,),"")</f>
        <v>1.111</v>
      </c>
      <c r="O1222" s="33">
        <f>IFERROR(VLOOKUP(L1222,Reajuste!$A:$Q,15,),"")</f>
        <v>402.10899999999998</v>
      </c>
      <c r="P1222" s="33">
        <f>IFERROR(VLOOKUP(L1222,Reajuste!$A:$Q,16,),"")</f>
        <v>446.97500000000002</v>
      </c>
    </row>
    <row r="1223" spans="1:16" ht="25.5" x14ac:dyDescent="0.2">
      <c r="A1223" s="49">
        <v>42829</v>
      </c>
      <c r="B1223" s="50" t="s">
        <v>1377</v>
      </c>
      <c r="C1223" s="51" t="s">
        <v>272</v>
      </c>
      <c r="D1223" s="52">
        <f t="shared" si="38"/>
        <v>13221.94</v>
      </c>
      <c r="E1223" s="53">
        <f t="shared" si="39"/>
        <v>10721.65</v>
      </c>
      <c r="I1223" s="58">
        <v>11900.94</v>
      </c>
      <c r="L1223" s="47" t="s">
        <v>361</v>
      </c>
      <c r="M1223" s="48">
        <f>IFERROR(VLOOKUP(L1223,Reajuste!$A:$Q,17,),"")</f>
        <v>1.111</v>
      </c>
      <c r="O1223" s="33">
        <f>IFERROR(VLOOKUP(L1223,Reajuste!$A:$Q,15,),"")</f>
        <v>402.10899999999998</v>
      </c>
      <c r="P1223" s="33">
        <f>IFERROR(VLOOKUP(L1223,Reajuste!$A:$Q,16,),"")</f>
        <v>446.97500000000002</v>
      </c>
    </row>
    <row r="1224" spans="1:16" ht="25.5" x14ac:dyDescent="0.2">
      <c r="A1224" s="49">
        <v>42831</v>
      </c>
      <c r="B1224" s="50" t="s">
        <v>1378</v>
      </c>
      <c r="C1224" s="51" t="s">
        <v>272</v>
      </c>
      <c r="D1224" s="52">
        <f t="shared" si="38"/>
        <v>15798.58</v>
      </c>
      <c r="E1224" s="53">
        <f t="shared" si="39"/>
        <v>12811.04</v>
      </c>
      <c r="I1224" s="58">
        <v>14220.15</v>
      </c>
      <c r="L1224" s="47" t="s">
        <v>361</v>
      </c>
      <c r="M1224" s="48">
        <f>IFERROR(VLOOKUP(L1224,Reajuste!$A:$Q,17,),"")</f>
        <v>1.111</v>
      </c>
      <c r="O1224" s="33">
        <f>IFERROR(VLOOKUP(L1224,Reajuste!$A:$Q,15,),"")</f>
        <v>402.10899999999998</v>
      </c>
      <c r="P1224" s="33">
        <f>IFERROR(VLOOKUP(L1224,Reajuste!$A:$Q,16,),"")</f>
        <v>446.97500000000002</v>
      </c>
    </row>
    <row r="1225" spans="1:16" ht="25.5" x14ac:dyDescent="0.2">
      <c r="A1225" s="49">
        <v>42832</v>
      </c>
      <c r="B1225" s="50" t="s">
        <v>1379</v>
      </c>
      <c r="C1225" s="51" t="s">
        <v>272</v>
      </c>
      <c r="D1225" s="52">
        <f t="shared" si="38"/>
        <v>17460.87</v>
      </c>
      <c r="E1225" s="53">
        <f t="shared" si="39"/>
        <v>14158.99</v>
      </c>
      <c r="I1225" s="58">
        <v>15716.36</v>
      </c>
      <c r="L1225" s="47" t="s">
        <v>361</v>
      </c>
      <c r="M1225" s="48">
        <f>IFERROR(VLOOKUP(L1225,Reajuste!$A:$Q,17,),"")</f>
        <v>1.111</v>
      </c>
      <c r="O1225" s="33">
        <f>IFERROR(VLOOKUP(L1225,Reajuste!$A:$Q,15,),"")</f>
        <v>402.10899999999998</v>
      </c>
      <c r="P1225" s="33">
        <f>IFERROR(VLOOKUP(L1225,Reajuste!$A:$Q,16,),"")</f>
        <v>446.97500000000002</v>
      </c>
    </row>
    <row r="1226" spans="1:16" ht="25.5" x14ac:dyDescent="0.2">
      <c r="A1226" s="49">
        <v>42834</v>
      </c>
      <c r="B1226" s="50" t="s">
        <v>1380</v>
      </c>
      <c r="C1226" s="51" t="s">
        <v>272</v>
      </c>
      <c r="D1226" s="52">
        <f t="shared" si="38"/>
        <v>18474.939999999999</v>
      </c>
      <c r="E1226" s="53">
        <f t="shared" si="39"/>
        <v>14981.3</v>
      </c>
      <c r="I1226" s="58">
        <v>16629.11</v>
      </c>
      <c r="L1226" s="47" t="s">
        <v>361</v>
      </c>
      <c r="M1226" s="48">
        <f>IFERROR(VLOOKUP(L1226,Reajuste!$A:$Q,17,),"")</f>
        <v>1.111</v>
      </c>
      <c r="O1226" s="33">
        <f>IFERROR(VLOOKUP(L1226,Reajuste!$A:$Q,15,),"")</f>
        <v>402.10899999999998</v>
      </c>
      <c r="P1226" s="33">
        <f>IFERROR(VLOOKUP(L1226,Reajuste!$A:$Q,16,),"")</f>
        <v>446.97500000000002</v>
      </c>
    </row>
    <row r="1227" spans="1:16" ht="25.5" x14ac:dyDescent="0.2">
      <c r="A1227" s="49">
        <v>42833</v>
      </c>
      <c r="B1227" s="50" t="s">
        <v>1381</v>
      </c>
      <c r="C1227" s="51" t="s">
        <v>272</v>
      </c>
      <c r="D1227" s="52">
        <f t="shared" si="38"/>
        <v>17298.46</v>
      </c>
      <c r="E1227" s="53">
        <f t="shared" si="39"/>
        <v>14027.29</v>
      </c>
      <c r="I1227" s="58">
        <v>15570.18</v>
      </c>
      <c r="L1227" s="47" t="s">
        <v>361</v>
      </c>
      <c r="M1227" s="48">
        <f>IFERROR(VLOOKUP(L1227,Reajuste!$A:$Q,17,),"")</f>
        <v>1.111</v>
      </c>
      <c r="O1227" s="33">
        <f>IFERROR(VLOOKUP(L1227,Reajuste!$A:$Q,15,),"")</f>
        <v>402.10899999999998</v>
      </c>
      <c r="P1227" s="33">
        <f>IFERROR(VLOOKUP(L1227,Reajuste!$A:$Q,16,),"")</f>
        <v>446.97500000000002</v>
      </c>
    </row>
    <row r="1228" spans="1:16" ht="25.5" x14ac:dyDescent="0.2">
      <c r="A1228" s="49">
        <v>42835</v>
      </c>
      <c r="B1228" s="50" t="s">
        <v>1382</v>
      </c>
      <c r="C1228" s="51" t="s">
        <v>272</v>
      </c>
      <c r="D1228" s="52">
        <f t="shared" si="38"/>
        <v>4090.34</v>
      </c>
      <c r="E1228" s="53">
        <f t="shared" si="39"/>
        <v>3316.85</v>
      </c>
      <c r="I1228" s="58">
        <v>3681.68</v>
      </c>
      <c r="L1228" s="47" t="s">
        <v>361</v>
      </c>
      <c r="M1228" s="48">
        <f>IFERROR(VLOOKUP(L1228,Reajuste!$A:$Q,17,),"")</f>
        <v>1.111</v>
      </c>
      <c r="O1228" s="33">
        <f>IFERROR(VLOOKUP(L1228,Reajuste!$A:$Q,15,),"")</f>
        <v>402.10899999999998</v>
      </c>
      <c r="P1228" s="33">
        <f>IFERROR(VLOOKUP(L1228,Reajuste!$A:$Q,16,),"")</f>
        <v>446.97500000000002</v>
      </c>
    </row>
    <row r="1229" spans="1:16" ht="25.5" x14ac:dyDescent="0.2">
      <c r="A1229" s="49">
        <v>42836</v>
      </c>
      <c r="B1229" s="50" t="s">
        <v>1383</v>
      </c>
      <c r="C1229" s="51" t="s">
        <v>272</v>
      </c>
      <c r="D1229" s="52">
        <f t="shared" si="38"/>
        <v>4387.51</v>
      </c>
      <c r="E1229" s="53">
        <f t="shared" si="39"/>
        <v>3557.82</v>
      </c>
      <c r="I1229" s="58">
        <v>3949.16</v>
      </c>
      <c r="L1229" s="47" t="s">
        <v>361</v>
      </c>
      <c r="M1229" s="48">
        <f>IFERROR(VLOOKUP(L1229,Reajuste!$A:$Q,17,),"")</f>
        <v>1.111</v>
      </c>
      <c r="O1229" s="33">
        <f>IFERROR(VLOOKUP(L1229,Reajuste!$A:$Q,15,),"")</f>
        <v>402.10899999999998</v>
      </c>
      <c r="P1229" s="33">
        <f>IFERROR(VLOOKUP(L1229,Reajuste!$A:$Q,16,),"")</f>
        <v>446.97500000000002</v>
      </c>
    </row>
    <row r="1230" spans="1:16" ht="25.5" x14ac:dyDescent="0.2">
      <c r="A1230" s="49">
        <v>42837</v>
      </c>
      <c r="B1230" s="50" t="s">
        <v>1384</v>
      </c>
      <c r="C1230" s="51" t="s">
        <v>272</v>
      </c>
      <c r="D1230" s="52">
        <f t="shared" si="38"/>
        <v>7252.14</v>
      </c>
      <c r="E1230" s="53">
        <f t="shared" si="39"/>
        <v>5880.74</v>
      </c>
      <c r="I1230" s="58">
        <v>6527.58</v>
      </c>
      <c r="L1230" s="47" t="s">
        <v>361</v>
      </c>
      <c r="M1230" s="48">
        <f>IFERROR(VLOOKUP(L1230,Reajuste!$A:$Q,17,),"")</f>
        <v>1.111</v>
      </c>
      <c r="O1230" s="33">
        <f>IFERROR(VLOOKUP(L1230,Reajuste!$A:$Q,15,),"")</f>
        <v>402.10899999999998</v>
      </c>
      <c r="P1230" s="33">
        <f>IFERROR(VLOOKUP(L1230,Reajuste!$A:$Q,16,),"")</f>
        <v>446.97500000000002</v>
      </c>
    </row>
    <row r="1231" spans="1:16" ht="25.5" x14ac:dyDescent="0.2">
      <c r="A1231" s="49">
        <v>42838</v>
      </c>
      <c r="B1231" s="50" t="s">
        <v>1385</v>
      </c>
      <c r="C1231" s="51" t="s">
        <v>272</v>
      </c>
      <c r="D1231" s="52">
        <f t="shared" si="38"/>
        <v>5871.12</v>
      </c>
      <c r="E1231" s="53">
        <f t="shared" si="39"/>
        <v>4760.88</v>
      </c>
      <c r="I1231" s="58">
        <v>5284.54</v>
      </c>
      <c r="L1231" s="47" t="s">
        <v>361</v>
      </c>
      <c r="M1231" s="48">
        <f>IFERROR(VLOOKUP(L1231,Reajuste!$A:$Q,17,),"")</f>
        <v>1.111</v>
      </c>
      <c r="O1231" s="33">
        <f>IFERROR(VLOOKUP(L1231,Reajuste!$A:$Q,15,),"")</f>
        <v>402.10899999999998</v>
      </c>
      <c r="P1231" s="33">
        <f>IFERROR(VLOOKUP(L1231,Reajuste!$A:$Q,16,),"")</f>
        <v>446.97500000000002</v>
      </c>
    </row>
    <row r="1232" spans="1:16" ht="25.5" x14ac:dyDescent="0.2">
      <c r="A1232" s="49">
        <v>42839</v>
      </c>
      <c r="B1232" s="50" t="s">
        <v>1386</v>
      </c>
      <c r="C1232" s="51" t="s">
        <v>272</v>
      </c>
      <c r="D1232" s="52">
        <f t="shared" si="38"/>
        <v>6558.74</v>
      </c>
      <c r="E1232" s="53">
        <f t="shared" si="39"/>
        <v>5318.47</v>
      </c>
      <c r="I1232" s="58">
        <v>5903.46</v>
      </c>
      <c r="L1232" s="47" t="s">
        <v>361</v>
      </c>
      <c r="M1232" s="48">
        <f>IFERROR(VLOOKUP(L1232,Reajuste!$A:$Q,17,),"")</f>
        <v>1.111</v>
      </c>
      <c r="O1232" s="33">
        <f>IFERROR(VLOOKUP(L1232,Reajuste!$A:$Q,15,),"")</f>
        <v>402.10899999999998</v>
      </c>
      <c r="P1232" s="33">
        <f>IFERROR(VLOOKUP(L1232,Reajuste!$A:$Q,16,),"")</f>
        <v>446.97500000000002</v>
      </c>
    </row>
    <row r="1233" spans="1:16" ht="25.5" x14ac:dyDescent="0.2">
      <c r="A1233" s="49">
        <v>42840</v>
      </c>
      <c r="B1233" s="50" t="s">
        <v>1387</v>
      </c>
      <c r="C1233" s="51" t="s">
        <v>272</v>
      </c>
      <c r="D1233" s="52">
        <f t="shared" si="38"/>
        <v>8412.41</v>
      </c>
      <c r="E1233" s="53">
        <f t="shared" si="39"/>
        <v>6821.61</v>
      </c>
      <c r="I1233" s="58">
        <v>7571.93</v>
      </c>
      <c r="L1233" s="47" t="s">
        <v>361</v>
      </c>
      <c r="M1233" s="48">
        <f>IFERROR(VLOOKUP(L1233,Reajuste!$A:$Q,17,),"")</f>
        <v>1.111</v>
      </c>
      <c r="O1233" s="33">
        <f>IFERROR(VLOOKUP(L1233,Reajuste!$A:$Q,15,),"")</f>
        <v>402.10899999999998</v>
      </c>
      <c r="P1233" s="33">
        <f>IFERROR(VLOOKUP(L1233,Reajuste!$A:$Q,16,),"")</f>
        <v>446.97500000000002</v>
      </c>
    </row>
    <row r="1234" spans="1:16" ht="25.5" x14ac:dyDescent="0.2">
      <c r="A1234" s="49">
        <v>42841</v>
      </c>
      <c r="B1234" s="50" t="s">
        <v>1388</v>
      </c>
      <c r="C1234" s="51" t="s">
        <v>272</v>
      </c>
      <c r="D1234" s="52">
        <f t="shared" si="38"/>
        <v>10674.33</v>
      </c>
      <c r="E1234" s="53">
        <f t="shared" si="39"/>
        <v>8655.7900000000009</v>
      </c>
      <c r="I1234" s="58">
        <v>9607.86</v>
      </c>
      <c r="L1234" s="47" t="s">
        <v>361</v>
      </c>
      <c r="M1234" s="48">
        <f>IFERROR(VLOOKUP(L1234,Reajuste!$A:$Q,17,),"")</f>
        <v>1.111</v>
      </c>
      <c r="O1234" s="33">
        <f>IFERROR(VLOOKUP(L1234,Reajuste!$A:$Q,15,),"")</f>
        <v>402.10899999999998</v>
      </c>
      <c r="P1234" s="33">
        <f>IFERROR(VLOOKUP(L1234,Reajuste!$A:$Q,16,),"")</f>
        <v>446.97500000000002</v>
      </c>
    </row>
    <row r="1235" spans="1:16" ht="25.5" x14ac:dyDescent="0.2">
      <c r="A1235" s="49">
        <v>40585</v>
      </c>
      <c r="B1235" s="50" t="s">
        <v>1389</v>
      </c>
      <c r="C1235" s="51" t="s">
        <v>272</v>
      </c>
      <c r="D1235" s="52">
        <f t="shared" si="38"/>
        <v>9322.07</v>
      </c>
      <c r="E1235" s="53">
        <f t="shared" si="39"/>
        <v>7559.25</v>
      </c>
      <c r="I1235" s="58">
        <v>8390.7099999999991</v>
      </c>
      <c r="L1235" s="47" t="s">
        <v>361</v>
      </c>
      <c r="M1235" s="48">
        <f>IFERROR(VLOOKUP(L1235,Reajuste!$A:$Q,17,),"")</f>
        <v>1.111</v>
      </c>
      <c r="O1235" s="33">
        <f>IFERROR(VLOOKUP(L1235,Reajuste!$A:$Q,15,),"")</f>
        <v>402.10899999999998</v>
      </c>
      <c r="P1235" s="33">
        <f>IFERROR(VLOOKUP(L1235,Reajuste!$A:$Q,16,),"")</f>
        <v>446.97500000000002</v>
      </c>
    </row>
    <row r="1236" spans="1:16" ht="25.5" x14ac:dyDescent="0.2">
      <c r="A1236" s="49">
        <v>42843</v>
      </c>
      <c r="B1236" s="50" t="s">
        <v>1390</v>
      </c>
      <c r="C1236" s="51" t="s">
        <v>272</v>
      </c>
      <c r="D1236" s="52">
        <f t="shared" si="38"/>
        <v>9312.9</v>
      </c>
      <c r="E1236" s="53">
        <f t="shared" si="39"/>
        <v>7551.81</v>
      </c>
      <c r="I1236" s="58">
        <v>8382.4500000000007</v>
      </c>
      <c r="L1236" s="47" t="s">
        <v>361</v>
      </c>
      <c r="M1236" s="48">
        <f>IFERROR(VLOOKUP(L1236,Reajuste!$A:$Q,17,),"")</f>
        <v>1.111</v>
      </c>
      <c r="O1236" s="33">
        <f>IFERROR(VLOOKUP(L1236,Reajuste!$A:$Q,15,),"")</f>
        <v>402.10899999999998</v>
      </c>
      <c r="P1236" s="33">
        <f>IFERROR(VLOOKUP(L1236,Reajuste!$A:$Q,16,),"")</f>
        <v>446.97500000000002</v>
      </c>
    </row>
    <row r="1237" spans="1:16" ht="25.5" x14ac:dyDescent="0.2">
      <c r="A1237" s="49">
        <v>42844</v>
      </c>
      <c r="B1237" s="50" t="s">
        <v>1391</v>
      </c>
      <c r="C1237" s="51" t="s">
        <v>272</v>
      </c>
      <c r="D1237" s="52">
        <f t="shared" si="38"/>
        <v>10482.39</v>
      </c>
      <c r="E1237" s="53">
        <f t="shared" si="39"/>
        <v>8500.15</v>
      </c>
      <c r="I1237" s="58">
        <v>9435.1</v>
      </c>
      <c r="L1237" s="47" t="s">
        <v>361</v>
      </c>
      <c r="M1237" s="48">
        <f>IFERROR(VLOOKUP(L1237,Reajuste!$A:$Q,17,),"")</f>
        <v>1.111</v>
      </c>
      <c r="O1237" s="33">
        <f>IFERROR(VLOOKUP(L1237,Reajuste!$A:$Q,15,),"")</f>
        <v>402.10899999999998</v>
      </c>
      <c r="P1237" s="33">
        <f>IFERROR(VLOOKUP(L1237,Reajuste!$A:$Q,16,),"")</f>
        <v>446.97500000000002</v>
      </c>
    </row>
    <row r="1238" spans="1:16" ht="25.5" x14ac:dyDescent="0.2">
      <c r="A1238" s="49">
        <v>42845</v>
      </c>
      <c r="B1238" s="50" t="s">
        <v>1392</v>
      </c>
      <c r="C1238" s="51" t="s">
        <v>272</v>
      </c>
      <c r="D1238" s="52">
        <f t="shared" si="38"/>
        <v>12703.35</v>
      </c>
      <c r="E1238" s="53">
        <f t="shared" si="39"/>
        <v>10301.120000000001</v>
      </c>
      <c r="I1238" s="58">
        <v>11434.16</v>
      </c>
      <c r="L1238" s="47" t="s">
        <v>361</v>
      </c>
      <c r="M1238" s="48">
        <f>IFERROR(VLOOKUP(L1238,Reajuste!$A:$Q,17,),"")</f>
        <v>1.111</v>
      </c>
      <c r="O1238" s="33">
        <f>IFERROR(VLOOKUP(L1238,Reajuste!$A:$Q,15,),"")</f>
        <v>402.10899999999998</v>
      </c>
      <c r="P1238" s="33">
        <f>IFERROR(VLOOKUP(L1238,Reajuste!$A:$Q,16,),"")</f>
        <v>446.97500000000002</v>
      </c>
    </row>
    <row r="1239" spans="1:16" ht="25.5" x14ac:dyDescent="0.2">
      <c r="A1239" s="49">
        <v>41179</v>
      </c>
      <c r="B1239" s="50" t="s">
        <v>1393</v>
      </c>
      <c r="C1239" s="51" t="s">
        <v>272</v>
      </c>
      <c r="D1239" s="52">
        <f t="shared" si="38"/>
        <v>10524.72</v>
      </c>
      <c r="E1239" s="53">
        <f t="shared" si="39"/>
        <v>8534.4699999999993</v>
      </c>
      <c r="I1239" s="58">
        <v>9473.2000000000007</v>
      </c>
      <c r="L1239" s="47" t="s">
        <v>361</v>
      </c>
      <c r="M1239" s="48">
        <f>IFERROR(VLOOKUP(L1239,Reajuste!$A:$Q,17,),"")</f>
        <v>1.111</v>
      </c>
      <c r="O1239" s="33">
        <f>IFERROR(VLOOKUP(L1239,Reajuste!$A:$Q,15,),"")</f>
        <v>402.10899999999998</v>
      </c>
      <c r="P1239" s="33">
        <f>IFERROR(VLOOKUP(L1239,Reajuste!$A:$Q,16,),"")</f>
        <v>446.97500000000002</v>
      </c>
    </row>
    <row r="1240" spans="1:16" ht="25.5" x14ac:dyDescent="0.2">
      <c r="A1240" s="49">
        <v>42842</v>
      </c>
      <c r="B1240" s="50" t="s">
        <v>1394</v>
      </c>
      <c r="C1240" s="51" t="s">
        <v>272</v>
      </c>
      <c r="D1240" s="52">
        <f t="shared" si="38"/>
        <v>11326.68</v>
      </c>
      <c r="E1240" s="53">
        <f t="shared" si="39"/>
        <v>9184.7800000000007</v>
      </c>
      <c r="I1240" s="58">
        <v>10195.040000000001</v>
      </c>
      <c r="L1240" s="47" t="s">
        <v>361</v>
      </c>
      <c r="M1240" s="48">
        <f>IFERROR(VLOOKUP(L1240,Reajuste!$A:$Q,17,),"")</f>
        <v>1.111</v>
      </c>
      <c r="O1240" s="33">
        <f>IFERROR(VLOOKUP(L1240,Reajuste!$A:$Q,15,),"")</f>
        <v>402.10899999999998</v>
      </c>
      <c r="P1240" s="33">
        <f>IFERROR(VLOOKUP(L1240,Reajuste!$A:$Q,16,),"")</f>
        <v>446.97500000000002</v>
      </c>
    </row>
    <row r="1241" spans="1:16" ht="25.5" x14ac:dyDescent="0.2">
      <c r="A1241" s="49">
        <v>42848</v>
      </c>
      <c r="B1241" s="50" t="s">
        <v>1395</v>
      </c>
      <c r="C1241" s="51" t="s">
        <v>272</v>
      </c>
      <c r="D1241" s="52">
        <f t="shared" si="38"/>
        <v>13038.52</v>
      </c>
      <c r="E1241" s="53">
        <f t="shared" si="39"/>
        <v>10572.91</v>
      </c>
      <c r="I1241" s="58">
        <v>11735.85</v>
      </c>
      <c r="L1241" s="47" t="s">
        <v>361</v>
      </c>
      <c r="M1241" s="48">
        <f>IFERROR(VLOOKUP(L1241,Reajuste!$A:$Q,17,),"")</f>
        <v>1.111</v>
      </c>
      <c r="O1241" s="33">
        <f>IFERROR(VLOOKUP(L1241,Reajuste!$A:$Q,15,),"")</f>
        <v>402.10899999999998</v>
      </c>
      <c r="P1241" s="33">
        <f>IFERROR(VLOOKUP(L1241,Reajuste!$A:$Q,16,),"")</f>
        <v>446.97500000000002</v>
      </c>
    </row>
    <row r="1242" spans="1:16" ht="25.5" x14ac:dyDescent="0.2">
      <c r="A1242" s="49">
        <v>42849</v>
      </c>
      <c r="B1242" s="50" t="s">
        <v>1396</v>
      </c>
      <c r="C1242" s="51" t="s">
        <v>272</v>
      </c>
      <c r="D1242" s="52">
        <f t="shared" si="38"/>
        <v>9346.34</v>
      </c>
      <c r="E1242" s="53">
        <f t="shared" si="39"/>
        <v>7578.93</v>
      </c>
      <c r="I1242" s="58">
        <v>8412.5499999999993</v>
      </c>
      <c r="L1242" s="47" t="s">
        <v>361</v>
      </c>
      <c r="M1242" s="48">
        <f>IFERROR(VLOOKUP(L1242,Reajuste!$A:$Q,17,),"")</f>
        <v>1.111</v>
      </c>
      <c r="O1242" s="33">
        <f>IFERROR(VLOOKUP(L1242,Reajuste!$A:$Q,15,),"")</f>
        <v>402.10899999999998</v>
      </c>
      <c r="P1242" s="33">
        <f>IFERROR(VLOOKUP(L1242,Reajuste!$A:$Q,16,),"")</f>
        <v>446.97500000000002</v>
      </c>
    </row>
    <row r="1243" spans="1:16" ht="25.5" x14ac:dyDescent="0.2">
      <c r="A1243" s="49">
        <v>42850</v>
      </c>
      <c r="B1243" s="50" t="s">
        <v>1397</v>
      </c>
      <c r="C1243" s="51" t="s">
        <v>272</v>
      </c>
      <c r="D1243" s="52">
        <f t="shared" si="38"/>
        <v>10079.36</v>
      </c>
      <c r="E1243" s="53">
        <f t="shared" si="39"/>
        <v>8173.33</v>
      </c>
      <c r="I1243" s="58">
        <v>9072.34</v>
      </c>
      <c r="L1243" s="47" t="s">
        <v>361</v>
      </c>
      <c r="M1243" s="48">
        <f>IFERROR(VLOOKUP(L1243,Reajuste!$A:$Q,17,),"")</f>
        <v>1.111</v>
      </c>
      <c r="O1243" s="33">
        <f>IFERROR(VLOOKUP(L1243,Reajuste!$A:$Q,15,),"")</f>
        <v>402.10899999999998</v>
      </c>
      <c r="P1243" s="33">
        <f>IFERROR(VLOOKUP(L1243,Reajuste!$A:$Q,16,),"")</f>
        <v>446.97500000000002</v>
      </c>
    </row>
    <row r="1244" spans="1:16" ht="25.5" x14ac:dyDescent="0.2">
      <c r="A1244" s="49">
        <v>42851</v>
      </c>
      <c r="B1244" s="50" t="s">
        <v>1398</v>
      </c>
      <c r="C1244" s="51" t="s">
        <v>272</v>
      </c>
      <c r="D1244" s="52">
        <f t="shared" si="38"/>
        <v>13867.77</v>
      </c>
      <c r="E1244" s="53">
        <f t="shared" si="39"/>
        <v>11245.35</v>
      </c>
      <c r="I1244" s="58">
        <v>12482.25</v>
      </c>
      <c r="L1244" s="47" t="s">
        <v>361</v>
      </c>
      <c r="M1244" s="48">
        <f>IFERROR(VLOOKUP(L1244,Reajuste!$A:$Q,17,),"")</f>
        <v>1.111</v>
      </c>
      <c r="O1244" s="33">
        <f>IFERROR(VLOOKUP(L1244,Reajuste!$A:$Q,15,),"")</f>
        <v>402.10899999999998</v>
      </c>
      <c r="P1244" s="33">
        <f>IFERROR(VLOOKUP(L1244,Reajuste!$A:$Q,16,),"")</f>
        <v>446.97500000000002</v>
      </c>
    </row>
    <row r="1245" spans="1:16" ht="25.5" x14ac:dyDescent="0.2">
      <c r="A1245" s="49">
        <v>42852</v>
      </c>
      <c r="B1245" s="50" t="s">
        <v>1399</v>
      </c>
      <c r="C1245" s="51" t="s">
        <v>272</v>
      </c>
      <c r="D1245" s="52">
        <f t="shared" si="38"/>
        <v>15092.39</v>
      </c>
      <c r="E1245" s="53">
        <f t="shared" si="39"/>
        <v>12238.39</v>
      </c>
      <c r="I1245" s="58">
        <v>13584.51</v>
      </c>
      <c r="L1245" s="47" t="s">
        <v>361</v>
      </c>
      <c r="M1245" s="48">
        <f>IFERROR(VLOOKUP(L1245,Reajuste!$A:$Q,17,),"")</f>
        <v>1.111</v>
      </c>
      <c r="O1245" s="33">
        <f>IFERROR(VLOOKUP(L1245,Reajuste!$A:$Q,15,),"")</f>
        <v>402.10899999999998</v>
      </c>
      <c r="P1245" s="33">
        <f>IFERROR(VLOOKUP(L1245,Reajuste!$A:$Q,16,),"")</f>
        <v>446.97500000000002</v>
      </c>
    </row>
    <row r="1246" spans="1:16" ht="25.5" x14ac:dyDescent="0.2">
      <c r="A1246" s="49">
        <v>42853</v>
      </c>
      <c r="B1246" s="50" t="s">
        <v>1400</v>
      </c>
      <c r="C1246" s="51" t="s">
        <v>272</v>
      </c>
      <c r="D1246" s="52">
        <f t="shared" si="38"/>
        <v>19998.68</v>
      </c>
      <c r="E1246" s="53">
        <f t="shared" si="39"/>
        <v>16216.89</v>
      </c>
      <c r="I1246" s="58">
        <v>18000.62</v>
      </c>
      <c r="L1246" s="47" t="s">
        <v>361</v>
      </c>
      <c r="M1246" s="48">
        <f>IFERROR(VLOOKUP(L1246,Reajuste!$A:$Q,17,),"")</f>
        <v>1.111</v>
      </c>
      <c r="O1246" s="33">
        <f>IFERROR(VLOOKUP(L1246,Reajuste!$A:$Q,15,),"")</f>
        <v>402.10899999999998</v>
      </c>
      <c r="P1246" s="33">
        <f>IFERROR(VLOOKUP(L1246,Reajuste!$A:$Q,16,),"")</f>
        <v>446.97500000000002</v>
      </c>
    </row>
    <row r="1247" spans="1:16" ht="25.5" x14ac:dyDescent="0.2">
      <c r="A1247" s="49">
        <v>42854</v>
      </c>
      <c r="B1247" s="50" t="s">
        <v>1401</v>
      </c>
      <c r="C1247" s="51" t="s">
        <v>272</v>
      </c>
      <c r="D1247" s="52">
        <f t="shared" si="38"/>
        <v>22778.02</v>
      </c>
      <c r="E1247" s="53">
        <f t="shared" si="39"/>
        <v>18470.66</v>
      </c>
      <c r="I1247" s="58">
        <v>20502.27</v>
      </c>
      <c r="L1247" s="47" t="s">
        <v>361</v>
      </c>
      <c r="M1247" s="48">
        <f>IFERROR(VLOOKUP(L1247,Reajuste!$A:$Q,17,),"")</f>
        <v>1.111</v>
      </c>
      <c r="O1247" s="33">
        <f>IFERROR(VLOOKUP(L1247,Reajuste!$A:$Q,15,),"")</f>
        <v>402.10899999999998</v>
      </c>
      <c r="P1247" s="33">
        <f>IFERROR(VLOOKUP(L1247,Reajuste!$A:$Q,16,),"")</f>
        <v>446.97500000000002</v>
      </c>
    </row>
    <row r="1248" spans="1:16" ht="25.5" x14ac:dyDescent="0.2">
      <c r="A1248" s="49">
        <v>42855</v>
      </c>
      <c r="B1248" s="50" t="s">
        <v>1402</v>
      </c>
      <c r="C1248" s="51" t="s">
        <v>272</v>
      </c>
      <c r="D1248" s="52">
        <f t="shared" si="38"/>
        <v>18120.55</v>
      </c>
      <c r="E1248" s="53">
        <f t="shared" si="39"/>
        <v>14693.92</v>
      </c>
      <c r="I1248" s="58">
        <v>16310.13</v>
      </c>
      <c r="L1248" s="47" t="s">
        <v>361</v>
      </c>
      <c r="M1248" s="48">
        <f>IFERROR(VLOOKUP(L1248,Reajuste!$A:$Q,17,),"")</f>
        <v>1.111</v>
      </c>
      <c r="O1248" s="33">
        <f>IFERROR(VLOOKUP(L1248,Reajuste!$A:$Q,15,),"")</f>
        <v>402.10899999999998</v>
      </c>
      <c r="P1248" s="33">
        <f>IFERROR(VLOOKUP(L1248,Reajuste!$A:$Q,16,),"")</f>
        <v>446.97500000000002</v>
      </c>
    </row>
    <row r="1249" spans="1:16" ht="25.5" x14ac:dyDescent="0.2">
      <c r="A1249" s="49">
        <v>42856</v>
      </c>
      <c r="B1249" s="50" t="s">
        <v>1403</v>
      </c>
      <c r="C1249" s="51" t="s">
        <v>272</v>
      </c>
      <c r="D1249" s="52">
        <f t="shared" si="38"/>
        <v>20266.39</v>
      </c>
      <c r="E1249" s="53">
        <f t="shared" si="39"/>
        <v>16433.98</v>
      </c>
      <c r="I1249" s="58">
        <v>18241.580000000002</v>
      </c>
      <c r="L1249" s="47" t="s">
        <v>361</v>
      </c>
      <c r="M1249" s="48">
        <f>IFERROR(VLOOKUP(L1249,Reajuste!$A:$Q,17,),"")</f>
        <v>1.111</v>
      </c>
      <c r="O1249" s="33">
        <f>IFERROR(VLOOKUP(L1249,Reajuste!$A:$Q,15,),"")</f>
        <v>402.10899999999998</v>
      </c>
      <c r="P1249" s="33">
        <f>IFERROR(VLOOKUP(L1249,Reajuste!$A:$Q,16,),"")</f>
        <v>446.97500000000002</v>
      </c>
    </row>
    <row r="1250" spans="1:16" ht="25.5" x14ac:dyDescent="0.2">
      <c r="A1250" s="49">
        <v>42858</v>
      </c>
      <c r="B1250" s="50" t="s">
        <v>1404</v>
      </c>
      <c r="C1250" s="51" t="s">
        <v>272</v>
      </c>
      <c r="D1250" s="52">
        <f t="shared" si="38"/>
        <v>22352.2</v>
      </c>
      <c r="E1250" s="53">
        <f t="shared" si="39"/>
        <v>18125.36</v>
      </c>
      <c r="I1250" s="58">
        <v>20119</v>
      </c>
      <c r="L1250" s="47" t="s">
        <v>361</v>
      </c>
      <c r="M1250" s="48">
        <f>IFERROR(VLOOKUP(L1250,Reajuste!$A:$Q,17,),"")</f>
        <v>1.111</v>
      </c>
      <c r="O1250" s="33">
        <f>IFERROR(VLOOKUP(L1250,Reajuste!$A:$Q,15,),"")</f>
        <v>402.10899999999998</v>
      </c>
      <c r="P1250" s="33">
        <f>IFERROR(VLOOKUP(L1250,Reajuste!$A:$Q,16,),"")</f>
        <v>446.97500000000002</v>
      </c>
    </row>
    <row r="1251" spans="1:16" ht="25.5" x14ac:dyDescent="0.2">
      <c r="A1251" s="49">
        <v>42857</v>
      </c>
      <c r="B1251" s="50" t="s">
        <v>1405</v>
      </c>
      <c r="C1251" s="51" t="s">
        <v>272</v>
      </c>
      <c r="D1251" s="52">
        <f t="shared" si="38"/>
        <v>22352.2</v>
      </c>
      <c r="E1251" s="53">
        <f t="shared" si="39"/>
        <v>18125.36</v>
      </c>
      <c r="I1251" s="58">
        <v>20119</v>
      </c>
      <c r="L1251" s="47" t="s">
        <v>361</v>
      </c>
      <c r="M1251" s="48">
        <f>IFERROR(VLOOKUP(L1251,Reajuste!$A:$Q,17,),"")</f>
        <v>1.111</v>
      </c>
      <c r="O1251" s="33">
        <f>IFERROR(VLOOKUP(L1251,Reajuste!$A:$Q,15,),"")</f>
        <v>402.10899999999998</v>
      </c>
      <c r="P1251" s="33">
        <f>IFERROR(VLOOKUP(L1251,Reajuste!$A:$Q,16,),"")</f>
        <v>446.97500000000002</v>
      </c>
    </row>
    <row r="1252" spans="1:16" ht="25.5" x14ac:dyDescent="0.2">
      <c r="A1252" s="49">
        <v>42859</v>
      </c>
      <c r="B1252" s="50" t="s">
        <v>1406</v>
      </c>
      <c r="C1252" s="51" t="s">
        <v>272</v>
      </c>
      <c r="D1252" s="52">
        <f t="shared" si="38"/>
        <v>25459.93</v>
      </c>
      <c r="E1252" s="53">
        <f t="shared" si="39"/>
        <v>20645.41</v>
      </c>
      <c r="I1252" s="58">
        <v>22916.23</v>
      </c>
      <c r="L1252" s="47" t="s">
        <v>361</v>
      </c>
      <c r="M1252" s="48">
        <f>IFERROR(VLOOKUP(L1252,Reajuste!$A:$Q,17,),"")</f>
        <v>1.111</v>
      </c>
      <c r="O1252" s="33">
        <f>IFERROR(VLOOKUP(L1252,Reajuste!$A:$Q,15,),"")</f>
        <v>402.10899999999998</v>
      </c>
      <c r="P1252" s="33">
        <f>IFERROR(VLOOKUP(L1252,Reajuste!$A:$Q,16,),"")</f>
        <v>446.97500000000002</v>
      </c>
    </row>
    <row r="1253" spans="1:16" ht="25.5" x14ac:dyDescent="0.2">
      <c r="A1253" s="49">
        <v>42860</v>
      </c>
      <c r="B1253" s="50" t="s">
        <v>1407</v>
      </c>
      <c r="C1253" s="51" t="s">
        <v>272</v>
      </c>
      <c r="D1253" s="52">
        <f t="shared" si="38"/>
        <v>23825.16</v>
      </c>
      <c r="E1253" s="53">
        <f t="shared" si="39"/>
        <v>19319.78</v>
      </c>
      <c r="I1253" s="58">
        <v>21444.79</v>
      </c>
      <c r="L1253" s="47" t="s">
        <v>361</v>
      </c>
      <c r="M1253" s="48">
        <f>IFERROR(VLOOKUP(L1253,Reajuste!$A:$Q,17,),"")</f>
        <v>1.111</v>
      </c>
      <c r="O1253" s="33">
        <f>IFERROR(VLOOKUP(L1253,Reajuste!$A:$Q,15,),"")</f>
        <v>402.10899999999998</v>
      </c>
      <c r="P1253" s="33">
        <f>IFERROR(VLOOKUP(L1253,Reajuste!$A:$Q,16,),"")</f>
        <v>446.97500000000002</v>
      </c>
    </row>
    <row r="1254" spans="1:16" ht="25.5" x14ac:dyDescent="0.2">
      <c r="A1254" s="49">
        <v>42861</v>
      </c>
      <c r="B1254" s="50" t="s">
        <v>1408</v>
      </c>
      <c r="C1254" s="51" t="s">
        <v>272</v>
      </c>
      <c r="D1254" s="52">
        <f t="shared" si="38"/>
        <v>26753.55</v>
      </c>
      <c r="E1254" s="53">
        <f t="shared" si="39"/>
        <v>21694.41</v>
      </c>
      <c r="I1254" s="58">
        <v>24080.61</v>
      </c>
      <c r="L1254" s="47" t="s">
        <v>361</v>
      </c>
      <c r="M1254" s="48">
        <f>IFERROR(VLOOKUP(L1254,Reajuste!$A:$Q,17,),"")</f>
        <v>1.111</v>
      </c>
      <c r="O1254" s="33">
        <f>IFERROR(VLOOKUP(L1254,Reajuste!$A:$Q,15,),"")</f>
        <v>402.10899999999998</v>
      </c>
      <c r="P1254" s="33">
        <f>IFERROR(VLOOKUP(L1254,Reajuste!$A:$Q,16,),"")</f>
        <v>446.97500000000002</v>
      </c>
    </row>
    <row r="1255" spans="1:16" ht="25.5" x14ac:dyDescent="0.2">
      <c r="A1255" s="49">
        <v>42862</v>
      </c>
      <c r="B1255" s="50" t="s">
        <v>1409</v>
      </c>
      <c r="C1255" s="51" t="s">
        <v>159</v>
      </c>
      <c r="D1255" s="52">
        <f t="shared" si="38"/>
        <v>29.99</v>
      </c>
      <c r="E1255" s="53">
        <f t="shared" si="39"/>
        <v>24.31</v>
      </c>
      <c r="I1255" s="55">
        <v>27</v>
      </c>
      <c r="L1255" s="47" t="s">
        <v>361</v>
      </c>
      <c r="M1255" s="48">
        <f>IFERROR(VLOOKUP(L1255,Reajuste!$A:$Q,17,),"")</f>
        <v>1.111</v>
      </c>
      <c r="O1255" s="33">
        <f>IFERROR(VLOOKUP(L1255,Reajuste!$A:$Q,15,),"")</f>
        <v>402.10899999999998</v>
      </c>
      <c r="P1255" s="33">
        <f>IFERROR(VLOOKUP(L1255,Reajuste!$A:$Q,16,),"")</f>
        <v>446.97500000000002</v>
      </c>
    </row>
    <row r="1256" spans="1:16" ht="25.5" x14ac:dyDescent="0.2">
      <c r="A1256" s="49">
        <v>42863</v>
      </c>
      <c r="B1256" s="50" t="s">
        <v>1410</v>
      </c>
      <c r="C1256" s="51" t="s">
        <v>159</v>
      </c>
      <c r="D1256" s="52">
        <f t="shared" si="38"/>
        <v>60.01</v>
      </c>
      <c r="E1256" s="53">
        <f t="shared" si="39"/>
        <v>48.66</v>
      </c>
      <c r="I1256" s="55">
        <v>54.02</v>
      </c>
      <c r="L1256" s="47" t="s">
        <v>361</v>
      </c>
      <c r="M1256" s="48">
        <f>IFERROR(VLOOKUP(L1256,Reajuste!$A:$Q,17,),"")</f>
        <v>1.111</v>
      </c>
      <c r="O1256" s="33">
        <f>IFERROR(VLOOKUP(L1256,Reajuste!$A:$Q,15,),"")</f>
        <v>402.10899999999998</v>
      </c>
      <c r="P1256" s="33">
        <f>IFERROR(VLOOKUP(L1256,Reajuste!$A:$Q,16,),"")</f>
        <v>446.97500000000002</v>
      </c>
    </row>
    <row r="1257" spans="1:16" ht="25.5" x14ac:dyDescent="0.2">
      <c r="A1257" s="49">
        <v>42864</v>
      </c>
      <c r="B1257" s="50" t="s">
        <v>1411</v>
      </c>
      <c r="C1257" s="51" t="s">
        <v>159</v>
      </c>
      <c r="D1257" s="52">
        <f t="shared" si="38"/>
        <v>228.97</v>
      </c>
      <c r="E1257" s="53">
        <f t="shared" si="39"/>
        <v>185.67</v>
      </c>
      <c r="I1257" s="55">
        <v>206.1</v>
      </c>
      <c r="L1257" s="47" t="s">
        <v>361</v>
      </c>
      <c r="M1257" s="48">
        <f>IFERROR(VLOOKUP(L1257,Reajuste!$A:$Q,17,),"")</f>
        <v>1.111</v>
      </c>
      <c r="O1257" s="33">
        <f>IFERROR(VLOOKUP(L1257,Reajuste!$A:$Q,15,),"")</f>
        <v>402.10899999999998</v>
      </c>
      <c r="P1257" s="33">
        <f>IFERROR(VLOOKUP(L1257,Reajuste!$A:$Q,16,),"")</f>
        <v>446.97500000000002</v>
      </c>
    </row>
    <row r="1258" spans="1:16" ht="38.25" x14ac:dyDescent="0.2">
      <c r="A1258" s="49">
        <v>42865</v>
      </c>
      <c r="B1258" s="56" t="s">
        <v>1412</v>
      </c>
      <c r="C1258" s="51" t="s">
        <v>272</v>
      </c>
      <c r="D1258" s="52">
        <f t="shared" si="38"/>
        <v>32.99</v>
      </c>
      <c r="E1258" s="53">
        <f t="shared" si="39"/>
        <v>26.75</v>
      </c>
      <c r="I1258" s="55">
        <v>29.7</v>
      </c>
      <c r="L1258" s="47" t="s">
        <v>361</v>
      </c>
      <c r="M1258" s="48">
        <f>IFERROR(VLOOKUP(L1258,Reajuste!$A:$Q,17,),"")</f>
        <v>1.111</v>
      </c>
      <c r="O1258" s="33">
        <f>IFERROR(VLOOKUP(L1258,Reajuste!$A:$Q,15,),"")</f>
        <v>402.10899999999998</v>
      </c>
      <c r="P1258" s="33">
        <f>IFERROR(VLOOKUP(L1258,Reajuste!$A:$Q,16,),"")</f>
        <v>446.97500000000002</v>
      </c>
    </row>
    <row r="1259" spans="1:16" ht="25.5" x14ac:dyDescent="0.2">
      <c r="A1259" s="49">
        <v>42867</v>
      </c>
      <c r="B1259" s="50" t="s">
        <v>1413</v>
      </c>
      <c r="C1259" s="51" t="s">
        <v>159</v>
      </c>
      <c r="D1259" s="52">
        <f t="shared" si="38"/>
        <v>300.48</v>
      </c>
      <c r="E1259" s="53">
        <f t="shared" si="39"/>
        <v>243.65</v>
      </c>
      <c r="I1259" s="55">
        <v>270.45999999999998</v>
      </c>
      <c r="L1259" s="47" t="s">
        <v>361</v>
      </c>
      <c r="M1259" s="48">
        <f>IFERROR(VLOOKUP(L1259,Reajuste!$A:$Q,17,),"")</f>
        <v>1.111</v>
      </c>
      <c r="O1259" s="33">
        <f>IFERROR(VLOOKUP(L1259,Reajuste!$A:$Q,15,),"")</f>
        <v>402.10899999999998</v>
      </c>
      <c r="P1259" s="33">
        <f>IFERROR(VLOOKUP(L1259,Reajuste!$A:$Q,16,),"")</f>
        <v>446.97500000000002</v>
      </c>
    </row>
    <row r="1260" spans="1:16" ht="15" x14ac:dyDescent="0.2">
      <c r="A1260" s="49">
        <v>42868</v>
      </c>
      <c r="B1260" s="50" t="s">
        <v>1414</v>
      </c>
      <c r="C1260" s="51" t="s">
        <v>159</v>
      </c>
      <c r="D1260" s="52">
        <f t="shared" si="38"/>
        <v>443.46</v>
      </c>
      <c r="E1260" s="53">
        <f t="shared" si="39"/>
        <v>359.6</v>
      </c>
      <c r="I1260" s="55">
        <v>399.16</v>
      </c>
      <c r="L1260" s="47" t="s">
        <v>361</v>
      </c>
      <c r="M1260" s="48">
        <f>IFERROR(VLOOKUP(L1260,Reajuste!$A:$Q,17,),"")</f>
        <v>1.111</v>
      </c>
      <c r="O1260" s="33">
        <f>IFERROR(VLOOKUP(L1260,Reajuste!$A:$Q,15,),"")</f>
        <v>402.10899999999998</v>
      </c>
      <c r="P1260" s="33">
        <f>IFERROR(VLOOKUP(L1260,Reajuste!$A:$Q,16,),"")</f>
        <v>446.97500000000002</v>
      </c>
    </row>
    <row r="1261" spans="1:16" ht="25.5" x14ac:dyDescent="0.2">
      <c r="A1261" s="49">
        <v>42869</v>
      </c>
      <c r="B1261" s="50" t="s">
        <v>1415</v>
      </c>
      <c r="C1261" s="51" t="s">
        <v>159</v>
      </c>
      <c r="D1261" s="52">
        <f t="shared" si="38"/>
        <v>391.27</v>
      </c>
      <c r="E1261" s="53">
        <f t="shared" si="39"/>
        <v>317.27999999999997</v>
      </c>
      <c r="I1261" s="55">
        <v>352.18</v>
      </c>
      <c r="L1261" s="47" t="s">
        <v>361</v>
      </c>
      <c r="M1261" s="48">
        <f>IFERROR(VLOOKUP(L1261,Reajuste!$A:$Q,17,),"")</f>
        <v>1.111</v>
      </c>
      <c r="O1261" s="33">
        <f>IFERROR(VLOOKUP(L1261,Reajuste!$A:$Q,15,),"")</f>
        <v>402.10899999999998</v>
      </c>
      <c r="P1261" s="33">
        <f>IFERROR(VLOOKUP(L1261,Reajuste!$A:$Q,16,),"")</f>
        <v>446.97500000000002</v>
      </c>
    </row>
    <row r="1262" spans="1:16" ht="15" x14ac:dyDescent="0.2">
      <c r="A1262" s="49">
        <v>42870</v>
      </c>
      <c r="B1262" s="50" t="s">
        <v>1416</v>
      </c>
      <c r="C1262" s="51" t="s">
        <v>159</v>
      </c>
      <c r="D1262" s="52">
        <f t="shared" si="38"/>
        <v>313.64</v>
      </c>
      <c r="E1262" s="53">
        <f t="shared" si="39"/>
        <v>254.33</v>
      </c>
      <c r="I1262" s="55">
        <v>282.31</v>
      </c>
      <c r="L1262" s="47" t="s">
        <v>361</v>
      </c>
      <c r="M1262" s="48">
        <f>IFERROR(VLOOKUP(L1262,Reajuste!$A:$Q,17,),"")</f>
        <v>1.111</v>
      </c>
      <c r="O1262" s="33">
        <f>IFERROR(VLOOKUP(L1262,Reajuste!$A:$Q,15,),"")</f>
        <v>402.10899999999998</v>
      </c>
      <c r="P1262" s="33">
        <f>IFERROR(VLOOKUP(L1262,Reajuste!$A:$Q,16,),"")</f>
        <v>446.97500000000002</v>
      </c>
    </row>
    <row r="1263" spans="1:16" ht="25.5" x14ac:dyDescent="0.2">
      <c r="A1263" s="49">
        <v>42880</v>
      </c>
      <c r="B1263" s="50" t="s">
        <v>1417</v>
      </c>
      <c r="C1263" s="51" t="s">
        <v>173</v>
      </c>
      <c r="D1263" s="52">
        <f t="shared" si="38"/>
        <v>994.68</v>
      </c>
      <c r="E1263" s="53">
        <f t="shared" si="39"/>
        <v>806.58</v>
      </c>
      <c r="I1263" s="55">
        <v>895.31</v>
      </c>
      <c r="L1263" s="47" t="s">
        <v>361</v>
      </c>
      <c r="M1263" s="48">
        <f>IFERROR(VLOOKUP(L1263,Reajuste!$A:$Q,17,),"")</f>
        <v>1.111</v>
      </c>
      <c r="O1263" s="33">
        <f>IFERROR(VLOOKUP(L1263,Reajuste!$A:$Q,15,),"")</f>
        <v>402.10899999999998</v>
      </c>
      <c r="P1263" s="33">
        <f>IFERROR(VLOOKUP(L1263,Reajuste!$A:$Q,16,),"")</f>
        <v>446.97500000000002</v>
      </c>
    </row>
    <row r="1264" spans="1:16" ht="25.5" x14ac:dyDescent="0.2">
      <c r="A1264" s="49">
        <v>42883</v>
      </c>
      <c r="B1264" s="50" t="s">
        <v>1418</v>
      </c>
      <c r="C1264" s="51" t="s">
        <v>272</v>
      </c>
      <c r="D1264" s="52">
        <f t="shared" si="38"/>
        <v>58</v>
      </c>
      <c r="E1264" s="53">
        <f t="shared" si="39"/>
        <v>47.03</v>
      </c>
      <c r="I1264" s="55">
        <v>52.21</v>
      </c>
      <c r="L1264" s="47" t="s">
        <v>361</v>
      </c>
      <c r="M1264" s="48">
        <f>IFERROR(VLOOKUP(L1264,Reajuste!$A:$Q,17,),"")</f>
        <v>1.111</v>
      </c>
      <c r="O1264" s="33">
        <f>IFERROR(VLOOKUP(L1264,Reajuste!$A:$Q,15,),"")</f>
        <v>402.10899999999998</v>
      </c>
      <c r="P1264" s="33">
        <f>IFERROR(VLOOKUP(L1264,Reajuste!$A:$Q,16,),"")</f>
        <v>446.97500000000002</v>
      </c>
    </row>
    <row r="1265" spans="1:16" ht="38.25" x14ac:dyDescent="0.2">
      <c r="A1265" s="49">
        <v>42899</v>
      </c>
      <c r="B1265" s="56" t="s">
        <v>1419</v>
      </c>
      <c r="C1265" s="51" t="s">
        <v>272</v>
      </c>
      <c r="D1265" s="52">
        <f t="shared" si="38"/>
        <v>96.44</v>
      </c>
      <c r="E1265" s="53">
        <f t="shared" si="39"/>
        <v>78.2</v>
      </c>
      <c r="I1265" s="55">
        <v>86.81</v>
      </c>
      <c r="L1265" s="47" t="s">
        <v>361</v>
      </c>
      <c r="M1265" s="48">
        <f>IFERROR(VLOOKUP(L1265,Reajuste!$A:$Q,17,),"")</f>
        <v>1.111</v>
      </c>
      <c r="O1265" s="33">
        <f>IFERROR(VLOOKUP(L1265,Reajuste!$A:$Q,15,),"")</f>
        <v>402.10899999999998</v>
      </c>
      <c r="P1265" s="33">
        <f>IFERROR(VLOOKUP(L1265,Reajuste!$A:$Q,16,),"")</f>
        <v>446.97500000000002</v>
      </c>
    </row>
    <row r="1266" spans="1:16" ht="15" x14ac:dyDescent="0.2">
      <c r="A1266" s="49">
        <v>42901</v>
      </c>
      <c r="B1266" s="50" t="s">
        <v>1420</v>
      </c>
      <c r="C1266" s="51" t="s">
        <v>272</v>
      </c>
      <c r="D1266" s="52">
        <f t="shared" si="38"/>
        <v>82.23</v>
      </c>
      <c r="E1266" s="53">
        <f t="shared" si="39"/>
        <v>66.680000000000007</v>
      </c>
      <c r="I1266" s="55">
        <v>74.02</v>
      </c>
      <c r="L1266" s="47" t="s">
        <v>361</v>
      </c>
      <c r="M1266" s="48">
        <f>IFERROR(VLOOKUP(L1266,Reajuste!$A:$Q,17,),"")</f>
        <v>1.111</v>
      </c>
      <c r="O1266" s="33">
        <f>IFERROR(VLOOKUP(L1266,Reajuste!$A:$Q,15,),"")</f>
        <v>402.10899999999998</v>
      </c>
      <c r="P1266" s="33">
        <f>IFERROR(VLOOKUP(L1266,Reajuste!$A:$Q,16,),"")</f>
        <v>446.97500000000002</v>
      </c>
    </row>
    <row r="1267" spans="1:16" ht="15" x14ac:dyDescent="0.2">
      <c r="A1267" s="49">
        <v>42900</v>
      </c>
      <c r="B1267" s="50" t="s">
        <v>1421</v>
      </c>
      <c r="C1267" s="51" t="s">
        <v>272</v>
      </c>
      <c r="D1267" s="52">
        <f t="shared" si="38"/>
        <v>49.71</v>
      </c>
      <c r="E1267" s="53">
        <f t="shared" si="39"/>
        <v>40.299999999999997</v>
      </c>
      <c r="I1267" s="55">
        <v>44.75</v>
      </c>
      <c r="L1267" s="47" t="s">
        <v>361</v>
      </c>
      <c r="M1267" s="48">
        <f>IFERROR(VLOOKUP(L1267,Reajuste!$A:$Q,17,),"")</f>
        <v>1.111</v>
      </c>
      <c r="O1267" s="33">
        <f>IFERROR(VLOOKUP(L1267,Reajuste!$A:$Q,15,),"")</f>
        <v>402.10899999999998</v>
      </c>
      <c r="P1267" s="33">
        <f>IFERROR(VLOOKUP(L1267,Reajuste!$A:$Q,16,),"")</f>
        <v>446.97500000000002</v>
      </c>
    </row>
    <row r="1268" spans="1:16" ht="25.5" x14ac:dyDescent="0.2">
      <c r="A1268" s="49">
        <v>41185</v>
      </c>
      <c r="B1268" s="50" t="s">
        <v>1422</v>
      </c>
      <c r="C1268" s="51" t="s">
        <v>272</v>
      </c>
      <c r="D1268" s="52">
        <f t="shared" si="38"/>
        <v>13.8</v>
      </c>
      <c r="E1268" s="53">
        <f t="shared" si="39"/>
        <v>11.19</v>
      </c>
      <c r="I1268" s="55">
        <v>12.43</v>
      </c>
      <c r="L1268" s="47" t="s">
        <v>361</v>
      </c>
      <c r="M1268" s="48">
        <f>IFERROR(VLOOKUP(L1268,Reajuste!$A:$Q,17,),"")</f>
        <v>1.111</v>
      </c>
      <c r="O1268" s="33">
        <f>IFERROR(VLOOKUP(L1268,Reajuste!$A:$Q,15,),"")</f>
        <v>402.10899999999998</v>
      </c>
      <c r="P1268" s="33">
        <f>IFERROR(VLOOKUP(L1268,Reajuste!$A:$Q,16,),"")</f>
        <v>446.97500000000002</v>
      </c>
    </row>
    <row r="1269" spans="1:16" ht="51" x14ac:dyDescent="0.2">
      <c r="A1269" s="49">
        <v>42903</v>
      </c>
      <c r="B1269" s="56" t="s">
        <v>1423</v>
      </c>
      <c r="C1269" s="51" t="s">
        <v>272</v>
      </c>
      <c r="D1269" s="52">
        <f t="shared" si="38"/>
        <v>189.89</v>
      </c>
      <c r="E1269" s="53">
        <f t="shared" si="39"/>
        <v>153.97999999999999</v>
      </c>
      <c r="I1269" s="55">
        <v>170.92</v>
      </c>
      <c r="L1269" s="47" t="s">
        <v>361</v>
      </c>
      <c r="M1269" s="48">
        <f>IFERROR(VLOOKUP(L1269,Reajuste!$A:$Q,17,),"")</f>
        <v>1.111</v>
      </c>
      <c r="O1269" s="33">
        <f>IFERROR(VLOOKUP(L1269,Reajuste!$A:$Q,15,),"")</f>
        <v>402.10899999999998</v>
      </c>
      <c r="P1269" s="33">
        <f>IFERROR(VLOOKUP(L1269,Reajuste!$A:$Q,16,),"")</f>
        <v>446.97500000000002</v>
      </c>
    </row>
    <row r="1270" spans="1:16" ht="51" x14ac:dyDescent="0.2">
      <c r="A1270" s="49">
        <v>42904</v>
      </c>
      <c r="B1270" s="56" t="s">
        <v>1424</v>
      </c>
      <c r="C1270" s="51" t="s">
        <v>272</v>
      </c>
      <c r="D1270" s="52">
        <f t="shared" si="38"/>
        <v>128.9</v>
      </c>
      <c r="E1270" s="53">
        <f t="shared" si="39"/>
        <v>104.52</v>
      </c>
      <c r="I1270" s="55">
        <v>116.03</v>
      </c>
      <c r="L1270" s="47" t="s">
        <v>361</v>
      </c>
      <c r="M1270" s="48">
        <f>IFERROR(VLOOKUP(L1270,Reajuste!$A:$Q,17,),"")</f>
        <v>1.111</v>
      </c>
      <c r="O1270" s="33">
        <f>IFERROR(VLOOKUP(L1270,Reajuste!$A:$Q,15,),"")</f>
        <v>402.10899999999998</v>
      </c>
      <c r="P1270" s="33">
        <f>IFERROR(VLOOKUP(L1270,Reajuste!$A:$Q,16,),"")</f>
        <v>446.97500000000002</v>
      </c>
    </row>
    <row r="1271" spans="1:16" ht="38.25" x14ac:dyDescent="0.2">
      <c r="A1271" s="49">
        <v>42902</v>
      </c>
      <c r="B1271" s="56" t="s">
        <v>1425</v>
      </c>
      <c r="C1271" s="51" t="s">
        <v>272</v>
      </c>
      <c r="D1271" s="52">
        <f t="shared" si="38"/>
        <v>139.34</v>
      </c>
      <c r="E1271" s="53">
        <f t="shared" si="39"/>
        <v>112.99</v>
      </c>
      <c r="I1271" s="55">
        <v>125.42</v>
      </c>
      <c r="L1271" s="47" t="s">
        <v>361</v>
      </c>
      <c r="M1271" s="48">
        <f>IFERROR(VLOOKUP(L1271,Reajuste!$A:$Q,17,),"")</f>
        <v>1.111</v>
      </c>
      <c r="O1271" s="33">
        <f>IFERROR(VLOOKUP(L1271,Reajuste!$A:$Q,15,),"")</f>
        <v>402.10899999999998</v>
      </c>
      <c r="P1271" s="33">
        <f>IFERROR(VLOOKUP(L1271,Reajuste!$A:$Q,16,),"")</f>
        <v>446.97500000000002</v>
      </c>
    </row>
    <row r="1272" spans="1:16" ht="25.5" x14ac:dyDescent="0.2">
      <c r="A1272" s="49">
        <v>42905</v>
      </c>
      <c r="B1272" s="50" t="s">
        <v>1426</v>
      </c>
      <c r="C1272" s="51" t="s">
        <v>272</v>
      </c>
      <c r="D1272" s="52">
        <f t="shared" si="38"/>
        <v>46.6</v>
      </c>
      <c r="E1272" s="53">
        <f t="shared" si="39"/>
        <v>37.78</v>
      </c>
      <c r="I1272" s="55">
        <v>41.95</v>
      </c>
      <c r="L1272" s="47" t="s">
        <v>361</v>
      </c>
      <c r="M1272" s="48">
        <f>IFERROR(VLOOKUP(L1272,Reajuste!$A:$Q,17,),"")</f>
        <v>1.111</v>
      </c>
      <c r="O1272" s="33">
        <f>IFERROR(VLOOKUP(L1272,Reajuste!$A:$Q,15,),"")</f>
        <v>402.10899999999998</v>
      </c>
      <c r="P1272" s="33">
        <f>IFERROR(VLOOKUP(L1272,Reajuste!$A:$Q,16,),"")</f>
        <v>446.97500000000002</v>
      </c>
    </row>
    <row r="1273" spans="1:16" ht="38.25" x14ac:dyDescent="0.2">
      <c r="A1273" s="49">
        <v>43120</v>
      </c>
      <c r="B1273" s="56" t="s">
        <v>1427</v>
      </c>
      <c r="C1273" s="51" t="s">
        <v>272</v>
      </c>
      <c r="D1273" s="52">
        <f t="shared" si="38"/>
        <v>138.03</v>
      </c>
      <c r="E1273" s="53">
        <f t="shared" si="39"/>
        <v>111.92</v>
      </c>
      <c r="I1273" s="55">
        <v>124.24</v>
      </c>
      <c r="L1273" s="47" t="s">
        <v>361</v>
      </c>
      <c r="M1273" s="48">
        <f>IFERROR(VLOOKUP(L1273,Reajuste!$A:$Q,17,),"")</f>
        <v>1.111</v>
      </c>
      <c r="O1273" s="33">
        <f>IFERROR(VLOOKUP(L1273,Reajuste!$A:$Q,15,),"")</f>
        <v>402.10899999999998</v>
      </c>
      <c r="P1273" s="33">
        <f>IFERROR(VLOOKUP(L1273,Reajuste!$A:$Q,16,),"")</f>
        <v>446.97500000000002</v>
      </c>
    </row>
    <row r="1274" spans="1:16" ht="38.25" x14ac:dyDescent="0.2">
      <c r="A1274" s="49">
        <v>42906</v>
      </c>
      <c r="B1274" s="56" t="s">
        <v>1428</v>
      </c>
      <c r="C1274" s="51" t="s">
        <v>272</v>
      </c>
      <c r="D1274" s="52">
        <f t="shared" si="38"/>
        <v>154.88</v>
      </c>
      <c r="E1274" s="53">
        <f t="shared" si="39"/>
        <v>125.59</v>
      </c>
      <c r="I1274" s="55">
        <v>139.41</v>
      </c>
      <c r="L1274" s="47" t="s">
        <v>361</v>
      </c>
      <c r="M1274" s="48">
        <f>IFERROR(VLOOKUP(L1274,Reajuste!$A:$Q,17,),"")</f>
        <v>1.111</v>
      </c>
      <c r="O1274" s="33">
        <f>IFERROR(VLOOKUP(L1274,Reajuste!$A:$Q,15,),"")</f>
        <v>402.10899999999998</v>
      </c>
      <c r="P1274" s="33">
        <f>IFERROR(VLOOKUP(L1274,Reajuste!$A:$Q,16,),"")</f>
        <v>446.97500000000002</v>
      </c>
    </row>
    <row r="1275" spans="1:16" ht="38.25" x14ac:dyDescent="0.2">
      <c r="A1275" s="49">
        <v>42907</v>
      </c>
      <c r="B1275" s="56" t="s">
        <v>1429</v>
      </c>
      <c r="C1275" s="51" t="s">
        <v>272</v>
      </c>
      <c r="D1275" s="52">
        <f t="shared" si="38"/>
        <v>169.03</v>
      </c>
      <c r="E1275" s="53">
        <f t="shared" si="39"/>
        <v>137.06</v>
      </c>
      <c r="I1275" s="55">
        <v>152.15</v>
      </c>
      <c r="L1275" s="47" t="s">
        <v>361</v>
      </c>
      <c r="M1275" s="48">
        <f>IFERROR(VLOOKUP(L1275,Reajuste!$A:$Q,17,),"")</f>
        <v>1.111</v>
      </c>
      <c r="O1275" s="33">
        <f>IFERROR(VLOOKUP(L1275,Reajuste!$A:$Q,15,),"")</f>
        <v>402.10899999999998</v>
      </c>
      <c r="P1275" s="33">
        <f>IFERROR(VLOOKUP(L1275,Reajuste!$A:$Q,16,),"")</f>
        <v>446.97500000000002</v>
      </c>
    </row>
    <row r="1276" spans="1:16" ht="38.25" x14ac:dyDescent="0.2">
      <c r="A1276" s="49">
        <v>42908</v>
      </c>
      <c r="B1276" s="56" t="s">
        <v>1430</v>
      </c>
      <c r="C1276" s="51" t="s">
        <v>272</v>
      </c>
      <c r="D1276" s="52">
        <f t="shared" si="38"/>
        <v>159.58000000000001</v>
      </c>
      <c r="E1276" s="53">
        <f t="shared" si="39"/>
        <v>129.4</v>
      </c>
      <c r="I1276" s="55">
        <v>143.63999999999999</v>
      </c>
      <c r="L1276" s="47" t="s">
        <v>361</v>
      </c>
      <c r="M1276" s="48">
        <f>IFERROR(VLOOKUP(L1276,Reajuste!$A:$Q,17,),"")</f>
        <v>1.111</v>
      </c>
      <c r="O1276" s="33">
        <f>IFERROR(VLOOKUP(L1276,Reajuste!$A:$Q,15,),"")</f>
        <v>402.10899999999998</v>
      </c>
      <c r="P1276" s="33">
        <f>IFERROR(VLOOKUP(L1276,Reajuste!$A:$Q,16,),"")</f>
        <v>446.97500000000002</v>
      </c>
    </row>
    <row r="1277" spans="1:16" ht="38.25" x14ac:dyDescent="0.2">
      <c r="A1277" s="49">
        <v>43122</v>
      </c>
      <c r="B1277" s="50" t="s">
        <v>1431</v>
      </c>
      <c r="C1277" s="51" t="s">
        <v>272</v>
      </c>
      <c r="D1277" s="52">
        <f t="shared" si="38"/>
        <v>155.91999999999999</v>
      </c>
      <c r="E1277" s="53">
        <f t="shared" si="39"/>
        <v>126.43</v>
      </c>
      <c r="I1277" s="55">
        <v>140.35</v>
      </c>
      <c r="L1277" s="47" t="s">
        <v>361</v>
      </c>
      <c r="M1277" s="48">
        <f>IFERROR(VLOOKUP(L1277,Reajuste!$A:$Q,17,),"")</f>
        <v>1.111</v>
      </c>
      <c r="O1277" s="33">
        <f>IFERROR(VLOOKUP(L1277,Reajuste!$A:$Q,15,),"")</f>
        <v>402.10899999999998</v>
      </c>
      <c r="P1277" s="33">
        <f>IFERROR(VLOOKUP(L1277,Reajuste!$A:$Q,16,),"")</f>
        <v>446.97500000000002</v>
      </c>
    </row>
    <row r="1278" spans="1:16" ht="38.25" x14ac:dyDescent="0.2">
      <c r="A1278" s="49">
        <v>42913</v>
      </c>
      <c r="B1278" s="50" t="s">
        <v>1432</v>
      </c>
      <c r="C1278" s="51" t="s">
        <v>272</v>
      </c>
      <c r="D1278" s="52">
        <f t="shared" si="38"/>
        <v>186.31</v>
      </c>
      <c r="E1278" s="53">
        <f t="shared" si="39"/>
        <v>151.07</v>
      </c>
      <c r="I1278" s="55">
        <v>167.7</v>
      </c>
      <c r="L1278" s="47" t="s">
        <v>361</v>
      </c>
      <c r="M1278" s="48">
        <f>IFERROR(VLOOKUP(L1278,Reajuste!$A:$Q,17,),"")</f>
        <v>1.111</v>
      </c>
      <c r="O1278" s="33">
        <f>IFERROR(VLOOKUP(L1278,Reajuste!$A:$Q,15,),"")</f>
        <v>402.10899999999998</v>
      </c>
      <c r="P1278" s="33">
        <f>IFERROR(VLOOKUP(L1278,Reajuste!$A:$Q,16,),"")</f>
        <v>446.97500000000002</v>
      </c>
    </row>
    <row r="1279" spans="1:16" ht="38.25" x14ac:dyDescent="0.2">
      <c r="A1279" s="49">
        <v>42910</v>
      </c>
      <c r="B1279" s="50" t="s">
        <v>1433</v>
      </c>
      <c r="C1279" s="51" t="s">
        <v>272</v>
      </c>
      <c r="D1279" s="52">
        <f t="shared" si="38"/>
        <v>369.62</v>
      </c>
      <c r="E1279" s="53">
        <f t="shared" si="39"/>
        <v>299.72000000000003</v>
      </c>
      <c r="I1279" s="55">
        <v>332.7</v>
      </c>
      <c r="L1279" s="47" t="s">
        <v>361</v>
      </c>
      <c r="M1279" s="48">
        <f>IFERROR(VLOOKUP(L1279,Reajuste!$A:$Q,17,),"")</f>
        <v>1.111</v>
      </c>
      <c r="O1279" s="33">
        <f>IFERROR(VLOOKUP(L1279,Reajuste!$A:$Q,15,),"")</f>
        <v>402.10899999999998</v>
      </c>
      <c r="P1279" s="33">
        <f>IFERROR(VLOOKUP(L1279,Reajuste!$A:$Q,16,),"")</f>
        <v>446.97500000000002</v>
      </c>
    </row>
    <row r="1280" spans="1:16" ht="38.25" x14ac:dyDescent="0.2">
      <c r="A1280" s="49">
        <v>42909</v>
      </c>
      <c r="B1280" s="50" t="s">
        <v>1434</v>
      </c>
      <c r="C1280" s="51" t="s">
        <v>272</v>
      </c>
      <c r="D1280" s="52">
        <f t="shared" si="38"/>
        <v>240.07</v>
      </c>
      <c r="E1280" s="53">
        <f t="shared" si="39"/>
        <v>194.67</v>
      </c>
      <c r="I1280" s="55">
        <v>216.09</v>
      </c>
      <c r="L1280" s="47" t="s">
        <v>361</v>
      </c>
      <c r="M1280" s="48">
        <f>IFERROR(VLOOKUP(L1280,Reajuste!$A:$Q,17,),"")</f>
        <v>1.111</v>
      </c>
      <c r="O1280" s="33">
        <f>IFERROR(VLOOKUP(L1280,Reajuste!$A:$Q,15,),"")</f>
        <v>402.10899999999998</v>
      </c>
      <c r="P1280" s="33">
        <f>IFERROR(VLOOKUP(L1280,Reajuste!$A:$Q,16,),"")</f>
        <v>446.97500000000002</v>
      </c>
    </row>
    <row r="1281" spans="1:16" ht="38.25" x14ac:dyDescent="0.2">
      <c r="A1281" s="49">
        <v>42911</v>
      </c>
      <c r="B1281" s="50" t="s">
        <v>1435</v>
      </c>
      <c r="C1281" s="51" t="s">
        <v>272</v>
      </c>
      <c r="D1281" s="52">
        <f t="shared" si="38"/>
        <v>168.32</v>
      </c>
      <c r="E1281" s="53">
        <f t="shared" si="39"/>
        <v>136.49</v>
      </c>
      <c r="I1281" s="55">
        <v>151.51</v>
      </c>
      <c r="L1281" s="47" t="s">
        <v>361</v>
      </c>
      <c r="M1281" s="48">
        <f>IFERROR(VLOOKUP(L1281,Reajuste!$A:$Q,17,),"")</f>
        <v>1.111</v>
      </c>
      <c r="O1281" s="33">
        <f>IFERROR(VLOOKUP(L1281,Reajuste!$A:$Q,15,),"")</f>
        <v>402.10899999999998</v>
      </c>
      <c r="P1281" s="33">
        <f>IFERROR(VLOOKUP(L1281,Reajuste!$A:$Q,16,),"")</f>
        <v>446.97500000000002</v>
      </c>
    </row>
    <row r="1282" spans="1:16" ht="51" x14ac:dyDescent="0.2">
      <c r="A1282" s="49">
        <v>42912</v>
      </c>
      <c r="B1282" s="56" t="s">
        <v>1436</v>
      </c>
      <c r="C1282" s="51" t="s">
        <v>272</v>
      </c>
      <c r="D1282" s="52">
        <f t="shared" si="38"/>
        <v>172.16</v>
      </c>
      <c r="E1282" s="53">
        <f t="shared" si="39"/>
        <v>139.6</v>
      </c>
      <c r="I1282" s="55">
        <v>154.96</v>
      </c>
      <c r="L1282" s="47" t="s">
        <v>361</v>
      </c>
      <c r="M1282" s="48">
        <f>IFERROR(VLOOKUP(L1282,Reajuste!$A:$Q,17,),"")</f>
        <v>1.111</v>
      </c>
      <c r="O1282" s="33">
        <f>IFERROR(VLOOKUP(L1282,Reajuste!$A:$Q,15,),"")</f>
        <v>402.10899999999998</v>
      </c>
      <c r="P1282" s="33">
        <f>IFERROR(VLOOKUP(L1282,Reajuste!$A:$Q,16,),"")</f>
        <v>446.97500000000002</v>
      </c>
    </row>
    <row r="1283" spans="1:16" ht="38.25" x14ac:dyDescent="0.2">
      <c r="A1283" s="49">
        <v>42915</v>
      </c>
      <c r="B1283" s="56" t="s">
        <v>1437</v>
      </c>
      <c r="C1283" s="51" t="s">
        <v>272</v>
      </c>
      <c r="D1283" s="52">
        <f t="shared" si="38"/>
        <v>214.24</v>
      </c>
      <c r="E1283" s="53">
        <f t="shared" si="39"/>
        <v>173.72</v>
      </c>
      <c r="I1283" s="55">
        <v>192.84</v>
      </c>
      <c r="L1283" s="47" t="s">
        <v>361</v>
      </c>
      <c r="M1283" s="48">
        <f>IFERROR(VLOOKUP(L1283,Reajuste!$A:$Q,17,),"")</f>
        <v>1.111</v>
      </c>
      <c r="O1283" s="33">
        <f>IFERROR(VLOOKUP(L1283,Reajuste!$A:$Q,15,),"")</f>
        <v>402.10899999999998</v>
      </c>
      <c r="P1283" s="33">
        <f>IFERROR(VLOOKUP(L1283,Reajuste!$A:$Q,16,),"")</f>
        <v>446.97500000000002</v>
      </c>
    </row>
    <row r="1284" spans="1:16" ht="38.25" x14ac:dyDescent="0.2">
      <c r="A1284" s="49">
        <v>42914</v>
      </c>
      <c r="B1284" s="56" t="s">
        <v>1438</v>
      </c>
      <c r="C1284" s="51" t="s">
        <v>272</v>
      </c>
      <c r="D1284" s="52">
        <f t="shared" si="38"/>
        <v>155.69999999999999</v>
      </c>
      <c r="E1284" s="53">
        <f t="shared" si="39"/>
        <v>126.25</v>
      </c>
      <c r="I1284" s="55">
        <v>140.15</v>
      </c>
      <c r="L1284" s="47" t="s">
        <v>361</v>
      </c>
      <c r="M1284" s="48">
        <f>IFERROR(VLOOKUP(L1284,Reajuste!$A:$Q,17,),"")</f>
        <v>1.111</v>
      </c>
      <c r="O1284" s="33">
        <f>IFERROR(VLOOKUP(L1284,Reajuste!$A:$Q,15,),"")</f>
        <v>402.10899999999998</v>
      </c>
      <c r="P1284" s="33">
        <f>IFERROR(VLOOKUP(L1284,Reajuste!$A:$Q,16,),"")</f>
        <v>446.97500000000002</v>
      </c>
    </row>
    <row r="1285" spans="1:16" ht="38.25" x14ac:dyDescent="0.2">
      <c r="A1285" s="49">
        <v>42917</v>
      </c>
      <c r="B1285" s="50" t="s">
        <v>1439</v>
      </c>
      <c r="C1285" s="51" t="s">
        <v>272</v>
      </c>
      <c r="D1285" s="52">
        <f t="shared" si="38"/>
        <v>1259.1199999999999</v>
      </c>
      <c r="E1285" s="53">
        <f t="shared" si="39"/>
        <v>1021.01</v>
      </c>
      <c r="I1285" s="58">
        <v>1133.33</v>
      </c>
      <c r="L1285" s="47" t="s">
        <v>361</v>
      </c>
      <c r="M1285" s="48">
        <f>IFERROR(VLOOKUP(L1285,Reajuste!$A:$Q,17,),"")</f>
        <v>1.111</v>
      </c>
      <c r="O1285" s="33">
        <f>IFERROR(VLOOKUP(L1285,Reajuste!$A:$Q,15,),"")</f>
        <v>402.10899999999998</v>
      </c>
      <c r="P1285" s="33">
        <f>IFERROR(VLOOKUP(L1285,Reajuste!$A:$Q,16,),"")</f>
        <v>446.97500000000002</v>
      </c>
    </row>
    <row r="1286" spans="1:16" ht="38.25" x14ac:dyDescent="0.2">
      <c r="A1286" s="49">
        <v>42918</v>
      </c>
      <c r="B1286" s="50" t="s">
        <v>1440</v>
      </c>
      <c r="C1286" s="51" t="s">
        <v>272</v>
      </c>
      <c r="D1286" s="52">
        <f t="shared" ref="D1286:D1349" si="40">TRUNC(I1286*M1286,2)</f>
        <v>1628.1</v>
      </c>
      <c r="E1286" s="53">
        <f t="shared" ref="E1286:E1349" si="41">TRUNC(D1286/1.2332,2)</f>
        <v>1320.22</v>
      </c>
      <c r="I1286" s="58">
        <v>1465.44</v>
      </c>
      <c r="L1286" s="47" t="s">
        <v>361</v>
      </c>
      <c r="M1286" s="48">
        <f>IFERROR(VLOOKUP(L1286,Reajuste!$A:$Q,17,),"")</f>
        <v>1.111</v>
      </c>
      <c r="O1286" s="33">
        <f>IFERROR(VLOOKUP(L1286,Reajuste!$A:$Q,15,),"")</f>
        <v>402.10899999999998</v>
      </c>
      <c r="P1286" s="33">
        <f>IFERROR(VLOOKUP(L1286,Reajuste!$A:$Q,16,),"")</f>
        <v>446.97500000000002</v>
      </c>
    </row>
    <row r="1287" spans="1:16" ht="25.5" x14ac:dyDescent="0.2">
      <c r="A1287" s="49">
        <v>42916</v>
      </c>
      <c r="B1287" s="50" t="s">
        <v>1441</v>
      </c>
      <c r="C1287" s="51" t="s">
        <v>272</v>
      </c>
      <c r="D1287" s="52">
        <f t="shared" si="40"/>
        <v>907.85</v>
      </c>
      <c r="E1287" s="53">
        <f t="shared" si="41"/>
        <v>736.17</v>
      </c>
      <c r="I1287" s="55">
        <v>817.15</v>
      </c>
      <c r="L1287" s="47" t="s">
        <v>361</v>
      </c>
      <c r="M1287" s="48">
        <f>IFERROR(VLOOKUP(L1287,Reajuste!$A:$Q,17,),"")</f>
        <v>1.111</v>
      </c>
      <c r="O1287" s="33">
        <f>IFERROR(VLOOKUP(L1287,Reajuste!$A:$Q,15,),"")</f>
        <v>402.10899999999998</v>
      </c>
      <c r="P1287" s="33">
        <f>IFERROR(VLOOKUP(L1287,Reajuste!$A:$Q,16,),"")</f>
        <v>446.97500000000002</v>
      </c>
    </row>
    <row r="1288" spans="1:16" ht="38.25" x14ac:dyDescent="0.2">
      <c r="A1288" s="49">
        <v>42919</v>
      </c>
      <c r="B1288" s="50" t="s">
        <v>1442</v>
      </c>
      <c r="C1288" s="51" t="s">
        <v>272</v>
      </c>
      <c r="D1288" s="52">
        <f t="shared" si="40"/>
        <v>119.24</v>
      </c>
      <c r="E1288" s="53">
        <f t="shared" si="41"/>
        <v>96.69</v>
      </c>
      <c r="I1288" s="55">
        <v>107.33</v>
      </c>
      <c r="L1288" s="47" t="s">
        <v>361</v>
      </c>
      <c r="M1288" s="48">
        <f>IFERROR(VLOOKUP(L1288,Reajuste!$A:$Q,17,),"")</f>
        <v>1.111</v>
      </c>
      <c r="O1288" s="33">
        <f>IFERROR(VLOOKUP(L1288,Reajuste!$A:$Q,15,),"")</f>
        <v>402.10899999999998</v>
      </c>
      <c r="P1288" s="33">
        <f>IFERROR(VLOOKUP(L1288,Reajuste!$A:$Q,16,),"")</f>
        <v>446.97500000000002</v>
      </c>
    </row>
    <row r="1289" spans="1:16" ht="25.5" x14ac:dyDescent="0.2">
      <c r="A1289" s="49">
        <v>42920</v>
      </c>
      <c r="B1289" s="50" t="s">
        <v>1443</v>
      </c>
      <c r="C1289" s="51" t="s">
        <v>272</v>
      </c>
      <c r="D1289" s="52">
        <f t="shared" si="40"/>
        <v>920.11</v>
      </c>
      <c r="E1289" s="53">
        <f t="shared" si="41"/>
        <v>746.11</v>
      </c>
      <c r="I1289" s="55">
        <v>828.19</v>
      </c>
      <c r="L1289" s="47" t="s">
        <v>361</v>
      </c>
      <c r="M1289" s="48">
        <f>IFERROR(VLOOKUP(L1289,Reajuste!$A:$Q,17,),"")</f>
        <v>1.111</v>
      </c>
      <c r="O1289" s="33">
        <f>IFERROR(VLOOKUP(L1289,Reajuste!$A:$Q,15,),"")</f>
        <v>402.10899999999998</v>
      </c>
      <c r="P1289" s="33">
        <f>IFERROR(VLOOKUP(L1289,Reajuste!$A:$Q,16,),"")</f>
        <v>446.97500000000002</v>
      </c>
    </row>
    <row r="1290" spans="1:16" ht="38.25" x14ac:dyDescent="0.2">
      <c r="A1290" s="49">
        <v>42921</v>
      </c>
      <c r="B1290" s="50" t="s">
        <v>1444</v>
      </c>
      <c r="C1290" s="51" t="s">
        <v>272</v>
      </c>
      <c r="D1290" s="52">
        <f t="shared" si="40"/>
        <v>264.39999999999998</v>
      </c>
      <c r="E1290" s="53">
        <f t="shared" si="41"/>
        <v>214.4</v>
      </c>
      <c r="I1290" s="55">
        <v>237.99</v>
      </c>
      <c r="L1290" s="47" t="s">
        <v>361</v>
      </c>
      <c r="M1290" s="48">
        <f>IFERROR(VLOOKUP(L1290,Reajuste!$A:$Q,17,),"")</f>
        <v>1.111</v>
      </c>
      <c r="O1290" s="33">
        <f>IFERROR(VLOOKUP(L1290,Reajuste!$A:$Q,15,),"")</f>
        <v>402.10899999999998</v>
      </c>
      <c r="P1290" s="33">
        <f>IFERROR(VLOOKUP(L1290,Reajuste!$A:$Q,16,),"")</f>
        <v>446.97500000000002</v>
      </c>
    </row>
    <row r="1291" spans="1:16" ht="25.5" x14ac:dyDescent="0.2">
      <c r="A1291" s="49">
        <v>42922</v>
      </c>
      <c r="B1291" s="50" t="s">
        <v>1445</v>
      </c>
      <c r="C1291" s="51" t="s">
        <v>272</v>
      </c>
      <c r="D1291" s="52">
        <f t="shared" si="40"/>
        <v>44.09</v>
      </c>
      <c r="E1291" s="53">
        <f t="shared" si="41"/>
        <v>35.75</v>
      </c>
      <c r="I1291" s="55">
        <v>39.69</v>
      </c>
      <c r="L1291" s="47" t="s">
        <v>361</v>
      </c>
      <c r="M1291" s="48">
        <f>IFERROR(VLOOKUP(L1291,Reajuste!$A:$Q,17,),"")</f>
        <v>1.111</v>
      </c>
      <c r="O1291" s="33">
        <f>IFERROR(VLOOKUP(L1291,Reajuste!$A:$Q,15,),"")</f>
        <v>402.10899999999998</v>
      </c>
      <c r="P1291" s="33">
        <f>IFERROR(VLOOKUP(L1291,Reajuste!$A:$Q,16,),"")</f>
        <v>446.97500000000002</v>
      </c>
    </row>
    <row r="1292" spans="1:16" ht="25.5" x14ac:dyDescent="0.2">
      <c r="A1292" s="49">
        <v>42923</v>
      </c>
      <c r="B1292" s="50" t="s">
        <v>1446</v>
      </c>
      <c r="C1292" s="51" t="s">
        <v>272</v>
      </c>
      <c r="D1292" s="52">
        <f t="shared" si="40"/>
        <v>49.36</v>
      </c>
      <c r="E1292" s="53">
        <f t="shared" si="41"/>
        <v>40.020000000000003</v>
      </c>
      <c r="I1292" s="55">
        <v>44.43</v>
      </c>
      <c r="L1292" s="47" t="s">
        <v>361</v>
      </c>
      <c r="M1292" s="48">
        <f>IFERROR(VLOOKUP(L1292,Reajuste!$A:$Q,17,),"")</f>
        <v>1.111</v>
      </c>
      <c r="O1292" s="33">
        <f>IFERROR(VLOOKUP(L1292,Reajuste!$A:$Q,15,),"")</f>
        <v>402.10899999999998</v>
      </c>
      <c r="P1292" s="33">
        <f>IFERROR(VLOOKUP(L1292,Reajuste!$A:$Q,16,),"")</f>
        <v>446.97500000000002</v>
      </c>
    </row>
    <row r="1293" spans="1:16" ht="25.5" x14ac:dyDescent="0.2">
      <c r="A1293" s="49">
        <v>42924</v>
      </c>
      <c r="B1293" s="50" t="s">
        <v>1447</v>
      </c>
      <c r="C1293" s="51" t="s">
        <v>272</v>
      </c>
      <c r="D1293" s="52">
        <f t="shared" si="40"/>
        <v>29.88</v>
      </c>
      <c r="E1293" s="53">
        <f t="shared" si="41"/>
        <v>24.22</v>
      </c>
      <c r="I1293" s="55">
        <v>26.9</v>
      </c>
      <c r="L1293" s="47" t="s">
        <v>361</v>
      </c>
      <c r="M1293" s="48">
        <f>IFERROR(VLOOKUP(L1293,Reajuste!$A:$Q,17,),"")</f>
        <v>1.111</v>
      </c>
      <c r="O1293" s="33">
        <f>IFERROR(VLOOKUP(L1293,Reajuste!$A:$Q,15,),"")</f>
        <v>402.10899999999998</v>
      </c>
      <c r="P1293" s="33">
        <f>IFERROR(VLOOKUP(L1293,Reajuste!$A:$Q,16,),"")</f>
        <v>446.97500000000002</v>
      </c>
    </row>
    <row r="1294" spans="1:16" ht="25.5" x14ac:dyDescent="0.2">
      <c r="A1294" s="49">
        <v>42925</v>
      </c>
      <c r="B1294" s="50" t="s">
        <v>1448</v>
      </c>
      <c r="C1294" s="51" t="s">
        <v>272</v>
      </c>
      <c r="D1294" s="52">
        <f t="shared" si="40"/>
        <v>10.66</v>
      </c>
      <c r="E1294" s="53">
        <f t="shared" si="41"/>
        <v>8.64</v>
      </c>
      <c r="I1294" s="55">
        <v>9.6</v>
      </c>
      <c r="L1294" s="47" t="s">
        <v>361</v>
      </c>
      <c r="M1294" s="48">
        <f>IFERROR(VLOOKUP(L1294,Reajuste!$A:$Q,17,),"")</f>
        <v>1.111</v>
      </c>
      <c r="O1294" s="33">
        <f>IFERROR(VLOOKUP(L1294,Reajuste!$A:$Q,15,),"")</f>
        <v>402.10899999999998</v>
      </c>
      <c r="P1294" s="33">
        <f>IFERROR(VLOOKUP(L1294,Reajuste!$A:$Q,16,),"")</f>
        <v>446.97500000000002</v>
      </c>
    </row>
    <row r="1295" spans="1:16" ht="25.5" x14ac:dyDescent="0.2">
      <c r="A1295" s="49">
        <v>42926</v>
      </c>
      <c r="B1295" s="50" t="s">
        <v>1449</v>
      </c>
      <c r="C1295" s="51" t="s">
        <v>272</v>
      </c>
      <c r="D1295" s="52">
        <f t="shared" si="40"/>
        <v>12.32</v>
      </c>
      <c r="E1295" s="53">
        <f t="shared" si="41"/>
        <v>9.99</v>
      </c>
      <c r="I1295" s="55">
        <v>11.09</v>
      </c>
      <c r="L1295" s="47" t="s">
        <v>361</v>
      </c>
      <c r="M1295" s="48">
        <f>IFERROR(VLOOKUP(L1295,Reajuste!$A:$Q,17,),"")</f>
        <v>1.111</v>
      </c>
      <c r="O1295" s="33">
        <f>IFERROR(VLOOKUP(L1295,Reajuste!$A:$Q,15,),"")</f>
        <v>402.10899999999998</v>
      </c>
      <c r="P1295" s="33">
        <f>IFERROR(VLOOKUP(L1295,Reajuste!$A:$Q,16,),"")</f>
        <v>446.97500000000002</v>
      </c>
    </row>
    <row r="1296" spans="1:16" ht="25.5" x14ac:dyDescent="0.2">
      <c r="A1296" s="49">
        <v>42927</v>
      </c>
      <c r="B1296" s="50" t="s">
        <v>1450</v>
      </c>
      <c r="C1296" s="51" t="s">
        <v>272</v>
      </c>
      <c r="D1296" s="52">
        <f t="shared" si="40"/>
        <v>13.35</v>
      </c>
      <c r="E1296" s="53">
        <f t="shared" si="41"/>
        <v>10.82</v>
      </c>
      <c r="I1296" s="55">
        <v>12.02</v>
      </c>
      <c r="L1296" s="47" t="s">
        <v>361</v>
      </c>
      <c r="M1296" s="48">
        <f>IFERROR(VLOOKUP(L1296,Reajuste!$A:$Q,17,),"")</f>
        <v>1.111</v>
      </c>
      <c r="O1296" s="33">
        <f>IFERROR(VLOOKUP(L1296,Reajuste!$A:$Q,15,),"")</f>
        <v>402.10899999999998</v>
      </c>
      <c r="P1296" s="33">
        <f>IFERROR(VLOOKUP(L1296,Reajuste!$A:$Q,16,),"")</f>
        <v>446.97500000000002</v>
      </c>
    </row>
    <row r="1297" spans="1:16" ht="25.5" x14ac:dyDescent="0.2">
      <c r="A1297" s="49">
        <v>42928</v>
      </c>
      <c r="B1297" s="50" t="s">
        <v>1451</v>
      </c>
      <c r="C1297" s="51" t="s">
        <v>272</v>
      </c>
      <c r="D1297" s="52">
        <f t="shared" si="40"/>
        <v>22.79</v>
      </c>
      <c r="E1297" s="53">
        <f t="shared" si="41"/>
        <v>18.48</v>
      </c>
      <c r="I1297" s="55">
        <v>20.52</v>
      </c>
      <c r="L1297" s="47" t="s">
        <v>361</v>
      </c>
      <c r="M1297" s="48">
        <f>IFERROR(VLOOKUP(L1297,Reajuste!$A:$Q,17,),"")</f>
        <v>1.111</v>
      </c>
      <c r="O1297" s="33">
        <f>IFERROR(VLOOKUP(L1297,Reajuste!$A:$Q,15,),"")</f>
        <v>402.10899999999998</v>
      </c>
      <c r="P1297" s="33">
        <f>IFERROR(VLOOKUP(L1297,Reajuste!$A:$Q,16,),"")</f>
        <v>446.97500000000002</v>
      </c>
    </row>
    <row r="1298" spans="1:16" ht="25.5" x14ac:dyDescent="0.2">
      <c r="A1298" s="49">
        <v>42942</v>
      </c>
      <c r="B1298" s="50" t="s">
        <v>1452</v>
      </c>
      <c r="C1298" s="51" t="s">
        <v>272</v>
      </c>
      <c r="D1298" s="52">
        <f t="shared" si="40"/>
        <v>153.47</v>
      </c>
      <c r="E1298" s="53">
        <f t="shared" si="41"/>
        <v>124.44</v>
      </c>
      <c r="I1298" s="55">
        <v>138.13999999999999</v>
      </c>
      <c r="L1298" s="47" t="s">
        <v>361</v>
      </c>
      <c r="M1298" s="48">
        <f>IFERROR(VLOOKUP(L1298,Reajuste!$A:$Q,17,),"")</f>
        <v>1.111</v>
      </c>
      <c r="O1298" s="33">
        <f>IFERROR(VLOOKUP(L1298,Reajuste!$A:$Q,15,),"")</f>
        <v>402.10899999999998</v>
      </c>
      <c r="P1298" s="33">
        <f>IFERROR(VLOOKUP(L1298,Reajuste!$A:$Q,16,),"")</f>
        <v>446.97500000000002</v>
      </c>
    </row>
    <row r="1299" spans="1:16" ht="25.5" x14ac:dyDescent="0.2">
      <c r="A1299" s="49">
        <v>42944</v>
      </c>
      <c r="B1299" s="50" t="s">
        <v>1453</v>
      </c>
      <c r="C1299" s="51" t="s">
        <v>159</v>
      </c>
      <c r="D1299" s="52">
        <f t="shared" si="40"/>
        <v>101.97</v>
      </c>
      <c r="E1299" s="53">
        <f t="shared" si="41"/>
        <v>82.68</v>
      </c>
      <c r="I1299" s="55">
        <v>91.79</v>
      </c>
      <c r="L1299" s="47" t="s">
        <v>361</v>
      </c>
      <c r="M1299" s="48">
        <f>IFERROR(VLOOKUP(L1299,Reajuste!$A:$Q,17,),"")</f>
        <v>1.111</v>
      </c>
      <c r="O1299" s="33">
        <f>IFERROR(VLOOKUP(L1299,Reajuste!$A:$Q,15,),"")</f>
        <v>402.10899999999998</v>
      </c>
      <c r="P1299" s="33">
        <f>IFERROR(VLOOKUP(L1299,Reajuste!$A:$Q,16,),"")</f>
        <v>446.97500000000002</v>
      </c>
    </row>
    <row r="1300" spans="1:16" ht="25.5" x14ac:dyDescent="0.2">
      <c r="A1300" s="49">
        <v>42943</v>
      </c>
      <c r="B1300" s="50" t="s">
        <v>1454</v>
      </c>
      <c r="C1300" s="51" t="s">
        <v>159</v>
      </c>
      <c r="D1300" s="52">
        <f t="shared" si="40"/>
        <v>95.56</v>
      </c>
      <c r="E1300" s="53">
        <f t="shared" si="41"/>
        <v>77.48</v>
      </c>
      <c r="I1300" s="55">
        <v>86.02</v>
      </c>
      <c r="L1300" s="47" t="s">
        <v>361</v>
      </c>
      <c r="M1300" s="48">
        <f>IFERROR(VLOOKUP(L1300,Reajuste!$A:$Q,17,),"")</f>
        <v>1.111</v>
      </c>
      <c r="O1300" s="33">
        <f>IFERROR(VLOOKUP(L1300,Reajuste!$A:$Q,15,),"")</f>
        <v>402.10899999999998</v>
      </c>
      <c r="P1300" s="33">
        <f>IFERROR(VLOOKUP(L1300,Reajuste!$A:$Q,16,),"")</f>
        <v>446.97500000000002</v>
      </c>
    </row>
    <row r="1301" spans="1:16" ht="25.5" x14ac:dyDescent="0.2">
      <c r="A1301" s="49">
        <v>42946</v>
      </c>
      <c r="B1301" s="50" t="s">
        <v>1455</v>
      </c>
      <c r="C1301" s="51" t="s">
        <v>159</v>
      </c>
      <c r="D1301" s="52">
        <f t="shared" si="40"/>
        <v>143.65</v>
      </c>
      <c r="E1301" s="53">
        <f t="shared" si="41"/>
        <v>116.48</v>
      </c>
      <c r="I1301" s="55">
        <v>129.30000000000001</v>
      </c>
      <c r="L1301" s="47" t="s">
        <v>361</v>
      </c>
      <c r="M1301" s="48">
        <f>IFERROR(VLOOKUP(L1301,Reajuste!$A:$Q,17,),"")</f>
        <v>1.111</v>
      </c>
      <c r="O1301" s="33">
        <f>IFERROR(VLOOKUP(L1301,Reajuste!$A:$Q,15,),"")</f>
        <v>402.10899999999998</v>
      </c>
      <c r="P1301" s="33">
        <f>IFERROR(VLOOKUP(L1301,Reajuste!$A:$Q,16,),"")</f>
        <v>446.97500000000002</v>
      </c>
    </row>
    <row r="1302" spans="1:16" ht="25.5" x14ac:dyDescent="0.2">
      <c r="A1302" s="49">
        <v>42945</v>
      </c>
      <c r="B1302" s="50" t="s">
        <v>1456</v>
      </c>
      <c r="C1302" s="51" t="s">
        <v>159</v>
      </c>
      <c r="D1302" s="52">
        <f t="shared" si="40"/>
        <v>140.85</v>
      </c>
      <c r="E1302" s="53">
        <f t="shared" si="41"/>
        <v>114.21</v>
      </c>
      <c r="I1302" s="55">
        <v>126.78</v>
      </c>
      <c r="L1302" s="47" t="s">
        <v>361</v>
      </c>
      <c r="M1302" s="48">
        <f>IFERROR(VLOOKUP(L1302,Reajuste!$A:$Q,17,),"")</f>
        <v>1.111</v>
      </c>
      <c r="O1302" s="33">
        <f>IFERROR(VLOOKUP(L1302,Reajuste!$A:$Q,15,),"")</f>
        <v>402.10899999999998</v>
      </c>
      <c r="P1302" s="33">
        <f>IFERROR(VLOOKUP(L1302,Reajuste!$A:$Q,16,),"")</f>
        <v>446.97500000000002</v>
      </c>
    </row>
    <row r="1303" spans="1:16" ht="25.5" x14ac:dyDescent="0.2">
      <c r="A1303" s="49">
        <v>42948</v>
      </c>
      <c r="B1303" s="50" t="s">
        <v>1457</v>
      </c>
      <c r="C1303" s="51" t="s">
        <v>159</v>
      </c>
      <c r="D1303" s="52">
        <f t="shared" si="40"/>
        <v>206.13</v>
      </c>
      <c r="E1303" s="53">
        <f t="shared" si="41"/>
        <v>167.15</v>
      </c>
      <c r="I1303" s="55">
        <v>185.54</v>
      </c>
      <c r="L1303" s="47" t="s">
        <v>361</v>
      </c>
      <c r="M1303" s="48">
        <f>IFERROR(VLOOKUP(L1303,Reajuste!$A:$Q,17,),"")</f>
        <v>1.111</v>
      </c>
      <c r="O1303" s="33">
        <f>IFERROR(VLOOKUP(L1303,Reajuste!$A:$Q,15,),"")</f>
        <v>402.10899999999998</v>
      </c>
      <c r="P1303" s="33">
        <f>IFERROR(VLOOKUP(L1303,Reajuste!$A:$Q,16,),"")</f>
        <v>446.97500000000002</v>
      </c>
    </row>
    <row r="1304" spans="1:16" ht="25.5" x14ac:dyDescent="0.2">
      <c r="A1304" s="49">
        <v>42947</v>
      </c>
      <c r="B1304" s="50" t="s">
        <v>1458</v>
      </c>
      <c r="C1304" s="51" t="s">
        <v>159</v>
      </c>
      <c r="D1304" s="52">
        <f t="shared" si="40"/>
        <v>208.77</v>
      </c>
      <c r="E1304" s="53">
        <f t="shared" si="41"/>
        <v>169.29</v>
      </c>
      <c r="I1304" s="55">
        <v>187.92</v>
      </c>
      <c r="L1304" s="47" t="s">
        <v>361</v>
      </c>
      <c r="M1304" s="48">
        <f>IFERROR(VLOOKUP(L1304,Reajuste!$A:$Q,17,),"")</f>
        <v>1.111</v>
      </c>
      <c r="O1304" s="33">
        <f>IFERROR(VLOOKUP(L1304,Reajuste!$A:$Q,15,),"")</f>
        <v>402.10899999999998</v>
      </c>
      <c r="P1304" s="33">
        <f>IFERROR(VLOOKUP(L1304,Reajuste!$A:$Q,16,),"")</f>
        <v>446.97500000000002</v>
      </c>
    </row>
    <row r="1305" spans="1:16" ht="25.5" x14ac:dyDescent="0.2">
      <c r="A1305" s="49">
        <v>42949</v>
      </c>
      <c r="B1305" s="50" t="s">
        <v>1459</v>
      </c>
      <c r="C1305" s="51" t="s">
        <v>159</v>
      </c>
      <c r="D1305" s="52">
        <f t="shared" si="40"/>
        <v>212.33</v>
      </c>
      <c r="E1305" s="53">
        <f t="shared" si="41"/>
        <v>172.17</v>
      </c>
      <c r="I1305" s="55">
        <v>191.12</v>
      </c>
      <c r="L1305" s="47" t="s">
        <v>361</v>
      </c>
      <c r="M1305" s="48">
        <f>IFERROR(VLOOKUP(L1305,Reajuste!$A:$Q,17,),"")</f>
        <v>1.111</v>
      </c>
      <c r="O1305" s="33">
        <f>IFERROR(VLOOKUP(L1305,Reajuste!$A:$Q,15,),"")</f>
        <v>402.10899999999998</v>
      </c>
      <c r="P1305" s="33">
        <f>IFERROR(VLOOKUP(L1305,Reajuste!$A:$Q,16,),"")</f>
        <v>446.97500000000002</v>
      </c>
    </row>
    <row r="1306" spans="1:16" ht="25.5" x14ac:dyDescent="0.2">
      <c r="A1306" s="49">
        <v>42950</v>
      </c>
      <c r="B1306" s="50" t="s">
        <v>1460</v>
      </c>
      <c r="C1306" s="51" t="s">
        <v>159</v>
      </c>
      <c r="D1306" s="52">
        <f t="shared" si="40"/>
        <v>215.51</v>
      </c>
      <c r="E1306" s="53">
        <f t="shared" si="41"/>
        <v>174.75</v>
      </c>
      <c r="I1306" s="55">
        <v>193.98</v>
      </c>
      <c r="L1306" s="47" t="s">
        <v>361</v>
      </c>
      <c r="M1306" s="48">
        <f>IFERROR(VLOOKUP(L1306,Reajuste!$A:$Q,17,),"")</f>
        <v>1.111</v>
      </c>
      <c r="O1306" s="33">
        <f>IFERROR(VLOOKUP(L1306,Reajuste!$A:$Q,15,),"")</f>
        <v>402.10899999999998</v>
      </c>
      <c r="P1306" s="33">
        <f>IFERROR(VLOOKUP(L1306,Reajuste!$A:$Q,16,),"")</f>
        <v>446.97500000000002</v>
      </c>
    </row>
    <row r="1307" spans="1:16" ht="25.5" x14ac:dyDescent="0.2">
      <c r="A1307" s="49">
        <v>42951</v>
      </c>
      <c r="B1307" s="50" t="s">
        <v>1461</v>
      </c>
      <c r="C1307" s="51" t="s">
        <v>159</v>
      </c>
      <c r="D1307" s="52">
        <f t="shared" si="40"/>
        <v>260.77999999999997</v>
      </c>
      <c r="E1307" s="53">
        <f t="shared" si="41"/>
        <v>211.46</v>
      </c>
      <c r="I1307" s="55">
        <v>234.73</v>
      </c>
      <c r="L1307" s="47" t="s">
        <v>361</v>
      </c>
      <c r="M1307" s="48">
        <f>IFERROR(VLOOKUP(L1307,Reajuste!$A:$Q,17,),"")</f>
        <v>1.111</v>
      </c>
      <c r="O1307" s="33">
        <f>IFERROR(VLOOKUP(L1307,Reajuste!$A:$Q,15,),"")</f>
        <v>402.10899999999998</v>
      </c>
      <c r="P1307" s="33">
        <f>IFERROR(VLOOKUP(L1307,Reajuste!$A:$Q,16,),"")</f>
        <v>446.97500000000002</v>
      </c>
    </row>
    <row r="1308" spans="1:16" ht="25.5" x14ac:dyDescent="0.2">
      <c r="A1308" s="49">
        <v>42952</v>
      </c>
      <c r="B1308" s="50" t="s">
        <v>1462</v>
      </c>
      <c r="C1308" s="51" t="s">
        <v>159</v>
      </c>
      <c r="D1308" s="52">
        <f t="shared" si="40"/>
        <v>268.18</v>
      </c>
      <c r="E1308" s="53">
        <f t="shared" si="41"/>
        <v>217.46</v>
      </c>
      <c r="I1308" s="55">
        <v>241.39</v>
      </c>
      <c r="L1308" s="47" t="s">
        <v>361</v>
      </c>
      <c r="M1308" s="48">
        <f>IFERROR(VLOOKUP(L1308,Reajuste!$A:$Q,17,),"")</f>
        <v>1.111</v>
      </c>
      <c r="O1308" s="33">
        <f>IFERROR(VLOOKUP(L1308,Reajuste!$A:$Q,15,),"")</f>
        <v>402.10899999999998</v>
      </c>
      <c r="P1308" s="33">
        <f>IFERROR(VLOOKUP(L1308,Reajuste!$A:$Q,16,),"")</f>
        <v>446.97500000000002</v>
      </c>
    </row>
    <row r="1309" spans="1:16" ht="25.5" x14ac:dyDescent="0.2">
      <c r="A1309" s="49">
        <v>42953</v>
      </c>
      <c r="B1309" s="50" t="s">
        <v>1463</v>
      </c>
      <c r="C1309" s="51" t="s">
        <v>159</v>
      </c>
      <c r="D1309" s="52">
        <f t="shared" si="40"/>
        <v>452.27</v>
      </c>
      <c r="E1309" s="53">
        <f t="shared" si="41"/>
        <v>366.74</v>
      </c>
      <c r="I1309" s="55">
        <v>407.09</v>
      </c>
      <c r="L1309" s="47" t="s">
        <v>361</v>
      </c>
      <c r="M1309" s="48">
        <f>IFERROR(VLOOKUP(L1309,Reajuste!$A:$Q,17,),"")</f>
        <v>1.111</v>
      </c>
      <c r="O1309" s="33">
        <f>IFERROR(VLOOKUP(L1309,Reajuste!$A:$Q,15,),"")</f>
        <v>402.10899999999998</v>
      </c>
      <c r="P1309" s="33">
        <f>IFERROR(VLOOKUP(L1309,Reajuste!$A:$Q,16,),"")</f>
        <v>446.97500000000002</v>
      </c>
    </row>
    <row r="1310" spans="1:16" ht="25.5" x14ac:dyDescent="0.2">
      <c r="A1310" s="49">
        <v>42954</v>
      </c>
      <c r="B1310" s="50" t="s">
        <v>1464</v>
      </c>
      <c r="C1310" s="51" t="s">
        <v>159</v>
      </c>
      <c r="D1310" s="52">
        <f t="shared" si="40"/>
        <v>476.31</v>
      </c>
      <c r="E1310" s="53">
        <f t="shared" si="41"/>
        <v>386.23</v>
      </c>
      <c r="I1310" s="55">
        <v>428.73</v>
      </c>
      <c r="L1310" s="47" t="s">
        <v>361</v>
      </c>
      <c r="M1310" s="48">
        <f>IFERROR(VLOOKUP(L1310,Reajuste!$A:$Q,17,),"")</f>
        <v>1.111</v>
      </c>
      <c r="O1310" s="33">
        <f>IFERROR(VLOOKUP(L1310,Reajuste!$A:$Q,15,),"")</f>
        <v>402.10899999999998</v>
      </c>
      <c r="P1310" s="33">
        <f>IFERROR(VLOOKUP(L1310,Reajuste!$A:$Q,16,),"")</f>
        <v>446.97500000000002</v>
      </c>
    </row>
    <row r="1311" spans="1:16" ht="25.5" x14ac:dyDescent="0.2">
      <c r="A1311" s="49">
        <v>42955</v>
      </c>
      <c r="B1311" s="50" t="s">
        <v>1465</v>
      </c>
      <c r="C1311" s="51" t="s">
        <v>159</v>
      </c>
      <c r="D1311" s="52">
        <f t="shared" si="40"/>
        <v>385.01</v>
      </c>
      <c r="E1311" s="53">
        <f t="shared" si="41"/>
        <v>312.2</v>
      </c>
      <c r="I1311" s="55">
        <v>346.55</v>
      </c>
      <c r="L1311" s="47" t="s">
        <v>361</v>
      </c>
      <c r="M1311" s="48">
        <f>IFERROR(VLOOKUP(L1311,Reajuste!$A:$Q,17,),"")</f>
        <v>1.111</v>
      </c>
      <c r="O1311" s="33">
        <f>IFERROR(VLOOKUP(L1311,Reajuste!$A:$Q,15,),"")</f>
        <v>402.10899999999998</v>
      </c>
      <c r="P1311" s="33">
        <f>IFERROR(VLOOKUP(L1311,Reajuste!$A:$Q,16,),"")</f>
        <v>446.97500000000002</v>
      </c>
    </row>
    <row r="1312" spans="1:16" ht="25.5" x14ac:dyDescent="0.2">
      <c r="A1312" s="49">
        <v>42956</v>
      </c>
      <c r="B1312" s="50" t="s">
        <v>1466</v>
      </c>
      <c r="C1312" s="51" t="s">
        <v>159</v>
      </c>
      <c r="D1312" s="52">
        <f t="shared" si="40"/>
        <v>140.85</v>
      </c>
      <c r="E1312" s="53">
        <f t="shared" si="41"/>
        <v>114.21</v>
      </c>
      <c r="I1312" s="55">
        <v>126.78</v>
      </c>
      <c r="L1312" s="47" t="s">
        <v>361</v>
      </c>
      <c r="M1312" s="48">
        <f>IFERROR(VLOOKUP(L1312,Reajuste!$A:$Q,17,),"")</f>
        <v>1.111</v>
      </c>
      <c r="O1312" s="33">
        <f>IFERROR(VLOOKUP(L1312,Reajuste!$A:$Q,15,),"")</f>
        <v>402.10899999999998</v>
      </c>
      <c r="P1312" s="33">
        <f>IFERROR(VLOOKUP(L1312,Reajuste!$A:$Q,16,),"")</f>
        <v>446.97500000000002</v>
      </c>
    </row>
    <row r="1313" spans="1:16" ht="25.5" x14ac:dyDescent="0.2">
      <c r="A1313" s="49">
        <v>42957</v>
      </c>
      <c r="B1313" s="50" t="s">
        <v>1467</v>
      </c>
      <c r="C1313" s="51" t="s">
        <v>159</v>
      </c>
      <c r="D1313" s="52">
        <f t="shared" si="40"/>
        <v>320.74</v>
      </c>
      <c r="E1313" s="53">
        <f t="shared" si="41"/>
        <v>260.08</v>
      </c>
      <c r="I1313" s="55">
        <v>288.7</v>
      </c>
      <c r="L1313" s="47" t="s">
        <v>361</v>
      </c>
      <c r="M1313" s="48">
        <f>IFERROR(VLOOKUP(L1313,Reajuste!$A:$Q,17,),"")</f>
        <v>1.111</v>
      </c>
      <c r="O1313" s="33">
        <f>IFERROR(VLOOKUP(L1313,Reajuste!$A:$Q,15,),"")</f>
        <v>402.10899999999998</v>
      </c>
      <c r="P1313" s="33">
        <f>IFERROR(VLOOKUP(L1313,Reajuste!$A:$Q,16,),"")</f>
        <v>446.97500000000002</v>
      </c>
    </row>
    <row r="1314" spans="1:16" ht="38.25" x14ac:dyDescent="0.2">
      <c r="A1314" s="49">
        <v>42958</v>
      </c>
      <c r="B1314" s="50" t="s">
        <v>1468</v>
      </c>
      <c r="C1314" s="51" t="s">
        <v>159</v>
      </c>
      <c r="D1314" s="52">
        <f t="shared" si="40"/>
        <v>356.65</v>
      </c>
      <c r="E1314" s="53">
        <f t="shared" si="41"/>
        <v>289.2</v>
      </c>
      <c r="I1314" s="55">
        <v>321.02</v>
      </c>
      <c r="L1314" s="47" t="s">
        <v>361</v>
      </c>
      <c r="M1314" s="48">
        <f>IFERROR(VLOOKUP(L1314,Reajuste!$A:$Q,17,),"")</f>
        <v>1.111</v>
      </c>
      <c r="O1314" s="33">
        <f>IFERROR(VLOOKUP(L1314,Reajuste!$A:$Q,15,),"")</f>
        <v>402.10899999999998</v>
      </c>
      <c r="P1314" s="33">
        <f>IFERROR(VLOOKUP(L1314,Reajuste!$A:$Q,16,),"")</f>
        <v>446.97500000000002</v>
      </c>
    </row>
    <row r="1315" spans="1:16" ht="51" x14ac:dyDescent="0.2">
      <c r="A1315" s="49">
        <v>42959</v>
      </c>
      <c r="B1315" s="56" t="s">
        <v>1469</v>
      </c>
      <c r="C1315" s="51" t="s">
        <v>159</v>
      </c>
      <c r="D1315" s="52">
        <f t="shared" si="40"/>
        <v>360.18</v>
      </c>
      <c r="E1315" s="53">
        <f t="shared" si="41"/>
        <v>292.06</v>
      </c>
      <c r="I1315" s="55">
        <v>324.2</v>
      </c>
      <c r="L1315" s="47" t="s">
        <v>361</v>
      </c>
      <c r="M1315" s="48">
        <f>IFERROR(VLOOKUP(L1315,Reajuste!$A:$Q,17,),"")</f>
        <v>1.111</v>
      </c>
      <c r="O1315" s="33">
        <f>IFERROR(VLOOKUP(L1315,Reajuste!$A:$Q,15,),"")</f>
        <v>402.10899999999998</v>
      </c>
      <c r="P1315" s="33">
        <f>IFERROR(VLOOKUP(L1315,Reajuste!$A:$Q,16,),"")</f>
        <v>446.97500000000002</v>
      </c>
    </row>
    <row r="1316" spans="1:16" ht="38.25" x14ac:dyDescent="0.2">
      <c r="A1316" s="49">
        <v>42961</v>
      </c>
      <c r="B1316" s="56" t="s">
        <v>1470</v>
      </c>
      <c r="C1316" s="51" t="s">
        <v>159</v>
      </c>
      <c r="D1316" s="52">
        <f t="shared" si="40"/>
        <v>36.68</v>
      </c>
      <c r="E1316" s="53">
        <f t="shared" si="41"/>
        <v>29.74</v>
      </c>
      <c r="I1316" s="55">
        <v>33.020000000000003</v>
      </c>
      <c r="L1316" s="47" t="s">
        <v>361</v>
      </c>
      <c r="M1316" s="48">
        <f>IFERROR(VLOOKUP(L1316,Reajuste!$A:$Q,17,),"")</f>
        <v>1.111</v>
      </c>
      <c r="O1316" s="33">
        <f>IFERROR(VLOOKUP(L1316,Reajuste!$A:$Q,15,),"")</f>
        <v>402.10899999999998</v>
      </c>
      <c r="P1316" s="33">
        <f>IFERROR(VLOOKUP(L1316,Reajuste!$A:$Q,16,),"")</f>
        <v>446.97500000000002</v>
      </c>
    </row>
    <row r="1317" spans="1:16" ht="38.25" x14ac:dyDescent="0.2">
      <c r="A1317" s="49">
        <v>42962</v>
      </c>
      <c r="B1317" s="56" t="s">
        <v>1470</v>
      </c>
      <c r="C1317" s="51" t="s">
        <v>159</v>
      </c>
      <c r="D1317" s="52">
        <f t="shared" si="40"/>
        <v>36.68</v>
      </c>
      <c r="E1317" s="53">
        <f t="shared" si="41"/>
        <v>29.74</v>
      </c>
      <c r="I1317" s="55">
        <v>33.020000000000003</v>
      </c>
      <c r="L1317" s="47" t="s">
        <v>361</v>
      </c>
      <c r="M1317" s="48">
        <f>IFERROR(VLOOKUP(L1317,Reajuste!$A:$Q,17,),"")</f>
        <v>1.111</v>
      </c>
      <c r="O1317" s="33">
        <f>IFERROR(VLOOKUP(L1317,Reajuste!$A:$Q,15,),"")</f>
        <v>402.10899999999998</v>
      </c>
      <c r="P1317" s="33">
        <f>IFERROR(VLOOKUP(L1317,Reajuste!$A:$Q,16,),"")</f>
        <v>446.97500000000002</v>
      </c>
    </row>
    <row r="1318" spans="1:16" ht="25.5" x14ac:dyDescent="0.2">
      <c r="A1318" s="49">
        <v>42960</v>
      </c>
      <c r="B1318" s="50" t="s">
        <v>1471</v>
      </c>
      <c r="C1318" s="51" t="s">
        <v>159</v>
      </c>
      <c r="D1318" s="52">
        <f t="shared" si="40"/>
        <v>24.89</v>
      </c>
      <c r="E1318" s="53">
        <f t="shared" si="41"/>
        <v>20.18</v>
      </c>
      <c r="I1318" s="55">
        <v>22.41</v>
      </c>
      <c r="L1318" s="47" t="s">
        <v>361</v>
      </c>
      <c r="M1318" s="48">
        <f>IFERROR(VLOOKUP(L1318,Reajuste!$A:$Q,17,),"")</f>
        <v>1.111</v>
      </c>
      <c r="O1318" s="33">
        <f>IFERROR(VLOOKUP(L1318,Reajuste!$A:$Q,15,),"")</f>
        <v>402.10899999999998</v>
      </c>
      <c r="P1318" s="33">
        <f>IFERROR(VLOOKUP(L1318,Reajuste!$A:$Q,16,),"")</f>
        <v>446.97500000000002</v>
      </c>
    </row>
    <row r="1319" spans="1:16" ht="38.25" x14ac:dyDescent="0.2">
      <c r="A1319" s="49">
        <v>42964</v>
      </c>
      <c r="B1319" s="50" t="s">
        <v>1472</v>
      </c>
      <c r="C1319" s="51" t="s">
        <v>159</v>
      </c>
      <c r="D1319" s="52">
        <f t="shared" si="40"/>
        <v>38.96</v>
      </c>
      <c r="E1319" s="53">
        <f t="shared" si="41"/>
        <v>31.59</v>
      </c>
      <c r="I1319" s="55">
        <v>35.07</v>
      </c>
      <c r="L1319" s="47" t="s">
        <v>361</v>
      </c>
      <c r="M1319" s="48">
        <f>IFERROR(VLOOKUP(L1319,Reajuste!$A:$Q,17,),"")</f>
        <v>1.111</v>
      </c>
      <c r="O1319" s="33">
        <f>IFERROR(VLOOKUP(L1319,Reajuste!$A:$Q,15,),"")</f>
        <v>402.10899999999998</v>
      </c>
      <c r="P1319" s="33">
        <f>IFERROR(VLOOKUP(L1319,Reajuste!$A:$Q,16,),"")</f>
        <v>446.97500000000002</v>
      </c>
    </row>
    <row r="1320" spans="1:16" ht="25.5" x14ac:dyDescent="0.2">
      <c r="A1320" s="49">
        <v>42963</v>
      </c>
      <c r="B1320" s="50" t="s">
        <v>1473</v>
      </c>
      <c r="C1320" s="51" t="s">
        <v>159</v>
      </c>
      <c r="D1320" s="52">
        <f t="shared" si="40"/>
        <v>27.06</v>
      </c>
      <c r="E1320" s="53">
        <f t="shared" si="41"/>
        <v>21.94</v>
      </c>
      <c r="I1320" s="55">
        <v>24.36</v>
      </c>
      <c r="L1320" s="47" t="s">
        <v>361</v>
      </c>
      <c r="M1320" s="48">
        <f>IFERROR(VLOOKUP(L1320,Reajuste!$A:$Q,17,),"")</f>
        <v>1.111</v>
      </c>
      <c r="O1320" s="33">
        <f>IFERROR(VLOOKUP(L1320,Reajuste!$A:$Q,15,),"")</f>
        <v>402.10899999999998</v>
      </c>
      <c r="P1320" s="33">
        <f>IFERROR(VLOOKUP(L1320,Reajuste!$A:$Q,16,),"")</f>
        <v>446.97500000000002</v>
      </c>
    </row>
    <row r="1321" spans="1:16" ht="38.25" x14ac:dyDescent="0.2">
      <c r="A1321" s="49">
        <v>42966</v>
      </c>
      <c r="B1321" s="56" t="s">
        <v>1474</v>
      </c>
      <c r="C1321" s="51" t="s">
        <v>159</v>
      </c>
      <c r="D1321" s="52">
        <f t="shared" si="40"/>
        <v>43.36</v>
      </c>
      <c r="E1321" s="53">
        <f t="shared" si="41"/>
        <v>35.159999999999997</v>
      </c>
      <c r="I1321" s="55">
        <v>39.03</v>
      </c>
      <c r="L1321" s="47" t="s">
        <v>361</v>
      </c>
      <c r="M1321" s="48">
        <f>IFERROR(VLOOKUP(L1321,Reajuste!$A:$Q,17,),"")</f>
        <v>1.111</v>
      </c>
      <c r="O1321" s="33">
        <f>IFERROR(VLOOKUP(L1321,Reajuste!$A:$Q,15,),"")</f>
        <v>402.10899999999998</v>
      </c>
      <c r="P1321" s="33">
        <f>IFERROR(VLOOKUP(L1321,Reajuste!$A:$Q,16,),"")</f>
        <v>446.97500000000002</v>
      </c>
    </row>
    <row r="1322" spans="1:16" ht="25.5" x14ac:dyDescent="0.2">
      <c r="A1322" s="49">
        <v>42965</v>
      </c>
      <c r="B1322" s="50" t="s">
        <v>1475</v>
      </c>
      <c r="C1322" s="51" t="s">
        <v>159</v>
      </c>
      <c r="D1322" s="52">
        <f t="shared" si="40"/>
        <v>31.41</v>
      </c>
      <c r="E1322" s="53">
        <f t="shared" si="41"/>
        <v>25.47</v>
      </c>
      <c r="I1322" s="55">
        <v>28.28</v>
      </c>
      <c r="L1322" s="47" t="s">
        <v>361</v>
      </c>
      <c r="M1322" s="48">
        <f>IFERROR(VLOOKUP(L1322,Reajuste!$A:$Q,17,),"")</f>
        <v>1.111</v>
      </c>
      <c r="O1322" s="33">
        <f>IFERROR(VLOOKUP(L1322,Reajuste!$A:$Q,15,),"")</f>
        <v>402.10899999999998</v>
      </c>
      <c r="P1322" s="33">
        <f>IFERROR(VLOOKUP(L1322,Reajuste!$A:$Q,16,),"")</f>
        <v>446.97500000000002</v>
      </c>
    </row>
    <row r="1323" spans="1:16" ht="38.25" x14ac:dyDescent="0.2">
      <c r="A1323" s="49">
        <v>42968</v>
      </c>
      <c r="B1323" s="56" t="s">
        <v>1476</v>
      </c>
      <c r="C1323" s="51" t="s">
        <v>159</v>
      </c>
      <c r="D1323" s="52">
        <f t="shared" si="40"/>
        <v>55.56</v>
      </c>
      <c r="E1323" s="53">
        <f t="shared" si="41"/>
        <v>45.05</v>
      </c>
      <c r="I1323" s="55">
        <v>50.01</v>
      </c>
      <c r="L1323" s="47" t="s">
        <v>361</v>
      </c>
      <c r="M1323" s="48">
        <f>IFERROR(VLOOKUP(L1323,Reajuste!$A:$Q,17,),"")</f>
        <v>1.111</v>
      </c>
      <c r="O1323" s="33">
        <f>IFERROR(VLOOKUP(L1323,Reajuste!$A:$Q,15,),"")</f>
        <v>402.10899999999998</v>
      </c>
      <c r="P1323" s="33">
        <f>IFERROR(VLOOKUP(L1323,Reajuste!$A:$Q,16,),"")</f>
        <v>446.97500000000002</v>
      </c>
    </row>
    <row r="1324" spans="1:16" ht="25.5" x14ac:dyDescent="0.2">
      <c r="A1324" s="49">
        <v>42967</v>
      </c>
      <c r="B1324" s="50" t="s">
        <v>1477</v>
      </c>
      <c r="C1324" s="51" t="s">
        <v>159</v>
      </c>
      <c r="D1324" s="52">
        <f t="shared" si="40"/>
        <v>45.27</v>
      </c>
      <c r="E1324" s="53">
        <f t="shared" si="41"/>
        <v>36.700000000000003</v>
      </c>
      <c r="I1324" s="55">
        <v>40.75</v>
      </c>
      <c r="L1324" s="47" t="s">
        <v>361</v>
      </c>
      <c r="M1324" s="48">
        <f>IFERROR(VLOOKUP(L1324,Reajuste!$A:$Q,17,),"")</f>
        <v>1.111</v>
      </c>
      <c r="O1324" s="33">
        <f>IFERROR(VLOOKUP(L1324,Reajuste!$A:$Q,15,),"")</f>
        <v>402.10899999999998</v>
      </c>
      <c r="P1324" s="33">
        <f>IFERROR(VLOOKUP(L1324,Reajuste!$A:$Q,16,),"")</f>
        <v>446.97500000000002</v>
      </c>
    </row>
    <row r="1325" spans="1:16" ht="38.25" x14ac:dyDescent="0.2">
      <c r="A1325" s="49">
        <v>42970</v>
      </c>
      <c r="B1325" s="56" t="s">
        <v>1478</v>
      </c>
      <c r="C1325" s="51" t="s">
        <v>159</v>
      </c>
      <c r="D1325" s="52">
        <f t="shared" si="40"/>
        <v>63.87</v>
      </c>
      <c r="E1325" s="53">
        <f t="shared" si="41"/>
        <v>51.79</v>
      </c>
      <c r="I1325" s="55">
        <v>57.49</v>
      </c>
      <c r="L1325" s="47" t="s">
        <v>361</v>
      </c>
      <c r="M1325" s="48">
        <f>IFERROR(VLOOKUP(L1325,Reajuste!$A:$Q,17,),"")</f>
        <v>1.111</v>
      </c>
      <c r="O1325" s="33">
        <f>IFERROR(VLOOKUP(L1325,Reajuste!$A:$Q,15,),"")</f>
        <v>402.10899999999998</v>
      </c>
      <c r="P1325" s="33">
        <f>IFERROR(VLOOKUP(L1325,Reajuste!$A:$Q,16,),"")</f>
        <v>446.97500000000002</v>
      </c>
    </row>
    <row r="1326" spans="1:16" ht="25.5" x14ac:dyDescent="0.2">
      <c r="A1326" s="49">
        <v>42969</v>
      </c>
      <c r="B1326" s="50" t="s">
        <v>1479</v>
      </c>
      <c r="C1326" s="51" t="s">
        <v>159</v>
      </c>
      <c r="D1326" s="52">
        <f t="shared" si="40"/>
        <v>54.13</v>
      </c>
      <c r="E1326" s="53">
        <f t="shared" si="41"/>
        <v>43.89</v>
      </c>
      <c r="I1326" s="55">
        <v>48.73</v>
      </c>
      <c r="L1326" s="47" t="s">
        <v>361</v>
      </c>
      <c r="M1326" s="48">
        <f>IFERROR(VLOOKUP(L1326,Reajuste!$A:$Q,17,),"")</f>
        <v>1.111</v>
      </c>
      <c r="O1326" s="33">
        <f>IFERROR(VLOOKUP(L1326,Reajuste!$A:$Q,15,),"")</f>
        <v>402.10899999999998</v>
      </c>
      <c r="P1326" s="33">
        <f>IFERROR(VLOOKUP(L1326,Reajuste!$A:$Q,16,),"")</f>
        <v>446.97500000000002</v>
      </c>
    </row>
    <row r="1327" spans="1:16" ht="38.25" x14ac:dyDescent="0.2">
      <c r="A1327" s="49">
        <v>42973</v>
      </c>
      <c r="B1327" s="56" t="s">
        <v>1480</v>
      </c>
      <c r="C1327" s="51" t="s">
        <v>159</v>
      </c>
      <c r="D1327" s="52">
        <f t="shared" si="40"/>
        <v>76.319999999999993</v>
      </c>
      <c r="E1327" s="53">
        <f t="shared" si="41"/>
        <v>61.88</v>
      </c>
      <c r="I1327" s="55">
        <v>68.7</v>
      </c>
      <c r="L1327" s="47" t="s">
        <v>361</v>
      </c>
      <c r="M1327" s="48">
        <f>IFERROR(VLOOKUP(L1327,Reajuste!$A:$Q,17,),"")</f>
        <v>1.111</v>
      </c>
      <c r="O1327" s="33">
        <f>IFERROR(VLOOKUP(L1327,Reajuste!$A:$Q,15,),"")</f>
        <v>402.10899999999998</v>
      </c>
      <c r="P1327" s="33">
        <f>IFERROR(VLOOKUP(L1327,Reajuste!$A:$Q,16,),"")</f>
        <v>446.97500000000002</v>
      </c>
    </row>
    <row r="1328" spans="1:16" ht="38.25" x14ac:dyDescent="0.2">
      <c r="A1328" s="49">
        <v>42979</v>
      </c>
      <c r="B1328" s="56" t="s">
        <v>1481</v>
      </c>
      <c r="C1328" s="51" t="s">
        <v>159</v>
      </c>
      <c r="D1328" s="52">
        <f t="shared" si="40"/>
        <v>76.319999999999993</v>
      </c>
      <c r="E1328" s="53">
        <f t="shared" si="41"/>
        <v>61.88</v>
      </c>
      <c r="I1328" s="55">
        <v>68.7</v>
      </c>
      <c r="L1328" s="47" t="s">
        <v>361</v>
      </c>
      <c r="M1328" s="48">
        <f>IFERROR(VLOOKUP(L1328,Reajuste!$A:$Q,17,),"")</f>
        <v>1.111</v>
      </c>
      <c r="O1328" s="33">
        <f>IFERROR(VLOOKUP(L1328,Reajuste!$A:$Q,15,),"")</f>
        <v>402.10899999999998</v>
      </c>
      <c r="P1328" s="33">
        <f>IFERROR(VLOOKUP(L1328,Reajuste!$A:$Q,16,),"")</f>
        <v>446.97500000000002</v>
      </c>
    </row>
    <row r="1329" spans="1:16" ht="25.5" x14ac:dyDescent="0.2">
      <c r="A1329" s="49">
        <v>42971</v>
      </c>
      <c r="B1329" s="50" t="s">
        <v>1482</v>
      </c>
      <c r="C1329" s="51" t="s">
        <v>159</v>
      </c>
      <c r="D1329" s="52">
        <f t="shared" si="40"/>
        <v>67.77</v>
      </c>
      <c r="E1329" s="53">
        <f t="shared" si="41"/>
        <v>54.95</v>
      </c>
      <c r="I1329" s="55">
        <v>61</v>
      </c>
      <c r="L1329" s="47" t="s">
        <v>361</v>
      </c>
      <c r="M1329" s="48">
        <f>IFERROR(VLOOKUP(L1329,Reajuste!$A:$Q,17,),"")</f>
        <v>1.111</v>
      </c>
      <c r="O1329" s="33">
        <f>IFERROR(VLOOKUP(L1329,Reajuste!$A:$Q,15,),"")</f>
        <v>402.10899999999998</v>
      </c>
      <c r="P1329" s="33">
        <f>IFERROR(VLOOKUP(L1329,Reajuste!$A:$Q,16,),"")</f>
        <v>446.97500000000002</v>
      </c>
    </row>
    <row r="1330" spans="1:16" ht="38.25" x14ac:dyDescent="0.2">
      <c r="A1330" s="49">
        <v>42981</v>
      </c>
      <c r="B1330" s="56" t="s">
        <v>1483</v>
      </c>
      <c r="C1330" s="51" t="s">
        <v>156</v>
      </c>
      <c r="D1330" s="52">
        <f t="shared" si="40"/>
        <v>289.29000000000002</v>
      </c>
      <c r="E1330" s="53">
        <f t="shared" si="41"/>
        <v>234.58</v>
      </c>
      <c r="I1330" s="55">
        <v>260.39</v>
      </c>
      <c r="L1330" s="47" t="s">
        <v>361</v>
      </c>
      <c r="M1330" s="48">
        <f>IFERROR(VLOOKUP(L1330,Reajuste!$A:$Q,17,),"")</f>
        <v>1.111</v>
      </c>
      <c r="O1330" s="33">
        <f>IFERROR(VLOOKUP(L1330,Reajuste!$A:$Q,15,),"")</f>
        <v>402.10899999999998</v>
      </c>
      <c r="P1330" s="33">
        <f>IFERROR(VLOOKUP(L1330,Reajuste!$A:$Q,16,),"")</f>
        <v>446.97500000000002</v>
      </c>
    </row>
    <row r="1331" spans="1:16" ht="38.25" x14ac:dyDescent="0.2">
      <c r="A1331" s="49">
        <v>42982</v>
      </c>
      <c r="B1331" s="56" t="s">
        <v>1484</v>
      </c>
      <c r="C1331" s="51" t="s">
        <v>159</v>
      </c>
      <c r="D1331" s="52">
        <f t="shared" si="40"/>
        <v>214.28</v>
      </c>
      <c r="E1331" s="53">
        <f t="shared" si="41"/>
        <v>173.75</v>
      </c>
      <c r="I1331" s="55">
        <v>192.88</v>
      </c>
      <c r="L1331" s="47" t="s">
        <v>361</v>
      </c>
      <c r="M1331" s="48">
        <f>IFERROR(VLOOKUP(L1331,Reajuste!$A:$Q,17,),"")</f>
        <v>1.111</v>
      </c>
      <c r="O1331" s="33">
        <f>IFERROR(VLOOKUP(L1331,Reajuste!$A:$Q,15,),"")</f>
        <v>402.10899999999998</v>
      </c>
      <c r="P1331" s="33">
        <f>IFERROR(VLOOKUP(L1331,Reajuste!$A:$Q,16,),"")</f>
        <v>446.97500000000002</v>
      </c>
    </row>
    <row r="1332" spans="1:16" ht="38.25" x14ac:dyDescent="0.2">
      <c r="A1332" s="49">
        <v>42987</v>
      </c>
      <c r="B1332" s="56" t="s">
        <v>1485</v>
      </c>
      <c r="C1332" s="51" t="s">
        <v>156</v>
      </c>
      <c r="D1332" s="52">
        <f t="shared" si="40"/>
        <v>131.55000000000001</v>
      </c>
      <c r="E1332" s="53">
        <f t="shared" si="41"/>
        <v>106.67</v>
      </c>
      <c r="I1332" s="55">
        <v>118.41</v>
      </c>
      <c r="L1332" s="47" t="s">
        <v>361</v>
      </c>
      <c r="M1332" s="48">
        <f>IFERROR(VLOOKUP(L1332,Reajuste!$A:$Q,17,),"")</f>
        <v>1.111</v>
      </c>
      <c r="O1332" s="33">
        <f>IFERROR(VLOOKUP(L1332,Reajuste!$A:$Q,15,),"")</f>
        <v>402.10899999999998</v>
      </c>
      <c r="P1332" s="33">
        <f>IFERROR(VLOOKUP(L1332,Reajuste!$A:$Q,16,),"")</f>
        <v>446.97500000000002</v>
      </c>
    </row>
    <row r="1333" spans="1:16" ht="38.25" x14ac:dyDescent="0.2">
      <c r="A1333" s="49">
        <v>42988</v>
      </c>
      <c r="B1333" s="56" t="s">
        <v>1486</v>
      </c>
      <c r="C1333" s="51" t="s">
        <v>156</v>
      </c>
      <c r="D1333" s="52">
        <f t="shared" si="40"/>
        <v>115.22</v>
      </c>
      <c r="E1333" s="53">
        <f t="shared" si="41"/>
        <v>93.43</v>
      </c>
      <c r="I1333" s="55">
        <v>103.71</v>
      </c>
      <c r="L1333" s="47" t="s">
        <v>361</v>
      </c>
      <c r="M1333" s="48">
        <f>IFERROR(VLOOKUP(L1333,Reajuste!$A:$Q,17,),"")</f>
        <v>1.111</v>
      </c>
      <c r="O1333" s="33">
        <f>IFERROR(VLOOKUP(L1333,Reajuste!$A:$Q,15,),"")</f>
        <v>402.10899999999998</v>
      </c>
      <c r="P1333" s="33">
        <f>IFERROR(VLOOKUP(L1333,Reajuste!$A:$Q,16,),"")</f>
        <v>446.97500000000002</v>
      </c>
    </row>
    <row r="1334" spans="1:16" ht="15" x14ac:dyDescent="0.2">
      <c r="A1334" s="49">
        <v>42989</v>
      </c>
      <c r="B1334" s="50" t="s">
        <v>1487</v>
      </c>
      <c r="C1334" s="51" t="s">
        <v>156</v>
      </c>
      <c r="D1334" s="52">
        <f t="shared" si="40"/>
        <v>14.93</v>
      </c>
      <c r="E1334" s="53">
        <f t="shared" si="41"/>
        <v>12.1</v>
      </c>
      <c r="I1334" s="55">
        <v>13.44</v>
      </c>
      <c r="L1334" s="47" t="s">
        <v>361</v>
      </c>
      <c r="M1334" s="48">
        <f>IFERROR(VLOOKUP(L1334,Reajuste!$A:$Q,17,),"")</f>
        <v>1.111</v>
      </c>
      <c r="O1334" s="33">
        <f>IFERROR(VLOOKUP(L1334,Reajuste!$A:$Q,15,),"")</f>
        <v>402.10899999999998</v>
      </c>
      <c r="P1334" s="33">
        <f>IFERROR(VLOOKUP(L1334,Reajuste!$A:$Q,16,),"")</f>
        <v>446.97500000000002</v>
      </c>
    </row>
    <row r="1335" spans="1:16" ht="38.25" x14ac:dyDescent="0.2">
      <c r="A1335" s="49">
        <v>42991</v>
      </c>
      <c r="B1335" s="56" t="s">
        <v>1488</v>
      </c>
      <c r="C1335" s="51" t="s">
        <v>156</v>
      </c>
      <c r="D1335" s="52">
        <f t="shared" si="40"/>
        <v>171.28</v>
      </c>
      <c r="E1335" s="53">
        <f t="shared" si="41"/>
        <v>138.88999999999999</v>
      </c>
      <c r="I1335" s="55">
        <v>154.16999999999999</v>
      </c>
      <c r="L1335" s="47" t="s">
        <v>361</v>
      </c>
      <c r="M1335" s="48">
        <f>IFERROR(VLOOKUP(L1335,Reajuste!$A:$Q,17,),"")</f>
        <v>1.111</v>
      </c>
      <c r="O1335" s="33">
        <f>IFERROR(VLOOKUP(L1335,Reajuste!$A:$Q,15,),"")</f>
        <v>402.10899999999998</v>
      </c>
      <c r="P1335" s="33">
        <f>IFERROR(VLOOKUP(L1335,Reajuste!$A:$Q,16,),"")</f>
        <v>446.97500000000002</v>
      </c>
    </row>
    <row r="1336" spans="1:16" ht="38.25" x14ac:dyDescent="0.2">
      <c r="A1336" s="49">
        <v>42992</v>
      </c>
      <c r="B1336" s="56" t="s">
        <v>1489</v>
      </c>
      <c r="C1336" s="51" t="s">
        <v>156</v>
      </c>
      <c r="D1336" s="52">
        <f t="shared" si="40"/>
        <v>145.08000000000001</v>
      </c>
      <c r="E1336" s="53">
        <f t="shared" si="41"/>
        <v>117.64</v>
      </c>
      <c r="I1336" s="55">
        <v>130.59</v>
      </c>
      <c r="L1336" s="47" t="s">
        <v>361</v>
      </c>
      <c r="M1336" s="48">
        <f>IFERROR(VLOOKUP(L1336,Reajuste!$A:$Q,17,),"")</f>
        <v>1.111</v>
      </c>
      <c r="O1336" s="33">
        <f>IFERROR(VLOOKUP(L1336,Reajuste!$A:$Q,15,),"")</f>
        <v>402.10899999999998</v>
      </c>
      <c r="P1336" s="33">
        <f>IFERROR(VLOOKUP(L1336,Reajuste!$A:$Q,16,),"")</f>
        <v>446.97500000000002</v>
      </c>
    </row>
    <row r="1337" spans="1:16" ht="38.25" x14ac:dyDescent="0.2">
      <c r="A1337" s="49">
        <v>42993</v>
      </c>
      <c r="B1337" s="56" t="s">
        <v>1490</v>
      </c>
      <c r="C1337" s="51" t="s">
        <v>156</v>
      </c>
      <c r="D1337" s="52">
        <f t="shared" si="40"/>
        <v>122.86</v>
      </c>
      <c r="E1337" s="53">
        <f t="shared" si="41"/>
        <v>99.62</v>
      </c>
      <c r="I1337" s="55">
        <v>110.59</v>
      </c>
      <c r="L1337" s="47" t="s">
        <v>361</v>
      </c>
      <c r="M1337" s="48">
        <f>IFERROR(VLOOKUP(L1337,Reajuste!$A:$Q,17,),"")</f>
        <v>1.111</v>
      </c>
      <c r="O1337" s="33">
        <f>IFERROR(VLOOKUP(L1337,Reajuste!$A:$Q,15,),"")</f>
        <v>402.10899999999998</v>
      </c>
      <c r="P1337" s="33">
        <f>IFERROR(VLOOKUP(L1337,Reajuste!$A:$Q,16,),"")</f>
        <v>446.97500000000002</v>
      </c>
    </row>
    <row r="1338" spans="1:16" ht="38.25" x14ac:dyDescent="0.2">
      <c r="A1338" s="49">
        <v>42994</v>
      </c>
      <c r="B1338" s="56" t="s">
        <v>1491</v>
      </c>
      <c r="C1338" s="51" t="s">
        <v>156</v>
      </c>
      <c r="D1338" s="52">
        <f t="shared" si="40"/>
        <v>246.44</v>
      </c>
      <c r="E1338" s="53">
        <f t="shared" si="41"/>
        <v>199.83</v>
      </c>
      <c r="I1338" s="55">
        <v>221.82</v>
      </c>
      <c r="L1338" s="47" t="s">
        <v>361</v>
      </c>
      <c r="M1338" s="48">
        <f>IFERROR(VLOOKUP(L1338,Reajuste!$A:$Q,17,),"")</f>
        <v>1.111</v>
      </c>
      <c r="O1338" s="33">
        <f>IFERROR(VLOOKUP(L1338,Reajuste!$A:$Q,15,),"")</f>
        <v>402.10899999999998</v>
      </c>
      <c r="P1338" s="33">
        <f>IFERROR(VLOOKUP(L1338,Reajuste!$A:$Q,16,),"")</f>
        <v>446.97500000000002</v>
      </c>
    </row>
    <row r="1339" spans="1:16" ht="51" x14ac:dyDescent="0.2">
      <c r="A1339" s="49">
        <v>43070</v>
      </c>
      <c r="B1339" s="56" t="s">
        <v>1492</v>
      </c>
      <c r="C1339" s="51" t="s">
        <v>156</v>
      </c>
      <c r="D1339" s="52">
        <f t="shared" si="40"/>
        <v>295.95</v>
      </c>
      <c r="E1339" s="53">
        <f t="shared" si="41"/>
        <v>239.98</v>
      </c>
      <c r="I1339" s="55">
        <v>266.39</v>
      </c>
      <c r="L1339" s="47" t="s">
        <v>361</v>
      </c>
      <c r="M1339" s="48">
        <f>IFERROR(VLOOKUP(L1339,Reajuste!$A:$Q,17,),"")</f>
        <v>1.111</v>
      </c>
      <c r="O1339" s="33">
        <f>IFERROR(VLOOKUP(L1339,Reajuste!$A:$Q,15,),"")</f>
        <v>402.10899999999998</v>
      </c>
      <c r="P1339" s="33">
        <f>IFERROR(VLOOKUP(L1339,Reajuste!$A:$Q,16,),"")</f>
        <v>446.97500000000002</v>
      </c>
    </row>
    <row r="1340" spans="1:16" ht="25.5" x14ac:dyDescent="0.2">
      <c r="A1340" s="49">
        <v>42996</v>
      </c>
      <c r="B1340" s="50" t="s">
        <v>1493</v>
      </c>
      <c r="C1340" s="51" t="s">
        <v>159</v>
      </c>
      <c r="D1340" s="52">
        <f t="shared" si="40"/>
        <v>696.85</v>
      </c>
      <c r="E1340" s="53">
        <f t="shared" si="41"/>
        <v>565.07000000000005</v>
      </c>
      <c r="I1340" s="55">
        <v>627.23</v>
      </c>
      <c r="L1340" s="47" t="s">
        <v>361</v>
      </c>
      <c r="M1340" s="48">
        <f>IFERROR(VLOOKUP(L1340,Reajuste!$A:$Q,17,),"")</f>
        <v>1.111</v>
      </c>
      <c r="O1340" s="33">
        <f>IFERROR(VLOOKUP(L1340,Reajuste!$A:$Q,15,),"")</f>
        <v>402.10899999999998</v>
      </c>
      <c r="P1340" s="33">
        <f>IFERROR(VLOOKUP(L1340,Reajuste!$A:$Q,16,),"")</f>
        <v>446.97500000000002</v>
      </c>
    </row>
    <row r="1341" spans="1:16" ht="25.5" x14ac:dyDescent="0.2">
      <c r="A1341" s="49">
        <v>43012</v>
      </c>
      <c r="B1341" s="50" t="s">
        <v>1494</v>
      </c>
      <c r="C1341" s="51" t="s">
        <v>156</v>
      </c>
      <c r="D1341" s="52">
        <f t="shared" si="40"/>
        <v>20.45</v>
      </c>
      <c r="E1341" s="53">
        <f t="shared" si="41"/>
        <v>16.579999999999998</v>
      </c>
      <c r="I1341" s="55">
        <v>18.41</v>
      </c>
      <c r="L1341" s="47" t="s">
        <v>361</v>
      </c>
      <c r="M1341" s="48">
        <f>IFERROR(VLOOKUP(L1341,Reajuste!$A:$Q,17,),"")</f>
        <v>1.111</v>
      </c>
      <c r="O1341" s="33">
        <f>IFERROR(VLOOKUP(L1341,Reajuste!$A:$Q,15,),"")</f>
        <v>402.10899999999998</v>
      </c>
      <c r="P1341" s="33">
        <f>IFERROR(VLOOKUP(L1341,Reajuste!$A:$Q,16,),"")</f>
        <v>446.97500000000002</v>
      </c>
    </row>
    <row r="1342" spans="1:16" ht="25.5" x14ac:dyDescent="0.2">
      <c r="A1342" s="49">
        <v>43011</v>
      </c>
      <c r="B1342" s="50" t="s">
        <v>1495</v>
      </c>
      <c r="C1342" s="51" t="s">
        <v>156</v>
      </c>
      <c r="D1342" s="52">
        <f t="shared" si="40"/>
        <v>14.26</v>
      </c>
      <c r="E1342" s="53">
        <f t="shared" si="41"/>
        <v>11.56</v>
      </c>
      <c r="I1342" s="55">
        <v>12.84</v>
      </c>
      <c r="L1342" s="47" t="s">
        <v>361</v>
      </c>
      <c r="M1342" s="48">
        <f>IFERROR(VLOOKUP(L1342,Reajuste!$A:$Q,17,),"")</f>
        <v>1.111</v>
      </c>
      <c r="O1342" s="33">
        <f>IFERROR(VLOOKUP(L1342,Reajuste!$A:$Q,15,),"")</f>
        <v>402.10899999999998</v>
      </c>
      <c r="P1342" s="33">
        <f>IFERROR(VLOOKUP(L1342,Reajuste!$A:$Q,16,),"")</f>
        <v>446.97500000000002</v>
      </c>
    </row>
    <row r="1343" spans="1:16" ht="15" x14ac:dyDescent="0.2">
      <c r="A1343" s="49">
        <v>43003</v>
      </c>
      <c r="B1343" s="50" t="s">
        <v>1496</v>
      </c>
      <c r="C1343" s="51" t="s">
        <v>159</v>
      </c>
      <c r="D1343" s="52">
        <f t="shared" si="40"/>
        <v>187.8</v>
      </c>
      <c r="E1343" s="53">
        <f t="shared" si="41"/>
        <v>152.28</v>
      </c>
      <c r="I1343" s="55">
        <v>169.04</v>
      </c>
      <c r="L1343" s="47" t="s">
        <v>361</v>
      </c>
      <c r="M1343" s="48">
        <f>IFERROR(VLOOKUP(L1343,Reajuste!$A:$Q,17,),"")</f>
        <v>1.111</v>
      </c>
      <c r="O1343" s="33">
        <f>IFERROR(VLOOKUP(L1343,Reajuste!$A:$Q,15,),"")</f>
        <v>402.10899999999998</v>
      </c>
      <c r="P1343" s="33">
        <f>IFERROR(VLOOKUP(L1343,Reajuste!$A:$Q,16,),"")</f>
        <v>446.97500000000002</v>
      </c>
    </row>
    <row r="1344" spans="1:16" ht="25.5" x14ac:dyDescent="0.2">
      <c r="A1344" s="49">
        <v>43004</v>
      </c>
      <c r="B1344" s="50" t="s">
        <v>1497</v>
      </c>
      <c r="C1344" s="51" t="s">
        <v>156</v>
      </c>
      <c r="D1344" s="52">
        <f t="shared" si="40"/>
        <v>58</v>
      </c>
      <c r="E1344" s="53">
        <f t="shared" si="41"/>
        <v>47.03</v>
      </c>
      <c r="I1344" s="55">
        <v>52.21</v>
      </c>
      <c r="L1344" s="47" t="s">
        <v>361</v>
      </c>
      <c r="M1344" s="48">
        <f>IFERROR(VLOOKUP(L1344,Reajuste!$A:$Q,17,),"")</f>
        <v>1.111</v>
      </c>
      <c r="O1344" s="33">
        <f>IFERROR(VLOOKUP(L1344,Reajuste!$A:$Q,15,),"")</f>
        <v>402.10899999999998</v>
      </c>
      <c r="P1344" s="33">
        <f>IFERROR(VLOOKUP(L1344,Reajuste!$A:$Q,16,),"")</f>
        <v>446.97500000000002</v>
      </c>
    </row>
    <row r="1345" spans="1:16" ht="15" x14ac:dyDescent="0.2">
      <c r="A1345" s="49">
        <v>43005</v>
      </c>
      <c r="B1345" s="50" t="s">
        <v>1498</v>
      </c>
      <c r="C1345" s="51" t="s">
        <v>272</v>
      </c>
      <c r="D1345" s="52">
        <f t="shared" si="40"/>
        <v>51.98</v>
      </c>
      <c r="E1345" s="53">
        <f t="shared" si="41"/>
        <v>42.15</v>
      </c>
      <c r="I1345" s="55">
        <v>46.79</v>
      </c>
      <c r="L1345" s="47" t="s">
        <v>361</v>
      </c>
      <c r="M1345" s="48">
        <f>IFERROR(VLOOKUP(L1345,Reajuste!$A:$Q,17,),"")</f>
        <v>1.111</v>
      </c>
      <c r="O1345" s="33">
        <f>IFERROR(VLOOKUP(L1345,Reajuste!$A:$Q,15,),"")</f>
        <v>402.10899999999998</v>
      </c>
      <c r="P1345" s="33">
        <f>IFERROR(VLOOKUP(L1345,Reajuste!$A:$Q,16,),"")</f>
        <v>446.97500000000002</v>
      </c>
    </row>
    <row r="1346" spans="1:16" ht="15" x14ac:dyDescent="0.2">
      <c r="A1346" s="49">
        <v>43006</v>
      </c>
      <c r="B1346" s="50" t="s">
        <v>1499</v>
      </c>
      <c r="C1346" s="51" t="s">
        <v>272</v>
      </c>
      <c r="D1346" s="52">
        <f t="shared" si="40"/>
        <v>84</v>
      </c>
      <c r="E1346" s="53">
        <f t="shared" si="41"/>
        <v>68.11</v>
      </c>
      <c r="I1346" s="55">
        <v>75.61</v>
      </c>
      <c r="L1346" s="47" t="s">
        <v>361</v>
      </c>
      <c r="M1346" s="48">
        <f>IFERROR(VLOOKUP(L1346,Reajuste!$A:$Q,17,),"")</f>
        <v>1.111</v>
      </c>
      <c r="O1346" s="33">
        <f>IFERROR(VLOOKUP(L1346,Reajuste!$A:$Q,15,),"")</f>
        <v>402.10899999999998</v>
      </c>
      <c r="P1346" s="33">
        <f>IFERROR(VLOOKUP(L1346,Reajuste!$A:$Q,16,),"")</f>
        <v>446.97500000000002</v>
      </c>
    </row>
    <row r="1347" spans="1:16" ht="15" x14ac:dyDescent="0.2">
      <c r="A1347" s="49">
        <v>43007</v>
      </c>
      <c r="B1347" s="50" t="s">
        <v>1500</v>
      </c>
      <c r="C1347" s="51" t="s">
        <v>272</v>
      </c>
      <c r="D1347" s="52">
        <f t="shared" si="40"/>
        <v>27.36</v>
      </c>
      <c r="E1347" s="53">
        <f t="shared" si="41"/>
        <v>22.18</v>
      </c>
      <c r="I1347" s="55">
        <v>24.63</v>
      </c>
      <c r="L1347" s="47" t="s">
        <v>361</v>
      </c>
      <c r="M1347" s="48">
        <f>IFERROR(VLOOKUP(L1347,Reajuste!$A:$Q,17,),"")</f>
        <v>1.111</v>
      </c>
      <c r="O1347" s="33">
        <f>IFERROR(VLOOKUP(L1347,Reajuste!$A:$Q,15,),"")</f>
        <v>402.10899999999998</v>
      </c>
      <c r="P1347" s="33">
        <f>IFERROR(VLOOKUP(L1347,Reajuste!$A:$Q,16,),"")</f>
        <v>446.97500000000002</v>
      </c>
    </row>
    <row r="1348" spans="1:16" ht="15" x14ac:dyDescent="0.2">
      <c r="A1348" s="49">
        <v>43008</v>
      </c>
      <c r="B1348" s="50" t="s">
        <v>1501</v>
      </c>
      <c r="C1348" s="51" t="s">
        <v>272</v>
      </c>
      <c r="D1348" s="52">
        <f t="shared" si="40"/>
        <v>76.59</v>
      </c>
      <c r="E1348" s="53">
        <f t="shared" si="41"/>
        <v>62.1</v>
      </c>
      <c r="I1348" s="55">
        <v>68.94</v>
      </c>
      <c r="L1348" s="47" t="s">
        <v>361</v>
      </c>
      <c r="M1348" s="48">
        <f>IFERROR(VLOOKUP(L1348,Reajuste!$A:$Q,17,),"")</f>
        <v>1.111</v>
      </c>
      <c r="O1348" s="33">
        <f>IFERROR(VLOOKUP(L1348,Reajuste!$A:$Q,15,),"")</f>
        <v>402.10899999999998</v>
      </c>
      <c r="P1348" s="33">
        <f>IFERROR(VLOOKUP(L1348,Reajuste!$A:$Q,16,),"")</f>
        <v>446.97500000000002</v>
      </c>
    </row>
    <row r="1349" spans="1:16" ht="15" x14ac:dyDescent="0.2">
      <c r="A1349" s="49">
        <v>43009</v>
      </c>
      <c r="B1349" s="50" t="s">
        <v>1502</v>
      </c>
      <c r="C1349" s="51" t="s">
        <v>156</v>
      </c>
      <c r="D1349" s="52">
        <f t="shared" si="40"/>
        <v>157.43</v>
      </c>
      <c r="E1349" s="53">
        <f t="shared" si="41"/>
        <v>127.65</v>
      </c>
      <c r="I1349" s="55">
        <v>141.71</v>
      </c>
      <c r="L1349" s="47" t="s">
        <v>361</v>
      </c>
      <c r="M1349" s="48">
        <f>IFERROR(VLOOKUP(L1349,Reajuste!$A:$Q,17,),"")</f>
        <v>1.111</v>
      </c>
      <c r="O1349" s="33">
        <f>IFERROR(VLOOKUP(L1349,Reajuste!$A:$Q,15,),"")</f>
        <v>402.10899999999998</v>
      </c>
      <c r="P1349" s="33">
        <f>IFERROR(VLOOKUP(L1349,Reajuste!$A:$Q,16,),"")</f>
        <v>446.97500000000002</v>
      </c>
    </row>
    <row r="1350" spans="1:16" ht="25.5" x14ac:dyDescent="0.2">
      <c r="A1350" s="49">
        <v>43018</v>
      </c>
      <c r="B1350" s="50" t="s">
        <v>1503</v>
      </c>
      <c r="C1350" s="51" t="s">
        <v>272</v>
      </c>
      <c r="D1350" s="52">
        <f t="shared" ref="D1350:D1412" si="42">TRUNC(I1350*M1350,2)</f>
        <v>87.05</v>
      </c>
      <c r="E1350" s="53">
        <f t="shared" ref="E1350:E1412" si="43">TRUNC(D1350/1.2332,2)</f>
        <v>70.58</v>
      </c>
      <c r="I1350" s="55">
        <v>78.36</v>
      </c>
      <c r="L1350" s="47" t="s">
        <v>361</v>
      </c>
      <c r="M1350" s="48">
        <f>IFERROR(VLOOKUP(L1350,Reajuste!$A:$Q,17,),"")</f>
        <v>1.111</v>
      </c>
      <c r="O1350" s="33">
        <f>IFERROR(VLOOKUP(L1350,Reajuste!$A:$Q,15,),"")</f>
        <v>402.10899999999998</v>
      </c>
      <c r="P1350" s="33">
        <f>IFERROR(VLOOKUP(L1350,Reajuste!$A:$Q,16,),"")</f>
        <v>446.97500000000002</v>
      </c>
    </row>
    <row r="1351" spans="1:16" ht="38.25" x14ac:dyDescent="0.2">
      <c r="A1351" s="49">
        <v>43026</v>
      </c>
      <c r="B1351" s="50" t="s">
        <v>1504</v>
      </c>
      <c r="C1351" s="51" t="s">
        <v>272</v>
      </c>
      <c r="D1351" s="52">
        <f t="shared" si="42"/>
        <v>36.42</v>
      </c>
      <c r="E1351" s="53">
        <f t="shared" si="43"/>
        <v>29.53</v>
      </c>
      <c r="I1351" s="55">
        <v>32.79</v>
      </c>
      <c r="L1351" s="47" t="s">
        <v>361</v>
      </c>
      <c r="M1351" s="48">
        <f>IFERROR(VLOOKUP(L1351,Reajuste!$A:$Q,17,),"")</f>
        <v>1.111</v>
      </c>
      <c r="O1351" s="33">
        <f>IFERROR(VLOOKUP(L1351,Reajuste!$A:$Q,15,),"")</f>
        <v>402.10899999999998</v>
      </c>
      <c r="P1351" s="33">
        <f>IFERROR(VLOOKUP(L1351,Reajuste!$A:$Q,16,),"")</f>
        <v>446.97500000000002</v>
      </c>
    </row>
    <row r="1352" spans="1:16" ht="25.5" x14ac:dyDescent="0.2">
      <c r="A1352" s="49">
        <v>43033</v>
      </c>
      <c r="B1352" s="50" t="s">
        <v>1505</v>
      </c>
      <c r="C1352" s="51" t="s">
        <v>173</v>
      </c>
      <c r="D1352" s="52">
        <f t="shared" si="42"/>
        <v>1553.36</v>
      </c>
      <c r="E1352" s="53">
        <f t="shared" si="43"/>
        <v>1259.6099999999999</v>
      </c>
      <c r="I1352" s="58">
        <v>1398.17</v>
      </c>
      <c r="L1352" s="47" t="s">
        <v>361</v>
      </c>
      <c r="M1352" s="48">
        <f>IFERROR(VLOOKUP(L1352,Reajuste!$A:$Q,17,),"")</f>
        <v>1.111</v>
      </c>
      <c r="O1352" s="33">
        <f>IFERROR(VLOOKUP(L1352,Reajuste!$A:$Q,15,),"")</f>
        <v>402.10899999999998</v>
      </c>
      <c r="P1352" s="33">
        <f>IFERROR(VLOOKUP(L1352,Reajuste!$A:$Q,16,),"")</f>
        <v>446.97500000000002</v>
      </c>
    </row>
    <row r="1353" spans="1:16" ht="25.5" x14ac:dyDescent="0.2">
      <c r="A1353" s="49">
        <v>43037</v>
      </c>
      <c r="B1353" s="50" t="s">
        <v>1506</v>
      </c>
      <c r="C1353" s="51" t="s">
        <v>159</v>
      </c>
      <c r="D1353" s="52">
        <f t="shared" si="42"/>
        <v>121.38</v>
      </c>
      <c r="E1353" s="53">
        <f t="shared" si="43"/>
        <v>98.42</v>
      </c>
      <c r="I1353" s="55">
        <v>109.26</v>
      </c>
      <c r="L1353" s="47" t="s">
        <v>361</v>
      </c>
      <c r="M1353" s="48">
        <f>IFERROR(VLOOKUP(L1353,Reajuste!$A:$Q,17,),"")</f>
        <v>1.111</v>
      </c>
      <c r="O1353" s="33">
        <f>IFERROR(VLOOKUP(L1353,Reajuste!$A:$Q,15,),"")</f>
        <v>402.10899999999998</v>
      </c>
      <c r="P1353" s="33">
        <f>IFERROR(VLOOKUP(L1353,Reajuste!$A:$Q,16,),"")</f>
        <v>446.97500000000002</v>
      </c>
    </row>
    <row r="1354" spans="1:16" ht="25.5" x14ac:dyDescent="0.2">
      <c r="A1354" s="49">
        <v>43038</v>
      </c>
      <c r="B1354" s="50" t="s">
        <v>1507</v>
      </c>
      <c r="C1354" s="51" t="s">
        <v>173</v>
      </c>
      <c r="D1354" s="52">
        <f t="shared" si="42"/>
        <v>154.78</v>
      </c>
      <c r="E1354" s="53">
        <f t="shared" si="43"/>
        <v>125.51</v>
      </c>
      <c r="I1354" s="55">
        <v>139.32</v>
      </c>
      <c r="L1354" s="47" t="s">
        <v>361</v>
      </c>
      <c r="M1354" s="48">
        <f>IFERROR(VLOOKUP(L1354,Reajuste!$A:$Q,17,),"")</f>
        <v>1.111</v>
      </c>
      <c r="O1354" s="33">
        <f>IFERROR(VLOOKUP(L1354,Reajuste!$A:$Q,15,),"")</f>
        <v>402.10899999999998</v>
      </c>
      <c r="P1354" s="33">
        <f>IFERROR(VLOOKUP(L1354,Reajuste!$A:$Q,16,),"")</f>
        <v>446.97500000000002</v>
      </c>
    </row>
    <row r="1355" spans="1:16" ht="15" x14ac:dyDescent="0.2">
      <c r="A1355" s="49">
        <v>43039</v>
      </c>
      <c r="B1355" s="50" t="s">
        <v>1508</v>
      </c>
      <c r="C1355" s="51" t="s">
        <v>156</v>
      </c>
      <c r="D1355" s="52">
        <f t="shared" si="42"/>
        <v>7.33</v>
      </c>
      <c r="E1355" s="53">
        <f t="shared" si="43"/>
        <v>5.94</v>
      </c>
      <c r="I1355" s="55">
        <v>6.6</v>
      </c>
      <c r="L1355" s="47" t="s">
        <v>361</v>
      </c>
      <c r="M1355" s="48">
        <f>IFERROR(VLOOKUP(L1355,Reajuste!$A:$Q,17,),"")</f>
        <v>1.111</v>
      </c>
      <c r="O1355" s="33">
        <f>IFERROR(VLOOKUP(L1355,Reajuste!$A:$Q,15,),"")</f>
        <v>402.10899999999998</v>
      </c>
      <c r="P1355" s="33">
        <f>IFERROR(VLOOKUP(L1355,Reajuste!$A:$Q,16,),"")</f>
        <v>446.97500000000002</v>
      </c>
    </row>
    <row r="1356" spans="1:16" ht="25.5" x14ac:dyDescent="0.2">
      <c r="A1356" s="49">
        <v>43040</v>
      </c>
      <c r="B1356" s="50" t="s">
        <v>1509</v>
      </c>
      <c r="C1356" s="51" t="s">
        <v>156</v>
      </c>
      <c r="D1356" s="52">
        <f t="shared" si="42"/>
        <v>79.400000000000006</v>
      </c>
      <c r="E1356" s="53">
        <f t="shared" si="43"/>
        <v>64.38</v>
      </c>
      <c r="I1356" s="55">
        <v>71.47</v>
      </c>
      <c r="L1356" s="47" t="s">
        <v>361</v>
      </c>
      <c r="M1356" s="48">
        <f>IFERROR(VLOOKUP(L1356,Reajuste!$A:$Q,17,),"")</f>
        <v>1.111</v>
      </c>
      <c r="O1356" s="33">
        <f>IFERROR(VLOOKUP(L1356,Reajuste!$A:$Q,15,),"")</f>
        <v>402.10899999999998</v>
      </c>
      <c r="P1356" s="33">
        <f>IFERROR(VLOOKUP(L1356,Reajuste!$A:$Q,16,),"")</f>
        <v>446.97500000000002</v>
      </c>
    </row>
    <row r="1357" spans="1:16" ht="25.5" x14ac:dyDescent="0.2">
      <c r="A1357" s="49">
        <v>43042</v>
      </c>
      <c r="B1357" s="50" t="s">
        <v>1510</v>
      </c>
      <c r="C1357" s="51" t="s">
        <v>156</v>
      </c>
      <c r="D1357" s="52">
        <f t="shared" si="42"/>
        <v>6.17</v>
      </c>
      <c r="E1357" s="53">
        <f t="shared" si="43"/>
        <v>5</v>
      </c>
      <c r="I1357" s="55">
        <v>5.56</v>
      </c>
      <c r="L1357" s="47" t="s">
        <v>361</v>
      </c>
      <c r="M1357" s="48">
        <f>IFERROR(VLOOKUP(L1357,Reajuste!$A:$Q,17,),"")</f>
        <v>1.111</v>
      </c>
      <c r="O1357" s="33">
        <f>IFERROR(VLOOKUP(L1357,Reajuste!$A:$Q,15,),"")</f>
        <v>402.10899999999998</v>
      </c>
      <c r="P1357" s="33">
        <f>IFERROR(VLOOKUP(L1357,Reajuste!$A:$Q,16,),"")</f>
        <v>446.97500000000002</v>
      </c>
    </row>
    <row r="1358" spans="1:16" ht="25.5" x14ac:dyDescent="0.2">
      <c r="A1358" s="49">
        <v>43043</v>
      </c>
      <c r="B1358" s="50" t="s">
        <v>1511</v>
      </c>
      <c r="C1358" s="51" t="s">
        <v>173</v>
      </c>
      <c r="D1358" s="52">
        <f t="shared" si="42"/>
        <v>3883.13</v>
      </c>
      <c r="E1358" s="53">
        <f t="shared" si="43"/>
        <v>3148.82</v>
      </c>
      <c r="I1358" s="58">
        <v>3495.17</v>
      </c>
      <c r="L1358" s="47" t="s">
        <v>361</v>
      </c>
      <c r="M1358" s="48">
        <f>IFERROR(VLOOKUP(L1358,Reajuste!$A:$Q,17,),"")</f>
        <v>1.111</v>
      </c>
      <c r="O1358" s="33">
        <f>IFERROR(VLOOKUP(L1358,Reajuste!$A:$Q,15,),"")</f>
        <v>402.10899999999998</v>
      </c>
      <c r="P1358" s="33">
        <f>IFERROR(VLOOKUP(L1358,Reajuste!$A:$Q,16,),"")</f>
        <v>446.97500000000002</v>
      </c>
    </row>
    <row r="1359" spans="1:16" ht="25.5" x14ac:dyDescent="0.2">
      <c r="A1359" s="49">
        <v>43044</v>
      </c>
      <c r="B1359" s="50" t="s">
        <v>1512</v>
      </c>
      <c r="C1359" s="51" t="s">
        <v>173</v>
      </c>
      <c r="D1359" s="52">
        <f t="shared" si="42"/>
        <v>4490.26</v>
      </c>
      <c r="E1359" s="53">
        <f t="shared" si="43"/>
        <v>3641.14</v>
      </c>
      <c r="I1359" s="58">
        <v>4041.64</v>
      </c>
      <c r="L1359" s="47" t="s">
        <v>361</v>
      </c>
      <c r="M1359" s="48">
        <f>IFERROR(VLOOKUP(L1359,Reajuste!$A:$Q,17,),"")</f>
        <v>1.111</v>
      </c>
      <c r="O1359" s="33">
        <f>IFERROR(VLOOKUP(L1359,Reajuste!$A:$Q,15,),"")</f>
        <v>402.10899999999998</v>
      </c>
      <c r="P1359" s="33">
        <f>IFERROR(VLOOKUP(L1359,Reajuste!$A:$Q,16,),"")</f>
        <v>446.97500000000002</v>
      </c>
    </row>
    <row r="1360" spans="1:16" ht="25.5" x14ac:dyDescent="0.2">
      <c r="A1360" s="49">
        <v>41169</v>
      </c>
      <c r="B1360" s="50" t="s">
        <v>1513</v>
      </c>
      <c r="C1360" s="51" t="s">
        <v>173</v>
      </c>
      <c r="D1360" s="52">
        <f t="shared" si="42"/>
        <v>5297.54</v>
      </c>
      <c r="E1360" s="53">
        <f t="shared" si="43"/>
        <v>4295.76</v>
      </c>
      <c r="I1360" s="58">
        <v>4768.2700000000004</v>
      </c>
      <c r="L1360" s="47" t="s">
        <v>361</v>
      </c>
      <c r="M1360" s="48">
        <f>IFERROR(VLOOKUP(L1360,Reajuste!$A:$Q,17,),"")</f>
        <v>1.111</v>
      </c>
      <c r="O1360" s="33">
        <f>IFERROR(VLOOKUP(L1360,Reajuste!$A:$Q,15,),"")</f>
        <v>402.10899999999998</v>
      </c>
      <c r="P1360" s="33">
        <f>IFERROR(VLOOKUP(L1360,Reajuste!$A:$Q,16,),"")</f>
        <v>446.97500000000002</v>
      </c>
    </row>
    <row r="1361" spans="1:16" ht="25.5" x14ac:dyDescent="0.2">
      <c r="A1361" s="49">
        <v>41170</v>
      </c>
      <c r="B1361" s="50" t="s">
        <v>1514</v>
      </c>
      <c r="C1361" s="51" t="s">
        <v>173</v>
      </c>
      <c r="D1361" s="52">
        <f t="shared" si="42"/>
        <v>5820.82</v>
      </c>
      <c r="E1361" s="53">
        <f t="shared" si="43"/>
        <v>4720.09</v>
      </c>
      <c r="I1361" s="58">
        <v>5239.2700000000004</v>
      </c>
      <c r="L1361" s="47" t="s">
        <v>361</v>
      </c>
      <c r="M1361" s="48">
        <f>IFERROR(VLOOKUP(L1361,Reajuste!$A:$Q,17,),"")</f>
        <v>1.111</v>
      </c>
      <c r="O1361" s="33">
        <f>IFERROR(VLOOKUP(L1361,Reajuste!$A:$Q,15,),"")</f>
        <v>402.10899999999998</v>
      </c>
      <c r="P1361" s="33">
        <f>IFERROR(VLOOKUP(L1361,Reajuste!$A:$Q,16,),"")</f>
        <v>446.97500000000002</v>
      </c>
    </row>
    <row r="1362" spans="1:16" ht="25.5" x14ac:dyDescent="0.2">
      <c r="A1362" s="49">
        <v>41171</v>
      </c>
      <c r="B1362" s="50" t="s">
        <v>1515</v>
      </c>
      <c r="C1362" s="51" t="s">
        <v>173</v>
      </c>
      <c r="D1362" s="52">
        <f t="shared" si="42"/>
        <v>6939.4</v>
      </c>
      <c r="E1362" s="53">
        <f t="shared" si="43"/>
        <v>5627.14</v>
      </c>
      <c r="I1362" s="58">
        <v>6246.09</v>
      </c>
      <c r="L1362" s="47" t="s">
        <v>361</v>
      </c>
      <c r="M1362" s="48">
        <f>IFERROR(VLOOKUP(L1362,Reajuste!$A:$Q,17,),"")</f>
        <v>1.111</v>
      </c>
      <c r="O1362" s="33">
        <f>IFERROR(VLOOKUP(L1362,Reajuste!$A:$Q,15,),"")</f>
        <v>402.10899999999998</v>
      </c>
      <c r="P1362" s="33">
        <f>IFERROR(VLOOKUP(L1362,Reajuste!$A:$Q,16,),"")</f>
        <v>446.97500000000002</v>
      </c>
    </row>
    <row r="1363" spans="1:16" ht="25.5" x14ac:dyDescent="0.2">
      <c r="A1363" s="49">
        <v>43046</v>
      </c>
      <c r="B1363" s="50" t="s">
        <v>1516</v>
      </c>
      <c r="C1363" s="51" t="s">
        <v>173</v>
      </c>
      <c r="D1363" s="52">
        <f t="shared" si="42"/>
        <v>2284.46</v>
      </c>
      <c r="E1363" s="53">
        <f t="shared" si="43"/>
        <v>1852.46</v>
      </c>
      <c r="I1363" s="58">
        <v>2056.2199999999998</v>
      </c>
      <c r="L1363" s="47" t="s">
        <v>361</v>
      </c>
      <c r="M1363" s="48">
        <f>IFERROR(VLOOKUP(L1363,Reajuste!$A:$Q,17,),"")</f>
        <v>1.111</v>
      </c>
      <c r="O1363" s="33">
        <f>IFERROR(VLOOKUP(L1363,Reajuste!$A:$Q,15,),"")</f>
        <v>402.10899999999998</v>
      </c>
      <c r="P1363" s="33">
        <f>IFERROR(VLOOKUP(L1363,Reajuste!$A:$Q,16,),"")</f>
        <v>446.97500000000002</v>
      </c>
    </row>
    <row r="1364" spans="1:16" ht="25.5" x14ac:dyDescent="0.2">
      <c r="A1364" s="49">
        <v>43047</v>
      </c>
      <c r="B1364" s="50" t="s">
        <v>1517</v>
      </c>
      <c r="C1364" s="51" t="s">
        <v>173</v>
      </c>
      <c r="D1364" s="52">
        <f t="shared" si="42"/>
        <v>2920.21</v>
      </c>
      <c r="E1364" s="53">
        <f t="shared" si="43"/>
        <v>2367.9899999999998</v>
      </c>
      <c r="I1364" s="58">
        <v>2628.46</v>
      </c>
      <c r="L1364" s="47" t="s">
        <v>361</v>
      </c>
      <c r="M1364" s="48">
        <f>IFERROR(VLOOKUP(L1364,Reajuste!$A:$Q,17,),"")</f>
        <v>1.111</v>
      </c>
      <c r="O1364" s="33">
        <f>IFERROR(VLOOKUP(L1364,Reajuste!$A:$Q,15,),"")</f>
        <v>402.10899999999998</v>
      </c>
      <c r="P1364" s="33">
        <f>IFERROR(VLOOKUP(L1364,Reajuste!$A:$Q,16,),"")</f>
        <v>446.97500000000002</v>
      </c>
    </row>
    <row r="1365" spans="1:16" ht="25.5" x14ac:dyDescent="0.2">
      <c r="A1365" s="49">
        <v>43048</v>
      </c>
      <c r="B1365" s="50" t="s">
        <v>1518</v>
      </c>
      <c r="C1365" s="51" t="s">
        <v>173</v>
      </c>
      <c r="D1365" s="52">
        <f t="shared" si="42"/>
        <v>3565.43</v>
      </c>
      <c r="E1365" s="53">
        <f t="shared" si="43"/>
        <v>2891.2</v>
      </c>
      <c r="I1365" s="58">
        <v>3209.21</v>
      </c>
      <c r="L1365" s="47" t="s">
        <v>361</v>
      </c>
      <c r="M1365" s="48">
        <f>IFERROR(VLOOKUP(L1365,Reajuste!$A:$Q,17,),"")</f>
        <v>1.111</v>
      </c>
      <c r="O1365" s="33">
        <f>IFERROR(VLOOKUP(L1365,Reajuste!$A:$Q,15,),"")</f>
        <v>402.10899999999998</v>
      </c>
      <c r="P1365" s="33">
        <f>IFERROR(VLOOKUP(L1365,Reajuste!$A:$Q,16,),"")</f>
        <v>446.97500000000002</v>
      </c>
    </row>
    <row r="1366" spans="1:16" ht="38.25" x14ac:dyDescent="0.2">
      <c r="A1366" s="49">
        <v>43050</v>
      </c>
      <c r="B1366" s="56" t="s">
        <v>1519</v>
      </c>
      <c r="C1366" s="51" t="s">
        <v>173</v>
      </c>
      <c r="D1366" s="52">
        <f>TRUNC(I1366*M1366,2)</f>
        <v>5718.2</v>
      </c>
      <c r="E1366" s="53">
        <f t="shared" si="43"/>
        <v>4636.87</v>
      </c>
      <c r="I1366" s="58">
        <v>5146.8999999999996</v>
      </c>
      <c r="L1366" s="47" t="s">
        <v>361</v>
      </c>
      <c r="M1366" s="48">
        <f>IFERROR(VLOOKUP(L1366,Reajuste!$A:$Q,17,),"")</f>
        <v>1.111</v>
      </c>
      <c r="O1366" s="33">
        <f>IFERROR(VLOOKUP(L1366,Reajuste!$A:$Q,15,),"")</f>
        <v>402.10899999999998</v>
      </c>
      <c r="P1366" s="33">
        <f>IFERROR(VLOOKUP(L1366,Reajuste!$A:$Q,16,),"")</f>
        <v>446.97500000000002</v>
      </c>
    </row>
    <row r="1367" spans="1:16" ht="38.25" x14ac:dyDescent="0.2">
      <c r="A1367" s="49">
        <v>43051</v>
      </c>
      <c r="B1367" s="56" t="s">
        <v>1520</v>
      </c>
      <c r="C1367" s="51" t="s">
        <v>173</v>
      </c>
      <c r="D1367" s="52">
        <f t="shared" si="42"/>
        <v>6324.21</v>
      </c>
      <c r="E1367" s="53">
        <f t="shared" si="43"/>
        <v>5128.29</v>
      </c>
      <c r="I1367" s="58">
        <v>5692.36</v>
      </c>
      <c r="L1367" s="47" t="s">
        <v>361</v>
      </c>
      <c r="M1367" s="48">
        <f>IFERROR(VLOOKUP(L1367,Reajuste!$A:$Q,17,),"")</f>
        <v>1.111</v>
      </c>
      <c r="O1367" s="33">
        <f>IFERROR(VLOOKUP(L1367,Reajuste!$A:$Q,15,),"")</f>
        <v>402.10899999999998</v>
      </c>
      <c r="P1367" s="33">
        <f>IFERROR(VLOOKUP(L1367,Reajuste!$A:$Q,16,),"")</f>
        <v>446.97500000000002</v>
      </c>
    </row>
    <row r="1368" spans="1:16" ht="38.25" x14ac:dyDescent="0.2">
      <c r="A1368" s="49">
        <v>43052</v>
      </c>
      <c r="B1368" s="56" t="s">
        <v>1521</v>
      </c>
      <c r="C1368" s="51" t="s">
        <v>173</v>
      </c>
      <c r="D1368" s="52">
        <f t="shared" si="42"/>
        <v>6930.18</v>
      </c>
      <c r="E1368" s="53">
        <f t="shared" si="43"/>
        <v>5619.67</v>
      </c>
      <c r="I1368" s="58">
        <v>6237.79</v>
      </c>
      <c r="L1368" s="47" t="s">
        <v>361</v>
      </c>
      <c r="M1368" s="48">
        <f>IFERROR(VLOOKUP(L1368,Reajuste!$A:$Q,17,),"")</f>
        <v>1.111</v>
      </c>
      <c r="O1368" s="33">
        <f>IFERROR(VLOOKUP(L1368,Reajuste!$A:$Q,15,),"")</f>
        <v>402.10899999999998</v>
      </c>
      <c r="P1368" s="33">
        <f>IFERROR(VLOOKUP(L1368,Reajuste!$A:$Q,16,),"")</f>
        <v>446.97500000000002</v>
      </c>
    </row>
    <row r="1369" spans="1:16" ht="38.25" x14ac:dyDescent="0.2">
      <c r="A1369" s="49">
        <v>43053</v>
      </c>
      <c r="B1369" s="56" t="s">
        <v>1522</v>
      </c>
      <c r="C1369" s="51" t="s">
        <v>173</v>
      </c>
      <c r="D1369" s="52">
        <f t="shared" si="42"/>
        <v>7536.17</v>
      </c>
      <c r="E1369" s="53">
        <f t="shared" si="43"/>
        <v>6111.06</v>
      </c>
      <c r="I1369" s="58">
        <v>6783.24</v>
      </c>
      <c r="L1369" s="47" t="s">
        <v>361</v>
      </c>
      <c r="M1369" s="48">
        <f>IFERROR(VLOOKUP(L1369,Reajuste!$A:$Q,17,),"")</f>
        <v>1.111</v>
      </c>
      <c r="O1369" s="33">
        <f>IFERROR(VLOOKUP(L1369,Reajuste!$A:$Q,15,),"")</f>
        <v>402.10899999999998</v>
      </c>
      <c r="P1369" s="33">
        <f>IFERROR(VLOOKUP(L1369,Reajuste!$A:$Q,16,),"")</f>
        <v>446.97500000000002</v>
      </c>
    </row>
    <row r="1370" spans="1:16" ht="38.25" x14ac:dyDescent="0.2">
      <c r="A1370" s="49">
        <v>43054</v>
      </c>
      <c r="B1370" s="56" t="s">
        <v>1523</v>
      </c>
      <c r="C1370" s="51" t="s">
        <v>156</v>
      </c>
      <c r="D1370" s="52">
        <f t="shared" si="42"/>
        <v>15.8</v>
      </c>
      <c r="E1370" s="53">
        <f t="shared" si="43"/>
        <v>12.81</v>
      </c>
      <c r="I1370" s="55">
        <v>14.23</v>
      </c>
      <c r="L1370" s="47" t="s">
        <v>361</v>
      </c>
      <c r="M1370" s="48">
        <f>IFERROR(VLOOKUP(L1370,Reajuste!$A:$Q,17,),"")</f>
        <v>1.111</v>
      </c>
      <c r="O1370" s="33">
        <f>IFERROR(VLOOKUP(L1370,Reajuste!$A:$Q,15,),"")</f>
        <v>402.10899999999998</v>
      </c>
      <c r="P1370" s="33">
        <f>IFERROR(VLOOKUP(L1370,Reajuste!$A:$Q,16,),"")</f>
        <v>446.97500000000002</v>
      </c>
    </row>
    <row r="1371" spans="1:16" ht="38.25" x14ac:dyDescent="0.2">
      <c r="A1371" s="49">
        <v>43055</v>
      </c>
      <c r="B1371" s="56" t="s">
        <v>1524</v>
      </c>
      <c r="C1371" s="51" t="s">
        <v>156</v>
      </c>
      <c r="D1371" s="52">
        <f t="shared" si="42"/>
        <v>12.67</v>
      </c>
      <c r="E1371" s="53">
        <f t="shared" si="43"/>
        <v>10.27</v>
      </c>
      <c r="I1371" s="55">
        <v>11.41</v>
      </c>
      <c r="L1371" s="47" t="s">
        <v>361</v>
      </c>
      <c r="M1371" s="48">
        <f>IFERROR(VLOOKUP(L1371,Reajuste!$A:$Q,17,),"")</f>
        <v>1.111</v>
      </c>
      <c r="O1371" s="33">
        <f>IFERROR(VLOOKUP(L1371,Reajuste!$A:$Q,15,),"")</f>
        <v>402.10899999999998</v>
      </c>
      <c r="P1371" s="33">
        <f>IFERROR(VLOOKUP(L1371,Reajuste!$A:$Q,16,),"")</f>
        <v>446.97500000000002</v>
      </c>
    </row>
    <row r="1372" spans="1:16" ht="15" x14ac:dyDescent="0.2">
      <c r="A1372" s="49">
        <v>43056</v>
      </c>
      <c r="B1372" s="50" t="s">
        <v>1525</v>
      </c>
      <c r="C1372" s="51" t="s">
        <v>159</v>
      </c>
      <c r="D1372" s="52">
        <f t="shared" si="42"/>
        <v>80.91</v>
      </c>
      <c r="E1372" s="53">
        <f t="shared" si="43"/>
        <v>65.599999999999994</v>
      </c>
      <c r="I1372" s="55">
        <v>72.83</v>
      </c>
      <c r="L1372" s="47" t="s">
        <v>361</v>
      </c>
      <c r="M1372" s="48">
        <f>IFERROR(VLOOKUP(L1372,Reajuste!$A:$Q,17,),"")</f>
        <v>1.111</v>
      </c>
      <c r="O1372" s="33">
        <f>IFERROR(VLOOKUP(L1372,Reajuste!$A:$Q,15,),"")</f>
        <v>402.10899999999998</v>
      </c>
      <c r="P1372" s="33">
        <f>IFERROR(VLOOKUP(L1372,Reajuste!$A:$Q,16,),"")</f>
        <v>446.97500000000002</v>
      </c>
    </row>
    <row r="1373" spans="1:16" ht="25.5" x14ac:dyDescent="0.2">
      <c r="A1373" s="49">
        <v>43058</v>
      </c>
      <c r="B1373" s="50" t="s">
        <v>1526</v>
      </c>
      <c r="C1373" s="51" t="s">
        <v>159</v>
      </c>
      <c r="D1373" s="52">
        <f t="shared" si="42"/>
        <v>145.86000000000001</v>
      </c>
      <c r="E1373" s="53">
        <f t="shared" si="43"/>
        <v>118.27</v>
      </c>
      <c r="I1373" s="55">
        <v>131.29</v>
      </c>
      <c r="L1373" s="47" t="s">
        <v>361</v>
      </c>
      <c r="M1373" s="48">
        <f>IFERROR(VLOOKUP(L1373,Reajuste!$A:$Q,17,),"")</f>
        <v>1.111</v>
      </c>
      <c r="O1373" s="33">
        <f>IFERROR(VLOOKUP(L1373,Reajuste!$A:$Q,15,),"")</f>
        <v>402.10899999999998</v>
      </c>
      <c r="P1373" s="33">
        <f>IFERROR(VLOOKUP(L1373,Reajuste!$A:$Q,16,),"")</f>
        <v>446.97500000000002</v>
      </c>
    </row>
    <row r="1374" spans="1:16" ht="25.5" x14ac:dyDescent="0.2">
      <c r="A1374" s="49">
        <v>43057</v>
      </c>
      <c r="B1374" s="50" t="s">
        <v>1527</v>
      </c>
      <c r="C1374" s="51" t="s">
        <v>159</v>
      </c>
      <c r="D1374" s="52">
        <f t="shared" si="42"/>
        <v>100.58</v>
      </c>
      <c r="E1374" s="53">
        <f t="shared" si="43"/>
        <v>81.56</v>
      </c>
      <c r="I1374" s="55">
        <v>90.54</v>
      </c>
      <c r="L1374" s="47" t="s">
        <v>361</v>
      </c>
      <c r="M1374" s="48">
        <f>IFERROR(VLOOKUP(L1374,Reajuste!$A:$Q,17,),"")</f>
        <v>1.111</v>
      </c>
      <c r="O1374" s="33">
        <f>IFERROR(VLOOKUP(L1374,Reajuste!$A:$Q,15,),"")</f>
        <v>402.10899999999998</v>
      </c>
      <c r="P1374" s="33">
        <f>IFERROR(VLOOKUP(L1374,Reajuste!$A:$Q,16,),"")</f>
        <v>446.97500000000002</v>
      </c>
    </row>
    <row r="1375" spans="1:16" ht="25.5" x14ac:dyDescent="0.2">
      <c r="A1375" s="49">
        <v>43059</v>
      </c>
      <c r="B1375" s="50" t="s">
        <v>1528</v>
      </c>
      <c r="C1375" s="51" t="s">
        <v>159</v>
      </c>
      <c r="D1375" s="52">
        <f t="shared" si="42"/>
        <v>63.61</v>
      </c>
      <c r="E1375" s="53">
        <f t="shared" si="43"/>
        <v>51.58</v>
      </c>
      <c r="I1375" s="55">
        <v>57.26</v>
      </c>
      <c r="L1375" s="47" t="s">
        <v>361</v>
      </c>
      <c r="M1375" s="48">
        <f>IFERROR(VLOOKUP(L1375,Reajuste!$A:$Q,17,),"")</f>
        <v>1.111</v>
      </c>
      <c r="O1375" s="33">
        <f>IFERROR(VLOOKUP(L1375,Reajuste!$A:$Q,15,),"")</f>
        <v>402.10899999999998</v>
      </c>
      <c r="P1375" s="33">
        <f>IFERROR(VLOOKUP(L1375,Reajuste!$A:$Q,16,),"")</f>
        <v>446.97500000000002</v>
      </c>
    </row>
    <row r="1376" spans="1:16" ht="25.5" x14ac:dyDescent="0.2">
      <c r="A1376" s="49">
        <v>43060</v>
      </c>
      <c r="B1376" s="50" t="s">
        <v>1529</v>
      </c>
      <c r="C1376" s="51" t="s">
        <v>173</v>
      </c>
      <c r="D1376" s="52">
        <f t="shared" si="42"/>
        <v>1245.3399999999999</v>
      </c>
      <c r="E1376" s="53">
        <f t="shared" si="43"/>
        <v>1009.84</v>
      </c>
      <c r="I1376" s="58">
        <v>1120.92</v>
      </c>
      <c r="L1376" s="47" t="s">
        <v>361</v>
      </c>
      <c r="M1376" s="48">
        <f>IFERROR(VLOOKUP(L1376,Reajuste!$A:$Q,17,),"")</f>
        <v>1.111</v>
      </c>
      <c r="O1376" s="33">
        <f>IFERROR(VLOOKUP(L1376,Reajuste!$A:$Q,15,),"")</f>
        <v>402.10899999999998</v>
      </c>
      <c r="P1376" s="33">
        <f>IFERROR(VLOOKUP(L1376,Reajuste!$A:$Q,16,),"")</f>
        <v>446.97500000000002</v>
      </c>
    </row>
    <row r="1377" spans="1:16" ht="25.5" x14ac:dyDescent="0.2">
      <c r="A1377" s="49">
        <v>43064</v>
      </c>
      <c r="B1377" s="50" t="s">
        <v>1530</v>
      </c>
      <c r="C1377" s="51" t="s">
        <v>272</v>
      </c>
      <c r="D1377" s="52">
        <f t="shared" si="42"/>
        <v>31.38</v>
      </c>
      <c r="E1377" s="53">
        <f t="shared" si="43"/>
        <v>25.44</v>
      </c>
      <c r="I1377" s="55">
        <v>28.25</v>
      </c>
      <c r="L1377" s="47" t="s">
        <v>361</v>
      </c>
      <c r="M1377" s="48">
        <f>IFERROR(VLOOKUP(L1377,Reajuste!$A:$Q,17,),"")</f>
        <v>1.111</v>
      </c>
      <c r="O1377" s="33">
        <f>IFERROR(VLOOKUP(L1377,Reajuste!$A:$Q,15,),"")</f>
        <v>402.10899999999998</v>
      </c>
      <c r="P1377" s="33">
        <f>IFERROR(VLOOKUP(L1377,Reajuste!$A:$Q,16,),"")</f>
        <v>446.97500000000002</v>
      </c>
    </row>
    <row r="1378" spans="1:16" ht="25.5" x14ac:dyDescent="0.2">
      <c r="A1378" s="49">
        <v>43065</v>
      </c>
      <c r="B1378" s="50" t="s">
        <v>1531</v>
      </c>
      <c r="C1378" s="51" t="s">
        <v>272</v>
      </c>
      <c r="D1378" s="52">
        <f t="shared" si="42"/>
        <v>37.299999999999997</v>
      </c>
      <c r="E1378" s="53">
        <f t="shared" si="43"/>
        <v>30.24</v>
      </c>
      <c r="I1378" s="55">
        <v>33.58</v>
      </c>
      <c r="L1378" s="47" t="s">
        <v>361</v>
      </c>
      <c r="M1378" s="48">
        <f>IFERROR(VLOOKUP(L1378,Reajuste!$A:$Q,17,),"")</f>
        <v>1.111</v>
      </c>
      <c r="O1378" s="33">
        <f>IFERROR(VLOOKUP(L1378,Reajuste!$A:$Q,15,),"")</f>
        <v>402.10899999999998</v>
      </c>
      <c r="P1378" s="33">
        <f>IFERROR(VLOOKUP(L1378,Reajuste!$A:$Q,16,),"")</f>
        <v>446.97500000000002</v>
      </c>
    </row>
    <row r="1379" spans="1:16" ht="25.5" x14ac:dyDescent="0.2">
      <c r="A1379" s="49">
        <v>43066</v>
      </c>
      <c r="B1379" s="50" t="s">
        <v>1532</v>
      </c>
      <c r="C1379" s="51" t="s">
        <v>272</v>
      </c>
      <c r="D1379" s="52">
        <f t="shared" si="42"/>
        <v>50.23</v>
      </c>
      <c r="E1379" s="53">
        <f t="shared" si="43"/>
        <v>40.729999999999997</v>
      </c>
      <c r="I1379" s="55">
        <v>45.22</v>
      </c>
      <c r="L1379" s="47" t="s">
        <v>361</v>
      </c>
      <c r="M1379" s="48">
        <f>IFERROR(VLOOKUP(L1379,Reajuste!$A:$Q,17,),"")</f>
        <v>1.111</v>
      </c>
      <c r="O1379" s="33">
        <f>IFERROR(VLOOKUP(L1379,Reajuste!$A:$Q,15,),"")</f>
        <v>402.10899999999998</v>
      </c>
      <c r="P1379" s="33">
        <f>IFERROR(VLOOKUP(L1379,Reajuste!$A:$Q,16,),"")</f>
        <v>446.97500000000002</v>
      </c>
    </row>
    <row r="1380" spans="1:16" ht="25.5" x14ac:dyDescent="0.2">
      <c r="A1380" s="49">
        <v>43067</v>
      </c>
      <c r="B1380" s="50" t="s">
        <v>1533</v>
      </c>
      <c r="C1380" s="51" t="s">
        <v>272</v>
      </c>
      <c r="D1380" s="52">
        <f t="shared" si="42"/>
        <v>138.31</v>
      </c>
      <c r="E1380" s="53">
        <f t="shared" si="43"/>
        <v>112.15</v>
      </c>
      <c r="I1380" s="55">
        <v>124.5</v>
      </c>
      <c r="L1380" s="47" t="s">
        <v>361</v>
      </c>
      <c r="M1380" s="48">
        <f>IFERROR(VLOOKUP(L1380,Reajuste!$A:$Q,17,),"")</f>
        <v>1.111</v>
      </c>
      <c r="O1380" s="33">
        <f>IFERROR(VLOOKUP(L1380,Reajuste!$A:$Q,15,),"")</f>
        <v>402.10899999999998</v>
      </c>
      <c r="P1380" s="33">
        <f>IFERROR(VLOOKUP(L1380,Reajuste!$A:$Q,16,),"")</f>
        <v>446.97500000000002</v>
      </c>
    </row>
    <row r="1381" spans="1:16" ht="38.25" x14ac:dyDescent="0.2">
      <c r="A1381" s="49">
        <v>43063</v>
      </c>
      <c r="B1381" s="56" t="s">
        <v>1534</v>
      </c>
      <c r="C1381" s="51" t="s">
        <v>272</v>
      </c>
      <c r="D1381" s="52">
        <f t="shared" si="42"/>
        <v>198.75</v>
      </c>
      <c r="E1381" s="53">
        <f t="shared" si="43"/>
        <v>161.16</v>
      </c>
      <c r="I1381" s="55">
        <v>178.9</v>
      </c>
      <c r="L1381" s="47" t="s">
        <v>361</v>
      </c>
      <c r="M1381" s="48">
        <f>IFERROR(VLOOKUP(L1381,Reajuste!$A:$Q,17,),"")</f>
        <v>1.111</v>
      </c>
      <c r="O1381" s="33">
        <f>IFERROR(VLOOKUP(L1381,Reajuste!$A:$Q,15,),"")</f>
        <v>402.10899999999998</v>
      </c>
      <c r="P1381" s="33">
        <f>IFERROR(VLOOKUP(L1381,Reajuste!$A:$Q,16,),"")</f>
        <v>446.97500000000002</v>
      </c>
    </row>
    <row r="1382" spans="1:16" ht="25.5" x14ac:dyDescent="0.2">
      <c r="A1382" s="49">
        <v>43068</v>
      </c>
      <c r="B1382" s="50" t="s">
        <v>1535</v>
      </c>
      <c r="C1382" s="51" t="s">
        <v>272</v>
      </c>
      <c r="D1382" s="52">
        <f t="shared" si="42"/>
        <v>119.18</v>
      </c>
      <c r="E1382" s="53">
        <f t="shared" si="43"/>
        <v>96.64</v>
      </c>
      <c r="I1382" s="55">
        <v>107.28</v>
      </c>
      <c r="L1382" s="47" t="s">
        <v>361</v>
      </c>
      <c r="M1382" s="48">
        <f>IFERROR(VLOOKUP(L1382,Reajuste!$A:$Q,17,),"")</f>
        <v>1.111</v>
      </c>
      <c r="O1382" s="33">
        <f>IFERROR(VLOOKUP(L1382,Reajuste!$A:$Q,15,),"")</f>
        <v>402.10899999999998</v>
      </c>
      <c r="P1382" s="33">
        <f>IFERROR(VLOOKUP(L1382,Reajuste!$A:$Q,16,),"")</f>
        <v>446.97500000000002</v>
      </c>
    </row>
    <row r="1383" spans="1:16" ht="15" x14ac:dyDescent="0.2">
      <c r="A1383" s="49">
        <v>43069</v>
      </c>
      <c r="B1383" s="50" t="s">
        <v>1536</v>
      </c>
      <c r="C1383" s="51" t="s">
        <v>272</v>
      </c>
      <c r="D1383" s="52">
        <f t="shared" si="42"/>
        <v>223.33</v>
      </c>
      <c r="E1383" s="53">
        <f t="shared" si="43"/>
        <v>181.09</v>
      </c>
      <c r="I1383" s="55">
        <v>201.02</v>
      </c>
      <c r="L1383" s="47" t="s">
        <v>361</v>
      </c>
      <c r="M1383" s="48">
        <f>IFERROR(VLOOKUP(L1383,Reajuste!$A:$Q,17,),"")</f>
        <v>1.111</v>
      </c>
      <c r="O1383" s="33">
        <f>IFERROR(VLOOKUP(L1383,Reajuste!$A:$Q,15,),"")</f>
        <v>402.10899999999998</v>
      </c>
      <c r="P1383" s="33">
        <f>IFERROR(VLOOKUP(L1383,Reajuste!$A:$Q,16,),"")</f>
        <v>446.97500000000002</v>
      </c>
    </row>
    <row r="1384" spans="1:16" ht="38.25" x14ac:dyDescent="0.2">
      <c r="A1384" s="49">
        <v>43071</v>
      </c>
      <c r="B1384" s="56" t="s">
        <v>1537</v>
      </c>
      <c r="C1384" s="51" t="s">
        <v>159</v>
      </c>
      <c r="D1384" s="52">
        <f t="shared" si="42"/>
        <v>433.12</v>
      </c>
      <c r="E1384" s="53">
        <f t="shared" si="43"/>
        <v>351.21</v>
      </c>
      <c r="I1384" s="55">
        <v>389.85</v>
      </c>
      <c r="L1384" s="47" t="s">
        <v>361</v>
      </c>
      <c r="M1384" s="48">
        <f>IFERROR(VLOOKUP(L1384,Reajuste!$A:$Q,17,),"")</f>
        <v>1.111</v>
      </c>
      <c r="O1384" s="33">
        <f>IFERROR(VLOOKUP(L1384,Reajuste!$A:$Q,15,),"")</f>
        <v>402.10899999999998</v>
      </c>
      <c r="P1384" s="33">
        <f>IFERROR(VLOOKUP(L1384,Reajuste!$A:$Q,16,),"")</f>
        <v>446.97500000000002</v>
      </c>
    </row>
    <row r="1385" spans="1:16" ht="25.5" x14ac:dyDescent="0.2">
      <c r="A1385" s="49">
        <v>43078</v>
      </c>
      <c r="B1385" s="50" t="s">
        <v>1538</v>
      </c>
      <c r="C1385" s="51" t="s">
        <v>272</v>
      </c>
      <c r="D1385" s="52">
        <f t="shared" si="42"/>
        <v>123.47</v>
      </c>
      <c r="E1385" s="53">
        <f t="shared" si="43"/>
        <v>100.12</v>
      </c>
      <c r="I1385" s="55">
        <v>111.14</v>
      </c>
      <c r="L1385" s="47" t="s">
        <v>361</v>
      </c>
      <c r="M1385" s="48">
        <f>IFERROR(VLOOKUP(L1385,Reajuste!$A:$Q,17,),"")</f>
        <v>1.111</v>
      </c>
      <c r="O1385" s="33">
        <f>IFERROR(VLOOKUP(L1385,Reajuste!$A:$Q,15,),"")</f>
        <v>402.10899999999998</v>
      </c>
      <c r="P1385" s="33">
        <f>IFERROR(VLOOKUP(L1385,Reajuste!$A:$Q,16,),"")</f>
        <v>446.97500000000002</v>
      </c>
    </row>
    <row r="1386" spans="1:16" ht="25.5" x14ac:dyDescent="0.2">
      <c r="A1386" s="49">
        <v>43079</v>
      </c>
      <c r="B1386" s="50" t="s">
        <v>1539</v>
      </c>
      <c r="C1386" s="51" t="s">
        <v>272</v>
      </c>
      <c r="D1386" s="52">
        <f t="shared" si="42"/>
        <v>128.87</v>
      </c>
      <c r="E1386" s="53">
        <f t="shared" si="43"/>
        <v>104.5</v>
      </c>
      <c r="I1386" s="55">
        <v>116</v>
      </c>
      <c r="L1386" s="47" t="s">
        <v>361</v>
      </c>
      <c r="M1386" s="48">
        <f>IFERROR(VLOOKUP(L1386,Reajuste!$A:$Q,17,),"")</f>
        <v>1.111</v>
      </c>
      <c r="O1386" s="33">
        <f>IFERROR(VLOOKUP(L1386,Reajuste!$A:$Q,15,),"")</f>
        <v>402.10899999999998</v>
      </c>
      <c r="P1386" s="33">
        <f>IFERROR(VLOOKUP(L1386,Reajuste!$A:$Q,16,),"")</f>
        <v>446.97500000000002</v>
      </c>
    </row>
    <row r="1387" spans="1:16" ht="15" x14ac:dyDescent="0.2">
      <c r="A1387" s="49">
        <v>43080</v>
      </c>
      <c r="B1387" s="50" t="s">
        <v>1540</v>
      </c>
      <c r="C1387" s="51" t="s">
        <v>272</v>
      </c>
      <c r="D1387" s="52">
        <f t="shared" si="42"/>
        <v>114.97</v>
      </c>
      <c r="E1387" s="53">
        <f t="shared" si="43"/>
        <v>93.22</v>
      </c>
      <c r="I1387" s="55">
        <v>103.49</v>
      </c>
      <c r="L1387" s="47" t="s">
        <v>361</v>
      </c>
      <c r="M1387" s="48">
        <f>IFERROR(VLOOKUP(L1387,Reajuste!$A:$Q,17,),"")</f>
        <v>1.111</v>
      </c>
      <c r="O1387" s="33">
        <f>IFERROR(VLOOKUP(L1387,Reajuste!$A:$Q,15,),"")</f>
        <v>402.10899999999998</v>
      </c>
      <c r="P1387" s="33">
        <f>IFERROR(VLOOKUP(L1387,Reajuste!$A:$Q,16,),"")</f>
        <v>446.97500000000002</v>
      </c>
    </row>
    <row r="1388" spans="1:16" ht="25.5" x14ac:dyDescent="0.2">
      <c r="A1388" s="49">
        <v>43081</v>
      </c>
      <c r="B1388" s="50" t="s">
        <v>1541</v>
      </c>
      <c r="C1388" s="51" t="s">
        <v>272</v>
      </c>
      <c r="D1388" s="52">
        <f t="shared" si="42"/>
        <v>148.11000000000001</v>
      </c>
      <c r="E1388" s="53">
        <f t="shared" si="43"/>
        <v>120.1</v>
      </c>
      <c r="I1388" s="55">
        <v>133.32</v>
      </c>
      <c r="L1388" s="47" t="s">
        <v>361</v>
      </c>
      <c r="M1388" s="48">
        <f>IFERROR(VLOOKUP(L1388,Reajuste!$A:$Q,17,),"")</f>
        <v>1.111</v>
      </c>
      <c r="O1388" s="33">
        <f>IFERROR(VLOOKUP(L1388,Reajuste!$A:$Q,15,),"")</f>
        <v>402.10899999999998</v>
      </c>
      <c r="P1388" s="33">
        <f>IFERROR(VLOOKUP(L1388,Reajuste!$A:$Q,16,),"")</f>
        <v>446.97500000000002</v>
      </c>
    </row>
    <row r="1389" spans="1:16" ht="25.5" x14ac:dyDescent="0.2">
      <c r="A1389" s="49">
        <v>43085</v>
      </c>
      <c r="B1389" s="50" t="s">
        <v>1542</v>
      </c>
      <c r="C1389" s="51" t="s">
        <v>272</v>
      </c>
      <c r="D1389" s="52">
        <f t="shared" si="42"/>
        <v>280.54000000000002</v>
      </c>
      <c r="E1389" s="53">
        <f t="shared" si="43"/>
        <v>227.48</v>
      </c>
      <c r="I1389" s="55">
        <v>252.52</v>
      </c>
      <c r="L1389" s="47" t="s">
        <v>361</v>
      </c>
      <c r="M1389" s="48">
        <f>IFERROR(VLOOKUP(L1389,Reajuste!$A:$Q,17,),"")</f>
        <v>1.111</v>
      </c>
      <c r="O1389" s="33">
        <f>IFERROR(VLOOKUP(L1389,Reajuste!$A:$Q,15,),"")</f>
        <v>402.10899999999998</v>
      </c>
      <c r="P1389" s="33">
        <f>IFERROR(VLOOKUP(L1389,Reajuste!$A:$Q,16,),"")</f>
        <v>446.97500000000002</v>
      </c>
    </row>
    <row r="1390" spans="1:16" ht="38.25" x14ac:dyDescent="0.2">
      <c r="A1390" s="49">
        <v>43083</v>
      </c>
      <c r="B1390" s="56" t="s">
        <v>1543</v>
      </c>
      <c r="C1390" s="51" t="s">
        <v>272</v>
      </c>
      <c r="D1390" s="52">
        <f t="shared" si="42"/>
        <v>121.35</v>
      </c>
      <c r="E1390" s="53">
        <f t="shared" si="43"/>
        <v>98.4</v>
      </c>
      <c r="I1390" s="55">
        <v>109.23</v>
      </c>
      <c r="L1390" s="47" t="s">
        <v>361</v>
      </c>
      <c r="M1390" s="48">
        <f>IFERROR(VLOOKUP(L1390,Reajuste!$A:$Q,17,),"")</f>
        <v>1.111</v>
      </c>
      <c r="O1390" s="33">
        <f>IFERROR(VLOOKUP(L1390,Reajuste!$A:$Q,15,),"")</f>
        <v>402.10899999999998</v>
      </c>
      <c r="P1390" s="33">
        <f>IFERROR(VLOOKUP(L1390,Reajuste!$A:$Q,16,),"")</f>
        <v>446.97500000000002</v>
      </c>
    </row>
    <row r="1391" spans="1:16" ht="38.25" x14ac:dyDescent="0.2">
      <c r="A1391" s="49">
        <v>43084</v>
      </c>
      <c r="B1391" s="56" t="s">
        <v>1544</v>
      </c>
      <c r="C1391" s="51" t="s">
        <v>272</v>
      </c>
      <c r="D1391" s="52">
        <f t="shared" si="42"/>
        <v>91.75</v>
      </c>
      <c r="E1391" s="53">
        <f t="shared" si="43"/>
        <v>74.39</v>
      </c>
      <c r="I1391" s="55">
        <v>82.59</v>
      </c>
      <c r="L1391" s="47" t="s">
        <v>361</v>
      </c>
      <c r="M1391" s="48">
        <f>IFERROR(VLOOKUP(L1391,Reajuste!$A:$Q,17,),"")</f>
        <v>1.111</v>
      </c>
      <c r="O1391" s="33">
        <f>IFERROR(VLOOKUP(L1391,Reajuste!$A:$Q,15,),"")</f>
        <v>402.10899999999998</v>
      </c>
      <c r="P1391" s="33">
        <f>IFERROR(VLOOKUP(L1391,Reajuste!$A:$Q,16,),"")</f>
        <v>446.97500000000002</v>
      </c>
    </row>
    <row r="1392" spans="1:16" ht="25.5" x14ac:dyDescent="0.2">
      <c r="A1392" s="49">
        <v>43086</v>
      </c>
      <c r="B1392" s="50" t="s">
        <v>1545</v>
      </c>
      <c r="C1392" s="51" t="s">
        <v>173</v>
      </c>
      <c r="D1392" s="52">
        <f t="shared" si="42"/>
        <v>357.25</v>
      </c>
      <c r="E1392" s="53">
        <f t="shared" si="43"/>
        <v>289.69</v>
      </c>
      <c r="I1392" s="55">
        <v>321.56</v>
      </c>
      <c r="L1392" s="47" t="s">
        <v>361</v>
      </c>
      <c r="M1392" s="48">
        <f>IFERROR(VLOOKUP(L1392,Reajuste!$A:$Q,17,),"")</f>
        <v>1.111</v>
      </c>
      <c r="O1392" s="33">
        <f>IFERROR(VLOOKUP(L1392,Reajuste!$A:$Q,15,),"")</f>
        <v>402.10899999999998</v>
      </c>
      <c r="P1392" s="33">
        <f>IFERROR(VLOOKUP(L1392,Reajuste!$A:$Q,16,),"")</f>
        <v>446.97500000000002</v>
      </c>
    </row>
    <row r="1393" spans="1:16" ht="25.5" x14ac:dyDescent="0.2">
      <c r="A1393" s="49">
        <v>43087</v>
      </c>
      <c r="B1393" s="50" t="s">
        <v>1546</v>
      </c>
      <c r="C1393" s="51" t="s">
        <v>173</v>
      </c>
      <c r="D1393" s="52">
        <f t="shared" si="42"/>
        <v>787.94</v>
      </c>
      <c r="E1393" s="53">
        <f t="shared" si="43"/>
        <v>638.92999999999995</v>
      </c>
      <c r="I1393" s="55">
        <v>709.22</v>
      </c>
      <c r="L1393" s="47" t="s">
        <v>361</v>
      </c>
      <c r="M1393" s="48">
        <f>IFERROR(VLOOKUP(L1393,Reajuste!$A:$Q,17,),"")</f>
        <v>1.111</v>
      </c>
      <c r="O1393" s="33">
        <f>IFERROR(VLOOKUP(L1393,Reajuste!$A:$Q,15,),"")</f>
        <v>402.10899999999998</v>
      </c>
      <c r="P1393" s="33">
        <f>IFERROR(VLOOKUP(L1393,Reajuste!$A:$Q,16,),"")</f>
        <v>446.97500000000002</v>
      </c>
    </row>
    <row r="1394" spans="1:16" ht="38.25" x14ac:dyDescent="0.2">
      <c r="A1394" s="49">
        <v>43089</v>
      </c>
      <c r="B1394" s="56" t="s">
        <v>1547</v>
      </c>
      <c r="C1394" s="51" t="s">
        <v>156</v>
      </c>
      <c r="D1394" s="52">
        <f t="shared" si="42"/>
        <v>79.75</v>
      </c>
      <c r="E1394" s="53">
        <f t="shared" si="43"/>
        <v>64.66</v>
      </c>
      <c r="I1394" s="55">
        <v>71.790000000000006</v>
      </c>
      <c r="L1394" s="47" t="s">
        <v>361</v>
      </c>
      <c r="M1394" s="48">
        <f>IFERROR(VLOOKUP(L1394,Reajuste!$A:$Q,17,),"")</f>
        <v>1.111</v>
      </c>
      <c r="O1394" s="33">
        <f>IFERROR(VLOOKUP(L1394,Reajuste!$A:$Q,15,),"")</f>
        <v>402.10899999999998</v>
      </c>
      <c r="P1394" s="33">
        <f>IFERROR(VLOOKUP(L1394,Reajuste!$A:$Q,16,),"")</f>
        <v>446.97500000000002</v>
      </c>
    </row>
    <row r="1395" spans="1:16" ht="25.5" x14ac:dyDescent="0.2">
      <c r="A1395" s="49">
        <v>43090</v>
      </c>
      <c r="B1395" s="50" t="s">
        <v>1548</v>
      </c>
      <c r="C1395" s="51" t="s">
        <v>156</v>
      </c>
      <c r="D1395" s="52">
        <f t="shared" si="42"/>
        <v>66.41</v>
      </c>
      <c r="E1395" s="53">
        <f t="shared" si="43"/>
        <v>53.85</v>
      </c>
      <c r="I1395" s="55">
        <v>59.78</v>
      </c>
      <c r="L1395" s="47" t="s">
        <v>361</v>
      </c>
      <c r="M1395" s="48">
        <f>IFERROR(VLOOKUP(L1395,Reajuste!$A:$Q,17,),"")</f>
        <v>1.111</v>
      </c>
      <c r="O1395" s="33">
        <f>IFERROR(VLOOKUP(L1395,Reajuste!$A:$Q,15,),"")</f>
        <v>402.10899999999998</v>
      </c>
      <c r="P1395" s="33">
        <f>IFERROR(VLOOKUP(L1395,Reajuste!$A:$Q,16,),"")</f>
        <v>446.97500000000002</v>
      </c>
    </row>
    <row r="1396" spans="1:16" ht="25.5" x14ac:dyDescent="0.2">
      <c r="A1396" s="49">
        <v>43088</v>
      </c>
      <c r="B1396" s="50" t="s">
        <v>1549</v>
      </c>
      <c r="C1396" s="51" t="s">
        <v>272</v>
      </c>
      <c r="D1396" s="52">
        <f t="shared" si="42"/>
        <v>22.64</v>
      </c>
      <c r="E1396" s="53">
        <f t="shared" si="43"/>
        <v>18.350000000000001</v>
      </c>
      <c r="I1396" s="55">
        <v>20.38</v>
      </c>
      <c r="L1396" s="47" t="s">
        <v>361</v>
      </c>
      <c r="M1396" s="48">
        <f>IFERROR(VLOOKUP(L1396,Reajuste!$A:$Q,17,),"")</f>
        <v>1.111</v>
      </c>
      <c r="O1396" s="33">
        <f>IFERROR(VLOOKUP(L1396,Reajuste!$A:$Q,15,),"")</f>
        <v>402.10899999999998</v>
      </c>
      <c r="P1396" s="33">
        <f>IFERROR(VLOOKUP(L1396,Reajuste!$A:$Q,16,),"")</f>
        <v>446.97500000000002</v>
      </c>
    </row>
    <row r="1397" spans="1:16" ht="25.5" x14ac:dyDescent="0.2">
      <c r="A1397" s="49">
        <v>43091</v>
      </c>
      <c r="B1397" s="50" t="s">
        <v>1550</v>
      </c>
      <c r="C1397" s="51" t="s">
        <v>173</v>
      </c>
      <c r="D1397" s="52">
        <f t="shared" si="42"/>
        <v>558.86</v>
      </c>
      <c r="E1397" s="53">
        <f t="shared" si="43"/>
        <v>453.17</v>
      </c>
      <c r="I1397" s="55">
        <v>503.03</v>
      </c>
      <c r="L1397" s="47" t="s">
        <v>361</v>
      </c>
      <c r="M1397" s="48">
        <f>IFERROR(VLOOKUP(L1397,Reajuste!$A:$Q,17,),"")</f>
        <v>1.111</v>
      </c>
      <c r="O1397" s="33">
        <f>IFERROR(VLOOKUP(L1397,Reajuste!$A:$Q,15,),"")</f>
        <v>402.10899999999998</v>
      </c>
      <c r="P1397" s="33">
        <f>IFERROR(VLOOKUP(L1397,Reajuste!$A:$Q,16,),"")</f>
        <v>446.97500000000002</v>
      </c>
    </row>
    <row r="1398" spans="1:16" ht="38.25" x14ac:dyDescent="0.2">
      <c r="A1398" s="49">
        <v>43092</v>
      </c>
      <c r="B1398" s="56" t="s">
        <v>1551</v>
      </c>
      <c r="C1398" s="51" t="s">
        <v>100</v>
      </c>
      <c r="D1398" s="52">
        <f t="shared" si="42"/>
        <v>35.92</v>
      </c>
      <c r="E1398" s="53">
        <f t="shared" si="43"/>
        <v>29.12</v>
      </c>
      <c r="I1398" s="55">
        <v>32.340000000000003</v>
      </c>
      <c r="L1398" s="47" t="s">
        <v>361</v>
      </c>
      <c r="M1398" s="48">
        <f>IFERROR(VLOOKUP(L1398,Reajuste!$A:$Q,17,),"")</f>
        <v>1.111</v>
      </c>
      <c r="O1398" s="33">
        <f>IFERROR(VLOOKUP(L1398,Reajuste!$A:$Q,15,),"")</f>
        <v>402.10899999999998</v>
      </c>
      <c r="P1398" s="33">
        <f>IFERROR(VLOOKUP(L1398,Reajuste!$A:$Q,16,),"")</f>
        <v>446.97500000000002</v>
      </c>
    </row>
    <row r="1399" spans="1:16" ht="25.5" x14ac:dyDescent="0.2">
      <c r="A1399" s="49">
        <v>43093</v>
      </c>
      <c r="B1399" s="50" t="s">
        <v>1552</v>
      </c>
      <c r="C1399" s="51" t="s">
        <v>100</v>
      </c>
      <c r="D1399" s="52">
        <f t="shared" si="42"/>
        <v>48.62</v>
      </c>
      <c r="E1399" s="53">
        <f t="shared" si="43"/>
        <v>39.42</v>
      </c>
      <c r="I1399" s="55">
        <v>43.77</v>
      </c>
      <c r="L1399" s="47" t="s">
        <v>361</v>
      </c>
      <c r="M1399" s="48">
        <f>IFERROR(VLOOKUP(L1399,Reajuste!$A:$Q,17,),"")</f>
        <v>1.111</v>
      </c>
      <c r="O1399" s="33">
        <f>IFERROR(VLOOKUP(L1399,Reajuste!$A:$Q,15,),"")</f>
        <v>402.10899999999998</v>
      </c>
      <c r="P1399" s="33">
        <f>IFERROR(VLOOKUP(L1399,Reajuste!$A:$Q,16,),"")</f>
        <v>446.97500000000002</v>
      </c>
    </row>
    <row r="1400" spans="1:16" ht="38.25" x14ac:dyDescent="0.2">
      <c r="A1400" s="49">
        <v>43094</v>
      </c>
      <c r="B1400" s="56" t="s">
        <v>1553</v>
      </c>
      <c r="C1400" s="51" t="s">
        <v>272</v>
      </c>
      <c r="D1400" s="52">
        <f t="shared" si="42"/>
        <v>493.83</v>
      </c>
      <c r="E1400" s="53">
        <f t="shared" si="43"/>
        <v>400.44</v>
      </c>
      <c r="I1400" s="55">
        <v>444.5</v>
      </c>
      <c r="L1400" s="47" t="s">
        <v>361</v>
      </c>
      <c r="M1400" s="48">
        <f>IFERROR(VLOOKUP(L1400,Reajuste!$A:$Q,17,),"")</f>
        <v>1.111</v>
      </c>
      <c r="O1400" s="33">
        <f>IFERROR(VLOOKUP(L1400,Reajuste!$A:$Q,15,),"")</f>
        <v>402.10899999999998</v>
      </c>
      <c r="P1400" s="33">
        <f>IFERROR(VLOOKUP(L1400,Reajuste!$A:$Q,16,),"")</f>
        <v>446.97500000000002</v>
      </c>
    </row>
    <row r="1401" spans="1:16" ht="38.25" x14ac:dyDescent="0.2">
      <c r="A1401" s="49">
        <v>43095</v>
      </c>
      <c r="B1401" s="56" t="s">
        <v>1554</v>
      </c>
      <c r="C1401" s="51" t="s">
        <v>272</v>
      </c>
      <c r="D1401" s="52">
        <f t="shared" si="42"/>
        <v>746.96</v>
      </c>
      <c r="E1401" s="53">
        <f t="shared" si="43"/>
        <v>605.70000000000005</v>
      </c>
      <c r="I1401" s="55">
        <v>672.34</v>
      </c>
      <c r="L1401" s="47" t="s">
        <v>361</v>
      </c>
      <c r="M1401" s="48">
        <f>IFERROR(VLOOKUP(L1401,Reajuste!$A:$Q,17,),"")</f>
        <v>1.111</v>
      </c>
      <c r="O1401" s="33">
        <f>IFERROR(VLOOKUP(L1401,Reajuste!$A:$Q,15,),"")</f>
        <v>402.10899999999998</v>
      </c>
      <c r="P1401" s="33">
        <f>IFERROR(VLOOKUP(L1401,Reajuste!$A:$Q,16,),"")</f>
        <v>446.97500000000002</v>
      </c>
    </row>
    <row r="1402" spans="1:16" ht="15" x14ac:dyDescent="0.2">
      <c r="A1402" s="49">
        <v>43096</v>
      </c>
      <c r="B1402" s="50" t="s">
        <v>1555</v>
      </c>
      <c r="C1402" s="51" t="s">
        <v>272</v>
      </c>
      <c r="D1402" s="52">
        <f t="shared" si="42"/>
        <v>796.92</v>
      </c>
      <c r="E1402" s="53">
        <f t="shared" si="43"/>
        <v>646.22</v>
      </c>
      <c r="I1402" s="55">
        <v>717.3</v>
      </c>
      <c r="L1402" s="47" t="s">
        <v>361</v>
      </c>
      <c r="M1402" s="48">
        <f>IFERROR(VLOOKUP(L1402,Reajuste!$A:$Q,17,),"")</f>
        <v>1.111</v>
      </c>
      <c r="O1402" s="33">
        <f>IFERROR(VLOOKUP(L1402,Reajuste!$A:$Q,15,),"")</f>
        <v>402.10899999999998</v>
      </c>
      <c r="P1402" s="33">
        <f>IFERROR(VLOOKUP(L1402,Reajuste!$A:$Q,16,),"")</f>
        <v>446.97500000000002</v>
      </c>
    </row>
    <row r="1403" spans="1:16" ht="25.5" x14ac:dyDescent="0.2">
      <c r="A1403" s="49">
        <v>43098</v>
      </c>
      <c r="B1403" s="50" t="s">
        <v>1556</v>
      </c>
      <c r="C1403" s="51" t="s">
        <v>272</v>
      </c>
      <c r="D1403" s="52">
        <f t="shared" si="42"/>
        <v>37.619999999999997</v>
      </c>
      <c r="E1403" s="53">
        <f t="shared" si="43"/>
        <v>30.5</v>
      </c>
      <c r="I1403" s="55">
        <v>33.869999999999997</v>
      </c>
      <c r="L1403" s="47" t="s">
        <v>361</v>
      </c>
      <c r="M1403" s="48">
        <f>IFERROR(VLOOKUP(L1403,Reajuste!$A:$Q,17,),"")</f>
        <v>1.111</v>
      </c>
      <c r="O1403" s="33">
        <f>IFERROR(VLOOKUP(L1403,Reajuste!$A:$Q,15,),"")</f>
        <v>402.10899999999998</v>
      </c>
      <c r="P1403" s="33">
        <f>IFERROR(VLOOKUP(L1403,Reajuste!$A:$Q,16,),"")</f>
        <v>446.97500000000002</v>
      </c>
    </row>
    <row r="1404" spans="1:16" ht="25.5" x14ac:dyDescent="0.2">
      <c r="A1404" s="49">
        <v>43097</v>
      </c>
      <c r="B1404" s="50" t="s">
        <v>1557</v>
      </c>
      <c r="C1404" s="51" t="s">
        <v>272</v>
      </c>
      <c r="D1404" s="52">
        <f t="shared" si="42"/>
        <v>94.6</v>
      </c>
      <c r="E1404" s="53">
        <f t="shared" si="43"/>
        <v>76.709999999999994</v>
      </c>
      <c r="I1404" s="55">
        <v>85.15</v>
      </c>
      <c r="L1404" s="47" t="s">
        <v>361</v>
      </c>
      <c r="M1404" s="48">
        <f>IFERROR(VLOOKUP(L1404,Reajuste!$A:$Q,17,),"")</f>
        <v>1.111</v>
      </c>
      <c r="O1404" s="33">
        <f>IFERROR(VLOOKUP(L1404,Reajuste!$A:$Q,15,),"")</f>
        <v>402.10899999999998</v>
      </c>
      <c r="P1404" s="33">
        <f>IFERROR(VLOOKUP(L1404,Reajuste!$A:$Q,16,),"")</f>
        <v>446.97500000000002</v>
      </c>
    </row>
    <row r="1405" spans="1:16" ht="25.5" x14ac:dyDescent="0.2">
      <c r="A1405" s="49">
        <v>43100</v>
      </c>
      <c r="B1405" s="50" t="s">
        <v>1558</v>
      </c>
      <c r="C1405" s="51" t="s">
        <v>272</v>
      </c>
      <c r="D1405" s="52">
        <f t="shared" si="42"/>
        <v>82.51</v>
      </c>
      <c r="E1405" s="53">
        <f t="shared" si="43"/>
        <v>66.900000000000006</v>
      </c>
      <c r="I1405" s="55">
        <v>74.27</v>
      </c>
      <c r="L1405" s="47" t="s">
        <v>361</v>
      </c>
      <c r="M1405" s="48">
        <f>IFERROR(VLOOKUP(L1405,Reajuste!$A:$Q,17,),"")</f>
        <v>1.111</v>
      </c>
      <c r="O1405" s="33">
        <f>IFERROR(VLOOKUP(L1405,Reajuste!$A:$Q,15,),"")</f>
        <v>402.10899999999998</v>
      </c>
      <c r="P1405" s="33">
        <f>IFERROR(VLOOKUP(L1405,Reajuste!$A:$Q,16,),"")</f>
        <v>446.97500000000002</v>
      </c>
    </row>
    <row r="1406" spans="1:16" ht="25.5" x14ac:dyDescent="0.2">
      <c r="A1406" s="49">
        <v>43101</v>
      </c>
      <c r="B1406" s="50" t="s">
        <v>1559</v>
      </c>
      <c r="C1406" s="51" t="s">
        <v>272</v>
      </c>
      <c r="D1406" s="52">
        <f t="shared" si="42"/>
        <v>15.42</v>
      </c>
      <c r="E1406" s="53">
        <f t="shared" si="43"/>
        <v>12.5</v>
      </c>
      <c r="I1406" s="55">
        <v>13.88</v>
      </c>
      <c r="L1406" s="47" t="s">
        <v>361</v>
      </c>
      <c r="M1406" s="48">
        <f>IFERROR(VLOOKUP(L1406,Reajuste!$A:$Q,17,),"")</f>
        <v>1.111</v>
      </c>
      <c r="O1406" s="33">
        <f>IFERROR(VLOOKUP(L1406,Reajuste!$A:$Q,15,),"")</f>
        <v>402.10899999999998</v>
      </c>
      <c r="P1406" s="33">
        <f>IFERROR(VLOOKUP(L1406,Reajuste!$A:$Q,16,),"")</f>
        <v>446.97500000000002</v>
      </c>
    </row>
    <row r="1407" spans="1:16" ht="25.5" x14ac:dyDescent="0.2">
      <c r="A1407" s="49">
        <v>43102</v>
      </c>
      <c r="B1407" s="50" t="s">
        <v>1560</v>
      </c>
      <c r="C1407" s="51" t="s">
        <v>272</v>
      </c>
      <c r="D1407" s="52">
        <f t="shared" si="42"/>
        <v>18.649999999999999</v>
      </c>
      <c r="E1407" s="53">
        <f t="shared" si="43"/>
        <v>15.12</v>
      </c>
      <c r="I1407" s="55">
        <v>16.79</v>
      </c>
      <c r="L1407" s="47" t="s">
        <v>361</v>
      </c>
      <c r="M1407" s="48">
        <f>IFERROR(VLOOKUP(L1407,Reajuste!$A:$Q,17,),"")</f>
        <v>1.111</v>
      </c>
      <c r="O1407" s="33">
        <f>IFERROR(VLOOKUP(L1407,Reajuste!$A:$Q,15,),"")</f>
        <v>402.10899999999998</v>
      </c>
      <c r="P1407" s="33">
        <f>IFERROR(VLOOKUP(L1407,Reajuste!$A:$Q,16,),"")</f>
        <v>446.97500000000002</v>
      </c>
    </row>
    <row r="1408" spans="1:16" ht="25.5" x14ac:dyDescent="0.2">
      <c r="A1408" s="49">
        <v>42614</v>
      </c>
      <c r="B1408" s="50" t="s">
        <v>1561</v>
      </c>
      <c r="C1408" s="51" t="s">
        <v>272</v>
      </c>
      <c r="D1408" s="52">
        <f t="shared" si="42"/>
        <v>310.63</v>
      </c>
      <c r="E1408" s="53">
        <f t="shared" si="43"/>
        <v>251.88</v>
      </c>
      <c r="I1408" s="55">
        <v>279.60000000000002</v>
      </c>
      <c r="L1408" s="47" t="s">
        <v>361</v>
      </c>
      <c r="M1408" s="48">
        <f>IFERROR(VLOOKUP(L1408,Reajuste!$A:$Q,17,),"")</f>
        <v>1.111</v>
      </c>
      <c r="O1408" s="33">
        <f>IFERROR(VLOOKUP(L1408,Reajuste!$A:$Q,15,),"")</f>
        <v>402.10899999999998</v>
      </c>
      <c r="P1408" s="33">
        <f>IFERROR(VLOOKUP(L1408,Reajuste!$A:$Q,16,),"")</f>
        <v>446.97500000000002</v>
      </c>
    </row>
    <row r="1409" spans="1:16" ht="38.25" x14ac:dyDescent="0.2">
      <c r="A1409" s="49">
        <v>43104</v>
      </c>
      <c r="B1409" s="56" t="s">
        <v>1562</v>
      </c>
      <c r="C1409" s="51" t="s">
        <v>272</v>
      </c>
      <c r="D1409" s="52">
        <f t="shared" si="42"/>
        <v>26.97</v>
      </c>
      <c r="E1409" s="53">
        <f t="shared" si="43"/>
        <v>21.86</v>
      </c>
      <c r="I1409" s="55">
        <v>24.28</v>
      </c>
      <c r="L1409" s="47" t="s">
        <v>361</v>
      </c>
      <c r="M1409" s="48">
        <f>IFERROR(VLOOKUP(L1409,Reajuste!$A:$Q,17,),"")</f>
        <v>1.111</v>
      </c>
      <c r="O1409" s="33">
        <f>IFERROR(VLOOKUP(L1409,Reajuste!$A:$Q,15,),"")</f>
        <v>402.10899999999998</v>
      </c>
      <c r="P1409" s="33">
        <f>IFERROR(VLOOKUP(L1409,Reajuste!$A:$Q,16,),"")</f>
        <v>446.97500000000002</v>
      </c>
    </row>
    <row r="1410" spans="1:16" ht="15" x14ac:dyDescent="0.2">
      <c r="A1410" s="49">
        <v>43105</v>
      </c>
      <c r="B1410" s="50" t="s">
        <v>1563</v>
      </c>
      <c r="C1410" s="51" t="s">
        <v>159</v>
      </c>
      <c r="D1410" s="52">
        <f t="shared" si="42"/>
        <v>493.55</v>
      </c>
      <c r="E1410" s="53">
        <f t="shared" si="43"/>
        <v>400.21</v>
      </c>
      <c r="I1410" s="55">
        <v>444.24</v>
      </c>
      <c r="L1410" s="47" t="s">
        <v>361</v>
      </c>
      <c r="M1410" s="48">
        <f>IFERROR(VLOOKUP(L1410,Reajuste!$A:$Q,17,),"")</f>
        <v>1.111</v>
      </c>
      <c r="O1410" s="33">
        <f>IFERROR(VLOOKUP(L1410,Reajuste!$A:$Q,15,),"")</f>
        <v>402.10899999999998</v>
      </c>
      <c r="P1410" s="33">
        <f>IFERROR(VLOOKUP(L1410,Reajuste!$A:$Q,16,),"")</f>
        <v>446.97500000000002</v>
      </c>
    </row>
    <row r="1411" spans="1:16" ht="25.5" x14ac:dyDescent="0.2">
      <c r="A1411" s="49">
        <v>43106</v>
      </c>
      <c r="B1411" s="50" t="s">
        <v>1564</v>
      </c>
      <c r="C1411" s="51" t="s">
        <v>159</v>
      </c>
      <c r="D1411" s="52">
        <f t="shared" si="42"/>
        <v>261.22000000000003</v>
      </c>
      <c r="E1411" s="53">
        <f t="shared" si="43"/>
        <v>211.82</v>
      </c>
      <c r="I1411" s="55">
        <v>235.13</v>
      </c>
      <c r="L1411" s="47" t="s">
        <v>361</v>
      </c>
      <c r="M1411" s="48">
        <f>IFERROR(VLOOKUP(L1411,Reajuste!$A:$Q,17,),"")</f>
        <v>1.111</v>
      </c>
      <c r="O1411" s="33">
        <f>IFERROR(VLOOKUP(L1411,Reajuste!$A:$Q,15,),"")</f>
        <v>402.10899999999998</v>
      </c>
      <c r="P1411" s="33">
        <f>IFERROR(VLOOKUP(L1411,Reajuste!$A:$Q,16,),"")</f>
        <v>446.97500000000002</v>
      </c>
    </row>
    <row r="1412" spans="1:16" ht="25.5" x14ac:dyDescent="0.2">
      <c r="A1412" s="49">
        <v>43111</v>
      </c>
      <c r="B1412" s="50" t="s">
        <v>1565</v>
      </c>
      <c r="C1412" s="51" t="s">
        <v>272</v>
      </c>
      <c r="D1412" s="52">
        <f t="shared" si="42"/>
        <v>5.51</v>
      </c>
      <c r="E1412" s="53">
        <f t="shared" si="43"/>
        <v>4.46</v>
      </c>
      <c r="I1412" s="55">
        <v>4.96</v>
      </c>
      <c r="L1412" s="47" t="s">
        <v>361</v>
      </c>
      <c r="M1412" s="48">
        <f>IFERROR(VLOOKUP(L1412,Reajuste!$A:$Q,17,),"")</f>
        <v>1.111</v>
      </c>
      <c r="O1412" s="33">
        <f>IFERROR(VLOOKUP(L1412,Reajuste!$A:$Q,15,),"")</f>
        <v>402.10899999999998</v>
      </c>
      <c r="P1412" s="33">
        <f>IFERROR(VLOOKUP(L1412,Reajuste!$A:$Q,16,),"")</f>
        <v>446.97500000000002</v>
      </c>
    </row>
    <row r="1413" spans="1:16" ht="15" x14ac:dyDescent="0.2">
      <c r="A1413" s="42" t="s">
        <v>1566</v>
      </c>
      <c r="B1413" s="43"/>
      <c r="C1413" s="43"/>
      <c r="D1413" s="57"/>
      <c r="E1413" s="57"/>
      <c r="F1413" s="43"/>
      <c r="G1413" s="43"/>
      <c r="H1413" s="43"/>
      <c r="I1413" s="43"/>
      <c r="J1413" s="43"/>
      <c r="K1413" s="43"/>
      <c r="L1413" s="43"/>
      <c r="M1413" s="48" t="str">
        <f>IFERROR(VLOOKUP(L1413,Reajuste!$A:$Q,17,),"")</f>
        <v/>
      </c>
      <c r="O1413" s="33" t="str">
        <f>IFERROR(VLOOKUP(L1413,Reajuste!$A:$Q,15,),"")</f>
        <v/>
      </c>
      <c r="P1413" s="33" t="str">
        <f>IFERROR(VLOOKUP(L1413,Reajuste!$A:$Q,16,),"")</f>
        <v/>
      </c>
    </row>
    <row r="1414" spans="1:16" ht="38.25" x14ac:dyDescent="0.2">
      <c r="A1414" s="49">
        <v>41578</v>
      </c>
      <c r="B1414" s="50" t="s">
        <v>1567</v>
      </c>
      <c r="C1414" s="51" t="s">
        <v>736</v>
      </c>
      <c r="D1414" s="52">
        <f t="shared" ref="D1414:D1447" si="44">TRUNC(I1414*M1414,2)</f>
        <v>1504.62</v>
      </c>
      <c r="E1414" s="53">
        <f t="shared" ref="E1414:E1447" si="45">TRUNC(D1414/1.2332,2)</f>
        <v>1220.0899999999999</v>
      </c>
      <c r="I1414" s="58">
        <v>1294.8599999999999</v>
      </c>
      <c r="L1414" s="47" t="s">
        <v>1568</v>
      </c>
      <c r="M1414" s="48">
        <f>IFERROR(VLOOKUP(L1414,Reajuste!$A:$Q,17,),"")</f>
        <v>1.1619999999999999</v>
      </c>
      <c r="O1414" s="33">
        <f>IFERROR(VLOOKUP(L1414,Reajuste!$A:$Q,15,),"")</f>
        <v>153.96799999999999</v>
      </c>
      <c r="P1414" s="33">
        <f>IFERROR(VLOOKUP(L1414,Reajuste!$A:$Q,16,),"")</f>
        <v>179.005</v>
      </c>
    </row>
    <row r="1415" spans="1:16" ht="38.25" x14ac:dyDescent="0.2">
      <c r="A1415" s="49">
        <v>42511</v>
      </c>
      <c r="B1415" s="50" t="s">
        <v>1569</v>
      </c>
      <c r="C1415" s="51" t="s">
        <v>736</v>
      </c>
      <c r="D1415" s="52">
        <f t="shared" si="44"/>
        <v>1401.91</v>
      </c>
      <c r="E1415" s="53">
        <f t="shared" si="45"/>
        <v>1136.8</v>
      </c>
      <c r="I1415" s="58">
        <v>1206.47</v>
      </c>
      <c r="L1415" s="47" t="s">
        <v>1568</v>
      </c>
      <c r="M1415" s="48">
        <f>IFERROR(VLOOKUP(L1415,Reajuste!$A:$Q,17,),"")</f>
        <v>1.1619999999999999</v>
      </c>
      <c r="O1415" s="33">
        <f>IFERROR(VLOOKUP(L1415,Reajuste!$A:$Q,15,),"")</f>
        <v>153.96799999999999</v>
      </c>
      <c r="P1415" s="33">
        <f>IFERROR(VLOOKUP(L1415,Reajuste!$A:$Q,16,),"")</f>
        <v>179.005</v>
      </c>
    </row>
    <row r="1416" spans="1:16" ht="15" x14ac:dyDescent="0.2">
      <c r="A1416" s="49">
        <v>41579</v>
      </c>
      <c r="B1416" s="50" t="s">
        <v>1570</v>
      </c>
      <c r="C1416" s="51" t="s">
        <v>736</v>
      </c>
      <c r="D1416" s="52">
        <f t="shared" si="44"/>
        <v>1017.41</v>
      </c>
      <c r="E1416" s="53">
        <f t="shared" si="45"/>
        <v>825.01</v>
      </c>
      <c r="I1416" s="55">
        <v>875.57</v>
      </c>
      <c r="L1416" s="47" t="s">
        <v>1568</v>
      </c>
      <c r="M1416" s="48">
        <f>IFERROR(VLOOKUP(L1416,Reajuste!$A:$Q,17,),"")</f>
        <v>1.1619999999999999</v>
      </c>
      <c r="O1416" s="33">
        <f>IFERROR(VLOOKUP(L1416,Reajuste!$A:$Q,15,),"")</f>
        <v>153.96799999999999</v>
      </c>
      <c r="P1416" s="33">
        <f>IFERROR(VLOOKUP(L1416,Reajuste!$A:$Q,16,),"")</f>
        <v>179.005</v>
      </c>
    </row>
    <row r="1417" spans="1:16" ht="38.25" x14ac:dyDescent="0.2">
      <c r="A1417" s="49">
        <v>41494</v>
      </c>
      <c r="B1417" s="50" t="s">
        <v>1571</v>
      </c>
      <c r="C1417" s="51" t="s">
        <v>736</v>
      </c>
      <c r="D1417" s="52">
        <f>TRUNC(I1417*M1417,2)</f>
        <v>1583.12</v>
      </c>
      <c r="E1417" s="53">
        <f t="shared" si="45"/>
        <v>1283.74</v>
      </c>
      <c r="I1417" s="58">
        <v>1362.41</v>
      </c>
      <c r="L1417" s="47" t="s">
        <v>1568</v>
      </c>
      <c r="M1417" s="48">
        <f>IFERROR(VLOOKUP(L1417,Reajuste!$A:$Q,17,),"")</f>
        <v>1.1619999999999999</v>
      </c>
      <c r="O1417" s="33">
        <f>IFERROR(VLOOKUP(L1417,Reajuste!$A:$Q,15,),"")</f>
        <v>153.96799999999999</v>
      </c>
      <c r="P1417" s="33">
        <f>IFERROR(VLOOKUP(L1417,Reajuste!$A:$Q,16,),"")</f>
        <v>179.005</v>
      </c>
    </row>
    <row r="1418" spans="1:16" ht="25.5" x14ac:dyDescent="0.2">
      <c r="A1418" s="49">
        <v>41678</v>
      </c>
      <c r="B1418" s="50" t="s">
        <v>1572</v>
      </c>
      <c r="C1418" s="51" t="s">
        <v>736</v>
      </c>
      <c r="D1418" s="52">
        <f t="shared" si="44"/>
        <v>1432.97</v>
      </c>
      <c r="E1418" s="53">
        <f t="shared" si="45"/>
        <v>1161.99</v>
      </c>
      <c r="I1418" s="58">
        <v>1233.2</v>
      </c>
      <c r="L1418" s="47" t="s">
        <v>1568</v>
      </c>
      <c r="M1418" s="48">
        <f>IFERROR(VLOOKUP(L1418,Reajuste!$A:$Q,17,),"")</f>
        <v>1.1619999999999999</v>
      </c>
      <c r="O1418" s="33">
        <f>IFERROR(VLOOKUP(L1418,Reajuste!$A:$Q,15,),"")</f>
        <v>153.96799999999999</v>
      </c>
      <c r="P1418" s="33">
        <f>IFERROR(VLOOKUP(L1418,Reajuste!$A:$Q,16,),"")</f>
        <v>179.005</v>
      </c>
    </row>
    <row r="1419" spans="1:16" ht="25.5" x14ac:dyDescent="0.2">
      <c r="A1419" s="49">
        <v>41455</v>
      </c>
      <c r="B1419" s="50" t="s">
        <v>1573</v>
      </c>
      <c r="C1419" s="51" t="s">
        <v>736</v>
      </c>
      <c r="D1419" s="52">
        <f t="shared" si="44"/>
        <v>2685.39</v>
      </c>
      <c r="E1419" s="53">
        <f t="shared" si="45"/>
        <v>2177.5700000000002</v>
      </c>
      <c r="I1419" s="58">
        <v>2311.0100000000002</v>
      </c>
      <c r="L1419" s="47" t="s">
        <v>1568</v>
      </c>
      <c r="M1419" s="48">
        <f>IFERROR(VLOOKUP(L1419,Reajuste!$A:$Q,17,),"")</f>
        <v>1.1619999999999999</v>
      </c>
      <c r="O1419" s="33">
        <f>IFERROR(VLOOKUP(L1419,Reajuste!$A:$Q,15,),"")</f>
        <v>153.96799999999999</v>
      </c>
      <c r="P1419" s="33">
        <f>IFERROR(VLOOKUP(L1419,Reajuste!$A:$Q,16,),"")</f>
        <v>179.005</v>
      </c>
    </row>
    <row r="1420" spans="1:16" ht="25.5" x14ac:dyDescent="0.2">
      <c r="A1420" s="49">
        <v>41456</v>
      </c>
      <c r="B1420" s="50" t="s">
        <v>1574</v>
      </c>
      <c r="C1420" s="51" t="s">
        <v>736</v>
      </c>
      <c r="D1420" s="52">
        <f t="shared" si="44"/>
        <v>4028.09</v>
      </c>
      <c r="E1420" s="53">
        <f t="shared" si="45"/>
        <v>3266.37</v>
      </c>
      <c r="I1420" s="58">
        <v>3466.52</v>
      </c>
      <c r="L1420" s="47" t="s">
        <v>1568</v>
      </c>
      <c r="M1420" s="48">
        <f>IFERROR(VLOOKUP(L1420,Reajuste!$A:$Q,17,),"")</f>
        <v>1.1619999999999999</v>
      </c>
      <c r="O1420" s="33">
        <f>IFERROR(VLOOKUP(L1420,Reajuste!$A:$Q,15,),"")</f>
        <v>153.96799999999999</v>
      </c>
      <c r="P1420" s="33">
        <f>IFERROR(VLOOKUP(L1420,Reajuste!$A:$Q,16,),"")</f>
        <v>179.005</v>
      </c>
    </row>
    <row r="1421" spans="1:16" ht="25.5" x14ac:dyDescent="0.2">
      <c r="A1421" s="49">
        <v>41580</v>
      </c>
      <c r="B1421" s="50" t="s">
        <v>1575</v>
      </c>
      <c r="C1421" s="51" t="s">
        <v>736</v>
      </c>
      <c r="D1421" s="52">
        <f t="shared" si="44"/>
        <v>1480.73</v>
      </c>
      <c r="E1421" s="53">
        <f t="shared" si="45"/>
        <v>1200.72</v>
      </c>
      <c r="I1421" s="58">
        <v>1274.3</v>
      </c>
      <c r="L1421" s="47" t="s">
        <v>1568</v>
      </c>
      <c r="M1421" s="48">
        <f>IFERROR(VLOOKUP(L1421,Reajuste!$A:$Q,17,),"")</f>
        <v>1.1619999999999999</v>
      </c>
      <c r="O1421" s="33">
        <f>IFERROR(VLOOKUP(L1421,Reajuste!$A:$Q,15,),"")</f>
        <v>153.96799999999999</v>
      </c>
      <c r="P1421" s="33">
        <f>IFERROR(VLOOKUP(L1421,Reajuste!$A:$Q,16,),"")</f>
        <v>179.005</v>
      </c>
    </row>
    <row r="1422" spans="1:16" ht="25.5" x14ac:dyDescent="0.2">
      <c r="A1422" s="49">
        <v>41454</v>
      </c>
      <c r="B1422" s="50" t="s">
        <v>1576</v>
      </c>
      <c r="C1422" s="51" t="s">
        <v>736</v>
      </c>
      <c r="D1422" s="52">
        <f t="shared" si="44"/>
        <v>1017.41</v>
      </c>
      <c r="E1422" s="53">
        <f t="shared" si="45"/>
        <v>825.01</v>
      </c>
      <c r="I1422" s="55">
        <v>875.57</v>
      </c>
      <c r="L1422" s="47" t="s">
        <v>1568</v>
      </c>
      <c r="M1422" s="48">
        <f>IFERROR(VLOOKUP(L1422,Reajuste!$A:$Q,17,),"")</f>
        <v>1.1619999999999999</v>
      </c>
      <c r="O1422" s="33">
        <f>IFERROR(VLOOKUP(L1422,Reajuste!$A:$Q,15,),"")</f>
        <v>153.96799999999999</v>
      </c>
      <c r="P1422" s="33">
        <f>IFERROR(VLOOKUP(L1422,Reajuste!$A:$Q,16,),"")</f>
        <v>179.005</v>
      </c>
    </row>
    <row r="1423" spans="1:16" ht="51" x14ac:dyDescent="0.2">
      <c r="A1423" s="49">
        <v>41498</v>
      </c>
      <c r="B1423" s="56" t="s">
        <v>1577</v>
      </c>
      <c r="C1423" s="51" t="s">
        <v>156</v>
      </c>
      <c r="D1423" s="52">
        <f t="shared" si="44"/>
        <v>1229.98</v>
      </c>
      <c r="E1423" s="53">
        <f t="shared" si="45"/>
        <v>997.38</v>
      </c>
      <c r="I1423" s="58">
        <v>1058.51</v>
      </c>
      <c r="L1423" s="47" t="s">
        <v>1568</v>
      </c>
      <c r="M1423" s="48">
        <f>IFERROR(VLOOKUP(L1423,Reajuste!$A:$Q,17,),"")</f>
        <v>1.1619999999999999</v>
      </c>
      <c r="O1423" s="33">
        <f>IFERROR(VLOOKUP(L1423,Reajuste!$A:$Q,15,),"")</f>
        <v>153.96799999999999</v>
      </c>
      <c r="P1423" s="33">
        <f>IFERROR(VLOOKUP(L1423,Reajuste!$A:$Q,16,),"")</f>
        <v>179.005</v>
      </c>
    </row>
    <row r="1424" spans="1:16" ht="38.25" x14ac:dyDescent="0.2">
      <c r="A1424" s="49">
        <v>41531</v>
      </c>
      <c r="B1424" s="50" t="s">
        <v>1578</v>
      </c>
      <c r="C1424" s="51" t="s">
        <v>156</v>
      </c>
      <c r="D1424" s="52">
        <f t="shared" si="44"/>
        <v>938.41</v>
      </c>
      <c r="E1424" s="53">
        <f t="shared" si="45"/>
        <v>760.95</v>
      </c>
      <c r="I1424" s="55">
        <v>807.59</v>
      </c>
      <c r="L1424" s="47" t="s">
        <v>1568</v>
      </c>
      <c r="M1424" s="48">
        <f>IFERROR(VLOOKUP(L1424,Reajuste!$A:$Q,17,),"")</f>
        <v>1.1619999999999999</v>
      </c>
      <c r="O1424" s="33">
        <f>IFERROR(VLOOKUP(L1424,Reajuste!$A:$Q,15,),"")</f>
        <v>153.96799999999999</v>
      </c>
      <c r="P1424" s="33">
        <f>IFERROR(VLOOKUP(L1424,Reajuste!$A:$Q,16,),"")</f>
        <v>179.005</v>
      </c>
    </row>
    <row r="1425" spans="1:16" ht="15" x14ac:dyDescent="0.2">
      <c r="A1425" s="49">
        <v>41557</v>
      </c>
      <c r="B1425" s="50" t="s">
        <v>1579</v>
      </c>
      <c r="C1425" s="51" t="s">
        <v>272</v>
      </c>
      <c r="D1425" s="52">
        <f t="shared" si="44"/>
        <v>264.58999999999997</v>
      </c>
      <c r="E1425" s="53">
        <f t="shared" si="45"/>
        <v>214.55</v>
      </c>
      <c r="I1425" s="55">
        <v>227.71</v>
      </c>
      <c r="L1425" s="47" t="s">
        <v>1568</v>
      </c>
      <c r="M1425" s="48">
        <f>IFERROR(VLOOKUP(L1425,Reajuste!$A:$Q,17,),"")</f>
        <v>1.1619999999999999</v>
      </c>
      <c r="O1425" s="33">
        <f>IFERROR(VLOOKUP(L1425,Reajuste!$A:$Q,15,),"")</f>
        <v>153.96799999999999</v>
      </c>
      <c r="P1425" s="33">
        <f>IFERROR(VLOOKUP(L1425,Reajuste!$A:$Q,16,),"")</f>
        <v>179.005</v>
      </c>
    </row>
    <row r="1426" spans="1:16" ht="25.5" x14ac:dyDescent="0.2">
      <c r="A1426" s="49">
        <v>41506</v>
      </c>
      <c r="B1426" s="50" t="s">
        <v>1580</v>
      </c>
      <c r="C1426" s="51" t="s">
        <v>156</v>
      </c>
      <c r="D1426" s="52">
        <f t="shared" si="44"/>
        <v>80.459999999999994</v>
      </c>
      <c r="E1426" s="53">
        <f t="shared" si="45"/>
        <v>65.239999999999995</v>
      </c>
      <c r="I1426" s="55">
        <v>69.25</v>
      </c>
      <c r="L1426" s="47" t="s">
        <v>1568</v>
      </c>
      <c r="M1426" s="48">
        <f>IFERROR(VLOOKUP(L1426,Reajuste!$A:$Q,17,),"")</f>
        <v>1.1619999999999999</v>
      </c>
      <c r="O1426" s="33">
        <f>IFERROR(VLOOKUP(L1426,Reajuste!$A:$Q,15,),"")</f>
        <v>153.96799999999999</v>
      </c>
      <c r="P1426" s="33">
        <f>IFERROR(VLOOKUP(L1426,Reajuste!$A:$Q,16,),"")</f>
        <v>179.005</v>
      </c>
    </row>
    <row r="1427" spans="1:16" ht="38.25" x14ac:dyDescent="0.2">
      <c r="A1427" s="49">
        <v>41505</v>
      </c>
      <c r="B1427" s="50" t="s">
        <v>1581</v>
      </c>
      <c r="C1427" s="51" t="s">
        <v>156</v>
      </c>
      <c r="D1427" s="52">
        <f t="shared" si="44"/>
        <v>160.84</v>
      </c>
      <c r="E1427" s="53">
        <f t="shared" si="45"/>
        <v>130.41999999999999</v>
      </c>
      <c r="I1427" s="55">
        <v>138.41999999999999</v>
      </c>
      <c r="L1427" s="47" t="s">
        <v>1568</v>
      </c>
      <c r="M1427" s="48">
        <f>IFERROR(VLOOKUP(L1427,Reajuste!$A:$Q,17,),"")</f>
        <v>1.1619999999999999</v>
      </c>
      <c r="O1427" s="33">
        <f>IFERROR(VLOOKUP(L1427,Reajuste!$A:$Q,15,),"")</f>
        <v>153.96799999999999</v>
      </c>
      <c r="P1427" s="33">
        <f>IFERROR(VLOOKUP(L1427,Reajuste!$A:$Q,16,),"")</f>
        <v>179.005</v>
      </c>
    </row>
    <row r="1428" spans="1:16" ht="38.25" x14ac:dyDescent="0.2">
      <c r="A1428" s="49">
        <v>41528</v>
      </c>
      <c r="B1428" s="50" t="s">
        <v>1582</v>
      </c>
      <c r="C1428" s="51" t="s">
        <v>156</v>
      </c>
      <c r="D1428" s="52">
        <f t="shared" si="44"/>
        <v>438.72</v>
      </c>
      <c r="E1428" s="53">
        <f t="shared" si="45"/>
        <v>355.75</v>
      </c>
      <c r="I1428" s="55">
        <v>377.56</v>
      </c>
      <c r="L1428" s="47" t="s">
        <v>1568</v>
      </c>
      <c r="M1428" s="48">
        <f>IFERROR(VLOOKUP(L1428,Reajuste!$A:$Q,17,),"")</f>
        <v>1.1619999999999999</v>
      </c>
      <c r="O1428" s="33">
        <f>IFERROR(VLOOKUP(L1428,Reajuste!$A:$Q,15,),"")</f>
        <v>153.96799999999999</v>
      </c>
      <c r="P1428" s="33">
        <f>IFERROR(VLOOKUP(L1428,Reajuste!$A:$Q,16,),"")</f>
        <v>179.005</v>
      </c>
    </row>
    <row r="1429" spans="1:16" ht="25.5" x14ac:dyDescent="0.2">
      <c r="A1429" s="49">
        <v>41546</v>
      </c>
      <c r="B1429" s="50" t="s">
        <v>1583</v>
      </c>
      <c r="C1429" s="51" t="s">
        <v>1584</v>
      </c>
      <c r="D1429" s="52">
        <f t="shared" si="44"/>
        <v>428.8</v>
      </c>
      <c r="E1429" s="53">
        <f t="shared" si="45"/>
        <v>347.71</v>
      </c>
      <c r="I1429" s="55">
        <v>369.02</v>
      </c>
      <c r="L1429" s="47" t="s">
        <v>1568</v>
      </c>
      <c r="M1429" s="48">
        <f>IFERROR(VLOOKUP(L1429,Reajuste!$A:$Q,17,),"")</f>
        <v>1.1619999999999999</v>
      </c>
      <c r="O1429" s="33">
        <f>IFERROR(VLOOKUP(L1429,Reajuste!$A:$Q,15,),"")</f>
        <v>153.96799999999999</v>
      </c>
      <c r="P1429" s="33">
        <f>IFERROR(VLOOKUP(L1429,Reajuste!$A:$Q,16,),"")</f>
        <v>179.005</v>
      </c>
    </row>
    <row r="1430" spans="1:16" ht="15" x14ac:dyDescent="0.2">
      <c r="A1430" s="49">
        <v>41545</v>
      </c>
      <c r="B1430" s="50" t="s">
        <v>1585</v>
      </c>
      <c r="C1430" s="51" t="s">
        <v>1584</v>
      </c>
      <c r="D1430" s="52">
        <f t="shared" si="44"/>
        <v>360.76</v>
      </c>
      <c r="E1430" s="53">
        <f t="shared" si="45"/>
        <v>292.52999999999997</v>
      </c>
      <c r="I1430" s="55">
        <v>310.47000000000003</v>
      </c>
      <c r="L1430" s="47" t="s">
        <v>1568</v>
      </c>
      <c r="M1430" s="48">
        <f>IFERROR(VLOOKUP(L1430,Reajuste!$A:$Q,17,),"")</f>
        <v>1.1619999999999999</v>
      </c>
      <c r="O1430" s="33">
        <f>IFERROR(VLOOKUP(L1430,Reajuste!$A:$Q,15,),"")</f>
        <v>153.96799999999999</v>
      </c>
      <c r="P1430" s="33">
        <f>IFERROR(VLOOKUP(L1430,Reajuste!$A:$Q,16,),"")</f>
        <v>179.005</v>
      </c>
    </row>
    <row r="1431" spans="1:16" ht="25.5" x14ac:dyDescent="0.2">
      <c r="A1431" s="49">
        <v>41547</v>
      </c>
      <c r="B1431" s="50" t="s">
        <v>1586</v>
      </c>
      <c r="C1431" s="51" t="s">
        <v>1584</v>
      </c>
      <c r="D1431" s="52">
        <f t="shared" si="44"/>
        <v>349.77</v>
      </c>
      <c r="E1431" s="53">
        <f t="shared" si="45"/>
        <v>283.62</v>
      </c>
      <c r="I1431" s="55">
        <v>301.01</v>
      </c>
      <c r="L1431" s="47" t="s">
        <v>1568</v>
      </c>
      <c r="M1431" s="48">
        <f>IFERROR(VLOOKUP(L1431,Reajuste!$A:$Q,17,),"")</f>
        <v>1.1619999999999999</v>
      </c>
      <c r="O1431" s="33">
        <f>IFERROR(VLOOKUP(L1431,Reajuste!$A:$Q,15,),"")</f>
        <v>153.96799999999999</v>
      </c>
      <c r="P1431" s="33">
        <f>IFERROR(VLOOKUP(L1431,Reajuste!$A:$Q,16,),"")</f>
        <v>179.005</v>
      </c>
    </row>
    <row r="1432" spans="1:16" ht="15" x14ac:dyDescent="0.2">
      <c r="A1432" s="49">
        <v>41497</v>
      </c>
      <c r="B1432" s="50" t="s">
        <v>1587</v>
      </c>
      <c r="C1432" s="51" t="s">
        <v>173</v>
      </c>
      <c r="D1432" s="52">
        <f t="shared" si="44"/>
        <v>5409.35</v>
      </c>
      <c r="E1432" s="53">
        <f t="shared" si="45"/>
        <v>4386.43</v>
      </c>
      <c r="I1432" s="58">
        <v>4655.21</v>
      </c>
      <c r="L1432" s="47" t="s">
        <v>1568</v>
      </c>
      <c r="M1432" s="48">
        <f>IFERROR(VLOOKUP(L1432,Reajuste!$A:$Q,17,),"")</f>
        <v>1.1619999999999999</v>
      </c>
      <c r="O1432" s="33">
        <f>IFERROR(VLOOKUP(L1432,Reajuste!$A:$Q,15,),"")</f>
        <v>153.96799999999999</v>
      </c>
      <c r="P1432" s="33">
        <f>IFERROR(VLOOKUP(L1432,Reajuste!$A:$Q,16,),"")</f>
        <v>179.005</v>
      </c>
    </row>
    <row r="1433" spans="1:16" ht="15" x14ac:dyDescent="0.2">
      <c r="A1433" s="49">
        <v>41495</v>
      </c>
      <c r="B1433" s="50" t="s">
        <v>1588</v>
      </c>
      <c r="C1433" s="51" t="s">
        <v>173</v>
      </c>
      <c r="D1433" s="52">
        <f t="shared" si="44"/>
        <v>1339</v>
      </c>
      <c r="E1433" s="53">
        <f t="shared" si="45"/>
        <v>1085.79</v>
      </c>
      <c r="I1433" s="58">
        <v>1152.33</v>
      </c>
      <c r="L1433" s="47" t="s">
        <v>1568</v>
      </c>
      <c r="M1433" s="48">
        <f>IFERROR(VLOOKUP(L1433,Reajuste!$A:$Q,17,),"")</f>
        <v>1.1619999999999999</v>
      </c>
      <c r="O1433" s="33">
        <f>IFERROR(VLOOKUP(L1433,Reajuste!$A:$Q,15,),"")</f>
        <v>153.96799999999999</v>
      </c>
      <c r="P1433" s="33">
        <f>IFERROR(VLOOKUP(L1433,Reajuste!$A:$Q,16,),"")</f>
        <v>179.005</v>
      </c>
    </row>
    <row r="1434" spans="1:16" ht="25.5" x14ac:dyDescent="0.2">
      <c r="A1434" s="49">
        <v>41496</v>
      </c>
      <c r="B1434" s="50" t="s">
        <v>1589</v>
      </c>
      <c r="C1434" s="51" t="s">
        <v>173</v>
      </c>
      <c r="D1434" s="52">
        <f t="shared" si="44"/>
        <v>2006.16</v>
      </c>
      <c r="E1434" s="53">
        <f t="shared" si="45"/>
        <v>1626.79</v>
      </c>
      <c r="I1434" s="58">
        <v>1726.48</v>
      </c>
      <c r="L1434" s="47" t="s">
        <v>1568</v>
      </c>
      <c r="M1434" s="48">
        <f>IFERROR(VLOOKUP(L1434,Reajuste!$A:$Q,17,),"")</f>
        <v>1.1619999999999999</v>
      </c>
      <c r="O1434" s="33">
        <f>IFERROR(VLOOKUP(L1434,Reajuste!$A:$Q,15,),"")</f>
        <v>153.96799999999999</v>
      </c>
      <c r="P1434" s="33">
        <f>IFERROR(VLOOKUP(L1434,Reajuste!$A:$Q,16,),"")</f>
        <v>179.005</v>
      </c>
    </row>
    <row r="1435" spans="1:16" ht="25.5" x14ac:dyDescent="0.2">
      <c r="A1435" s="49">
        <v>41544</v>
      </c>
      <c r="B1435" s="50" t="s">
        <v>1590</v>
      </c>
      <c r="C1435" s="51" t="s">
        <v>1584</v>
      </c>
      <c r="D1435" s="52">
        <f t="shared" si="44"/>
        <v>696.8</v>
      </c>
      <c r="E1435" s="53">
        <f t="shared" si="45"/>
        <v>565.03</v>
      </c>
      <c r="I1435" s="55">
        <v>599.66</v>
      </c>
      <c r="L1435" s="47" t="s">
        <v>1568</v>
      </c>
      <c r="M1435" s="48">
        <f>IFERROR(VLOOKUP(L1435,Reajuste!$A:$Q,17,),"")</f>
        <v>1.1619999999999999</v>
      </c>
      <c r="O1435" s="33">
        <f>IFERROR(VLOOKUP(L1435,Reajuste!$A:$Q,15,),"")</f>
        <v>153.96799999999999</v>
      </c>
      <c r="P1435" s="33">
        <f>IFERROR(VLOOKUP(L1435,Reajuste!$A:$Q,16,),"")</f>
        <v>179.005</v>
      </c>
    </row>
    <row r="1436" spans="1:16" ht="15" x14ac:dyDescent="0.2">
      <c r="A1436" s="49">
        <v>41500</v>
      </c>
      <c r="B1436" s="50" t="s">
        <v>117</v>
      </c>
      <c r="C1436" s="51" t="s">
        <v>156</v>
      </c>
      <c r="D1436" s="52">
        <f t="shared" si="44"/>
        <v>385.99</v>
      </c>
      <c r="E1436" s="53">
        <f t="shared" si="45"/>
        <v>312.99</v>
      </c>
      <c r="I1436" s="55">
        <v>332.18</v>
      </c>
      <c r="L1436" s="47" t="s">
        <v>1568</v>
      </c>
      <c r="M1436" s="48">
        <f>IFERROR(VLOOKUP(L1436,Reajuste!$A:$Q,17,),"")</f>
        <v>1.1619999999999999</v>
      </c>
      <c r="O1436" s="33">
        <f>IFERROR(VLOOKUP(L1436,Reajuste!$A:$Q,15,),"")</f>
        <v>153.96799999999999</v>
      </c>
      <c r="P1436" s="33">
        <f>IFERROR(VLOOKUP(L1436,Reajuste!$A:$Q,16,),"")</f>
        <v>179.005</v>
      </c>
    </row>
    <row r="1437" spans="1:16" ht="38.25" x14ac:dyDescent="0.2">
      <c r="A1437" s="49">
        <v>41501</v>
      </c>
      <c r="B1437" s="50" t="s">
        <v>143</v>
      </c>
      <c r="C1437" s="51" t="s">
        <v>272</v>
      </c>
      <c r="D1437" s="52">
        <f t="shared" si="44"/>
        <v>68.180000000000007</v>
      </c>
      <c r="E1437" s="53">
        <f t="shared" si="45"/>
        <v>55.28</v>
      </c>
      <c r="I1437" s="55">
        <v>58.68</v>
      </c>
      <c r="L1437" s="47" t="s">
        <v>1568</v>
      </c>
      <c r="M1437" s="48">
        <f>IFERROR(VLOOKUP(L1437,Reajuste!$A:$Q,17,),"")</f>
        <v>1.1619999999999999</v>
      </c>
      <c r="O1437" s="33">
        <f>IFERROR(VLOOKUP(L1437,Reajuste!$A:$Q,15,),"")</f>
        <v>153.96799999999999</v>
      </c>
      <c r="P1437" s="33">
        <f>IFERROR(VLOOKUP(L1437,Reajuste!$A:$Q,16,),"")</f>
        <v>179.005</v>
      </c>
    </row>
    <row r="1438" spans="1:16" ht="25.5" x14ac:dyDescent="0.2">
      <c r="A1438" s="49">
        <v>41499</v>
      </c>
      <c r="B1438" s="50" t="s">
        <v>83</v>
      </c>
      <c r="C1438" s="51" t="s">
        <v>272</v>
      </c>
      <c r="D1438" s="52">
        <f t="shared" si="44"/>
        <v>499.55</v>
      </c>
      <c r="E1438" s="53">
        <f t="shared" si="45"/>
        <v>405.08</v>
      </c>
      <c r="I1438" s="55">
        <v>429.91</v>
      </c>
      <c r="L1438" s="47" t="s">
        <v>1568</v>
      </c>
      <c r="M1438" s="48">
        <f>IFERROR(VLOOKUP(L1438,Reajuste!$A:$Q,17,),"")</f>
        <v>1.1619999999999999</v>
      </c>
      <c r="O1438" s="33">
        <f>IFERROR(VLOOKUP(L1438,Reajuste!$A:$Q,15,),"")</f>
        <v>153.96799999999999</v>
      </c>
      <c r="P1438" s="33">
        <f>IFERROR(VLOOKUP(L1438,Reajuste!$A:$Q,16,),"")</f>
        <v>179.005</v>
      </c>
    </row>
    <row r="1439" spans="1:16" ht="38.25" x14ac:dyDescent="0.2">
      <c r="A1439" s="49">
        <v>41503</v>
      </c>
      <c r="B1439" s="50" t="s">
        <v>1591</v>
      </c>
      <c r="C1439" s="51" t="s">
        <v>272</v>
      </c>
      <c r="D1439" s="52">
        <f t="shared" si="44"/>
        <v>932.52</v>
      </c>
      <c r="E1439" s="53">
        <f t="shared" si="45"/>
        <v>756.17</v>
      </c>
      <c r="I1439" s="55">
        <v>802.52</v>
      </c>
      <c r="L1439" s="47" t="s">
        <v>1568</v>
      </c>
      <c r="M1439" s="48">
        <f>IFERROR(VLOOKUP(L1439,Reajuste!$A:$Q,17,),"")</f>
        <v>1.1619999999999999</v>
      </c>
      <c r="O1439" s="33">
        <f>IFERROR(VLOOKUP(L1439,Reajuste!$A:$Q,15,),"")</f>
        <v>153.96799999999999</v>
      </c>
      <c r="P1439" s="33">
        <f>IFERROR(VLOOKUP(L1439,Reajuste!$A:$Q,16,),"")</f>
        <v>179.005</v>
      </c>
    </row>
    <row r="1440" spans="1:16" ht="38.25" x14ac:dyDescent="0.2">
      <c r="A1440" s="49">
        <v>41530</v>
      </c>
      <c r="B1440" s="50" t="s">
        <v>2315</v>
      </c>
      <c r="C1440" s="51" t="s">
        <v>156</v>
      </c>
      <c r="D1440" s="52">
        <f t="shared" si="44"/>
        <v>721.77</v>
      </c>
      <c r="E1440" s="53">
        <f t="shared" si="45"/>
        <v>585.28</v>
      </c>
      <c r="I1440" s="55">
        <v>621.15</v>
      </c>
      <c r="L1440" s="47" t="s">
        <v>1568</v>
      </c>
      <c r="M1440" s="48">
        <f>IFERROR(VLOOKUP(L1440,Reajuste!$A:$Q,17,),"")</f>
        <v>1.1619999999999999</v>
      </c>
      <c r="O1440" s="33">
        <f>IFERROR(VLOOKUP(L1440,Reajuste!$A:$Q,15,),"")</f>
        <v>153.96799999999999</v>
      </c>
      <c r="P1440" s="33">
        <f>IFERROR(VLOOKUP(L1440,Reajuste!$A:$Q,16,),"")</f>
        <v>179.005</v>
      </c>
    </row>
    <row r="1441" spans="1:16" ht="25.5" x14ac:dyDescent="0.2">
      <c r="A1441" s="49">
        <v>41527</v>
      </c>
      <c r="B1441" s="50" t="s">
        <v>1592</v>
      </c>
      <c r="C1441" s="51" t="s">
        <v>173</v>
      </c>
      <c r="D1441" s="52">
        <f t="shared" si="44"/>
        <v>4547.9799999999996</v>
      </c>
      <c r="E1441" s="53">
        <f t="shared" si="45"/>
        <v>3687.95</v>
      </c>
      <c r="I1441" s="58">
        <v>3913.93</v>
      </c>
      <c r="L1441" s="47" t="s">
        <v>1568</v>
      </c>
      <c r="M1441" s="48">
        <f>IFERROR(VLOOKUP(L1441,Reajuste!$A:$Q,17,),"")</f>
        <v>1.1619999999999999</v>
      </c>
      <c r="O1441" s="33">
        <f>IFERROR(VLOOKUP(L1441,Reajuste!$A:$Q,15,),"")</f>
        <v>153.96799999999999</v>
      </c>
      <c r="P1441" s="33">
        <f>IFERROR(VLOOKUP(L1441,Reajuste!$A:$Q,16,),"")</f>
        <v>179.005</v>
      </c>
    </row>
    <row r="1442" spans="1:16" ht="38.25" x14ac:dyDescent="0.2">
      <c r="A1442" s="49">
        <v>41529</v>
      </c>
      <c r="B1442" s="50" t="s">
        <v>1593</v>
      </c>
      <c r="C1442" s="51" t="s">
        <v>173</v>
      </c>
      <c r="D1442" s="52">
        <f t="shared" si="44"/>
        <v>43779.66</v>
      </c>
      <c r="E1442" s="53">
        <f t="shared" si="45"/>
        <v>35500.85</v>
      </c>
      <c r="I1442" s="58">
        <v>37676.129999999997</v>
      </c>
      <c r="L1442" s="47" t="s">
        <v>1568</v>
      </c>
      <c r="M1442" s="48">
        <f>IFERROR(VLOOKUP(L1442,Reajuste!$A:$Q,17,),"")</f>
        <v>1.1619999999999999</v>
      </c>
      <c r="O1442" s="33">
        <f>IFERROR(VLOOKUP(L1442,Reajuste!$A:$Q,15,),"")</f>
        <v>153.96799999999999</v>
      </c>
      <c r="P1442" s="33">
        <f>IFERROR(VLOOKUP(L1442,Reajuste!$A:$Q,16,),"")</f>
        <v>179.005</v>
      </c>
    </row>
    <row r="1443" spans="1:16" ht="15" x14ac:dyDescent="0.2">
      <c r="A1443" s="49">
        <v>41555</v>
      </c>
      <c r="B1443" s="50" t="s">
        <v>1594</v>
      </c>
      <c r="C1443" s="51" t="s">
        <v>173</v>
      </c>
      <c r="D1443" s="52">
        <f t="shared" si="44"/>
        <v>9749.4</v>
      </c>
      <c r="E1443" s="53">
        <f t="shared" si="45"/>
        <v>7905.77</v>
      </c>
      <c r="I1443" s="58">
        <v>8390.19</v>
      </c>
      <c r="L1443" s="47" t="s">
        <v>1568</v>
      </c>
      <c r="M1443" s="48">
        <f>IFERROR(VLOOKUP(L1443,Reajuste!$A:$Q,17,),"")</f>
        <v>1.1619999999999999</v>
      </c>
      <c r="O1443" s="33">
        <f>IFERROR(VLOOKUP(L1443,Reajuste!$A:$Q,15,),"")</f>
        <v>153.96799999999999</v>
      </c>
      <c r="P1443" s="33">
        <f>IFERROR(VLOOKUP(L1443,Reajuste!$A:$Q,16,),"")</f>
        <v>179.005</v>
      </c>
    </row>
    <row r="1444" spans="1:16" ht="38.25" x14ac:dyDescent="0.2">
      <c r="A1444" s="49">
        <v>100883</v>
      </c>
      <c r="B1444" s="56" t="s">
        <v>1595</v>
      </c>
      <c r="C1444" s="51" t="s">
        <v>272</v>
      </c>
      <c r="D1444" s="52">
        <f t="shared" si="44"/>
        <v>397.53</v>
      </c>
      <c r="E1444" s="53">
        <f t="shared" si="45"/>
        <v>322.35000000000002</v>
      </c>
      <c r="I1444" s="55">
        <v>342.11</v>
      </c>
      <c r="L1444" s="47" t="s">
        <v>1568</v>
      </c>
      <c r="M1444" s="48">
        <f>IFERROR(VLOOKUP(L1444,Reajuste!$A:$Q,17,),"")</f>
        <v>1.1619999999999999</v>
      </c>
      <c r="O1444" s="33">
        <f>IFERROR(VLOOKUP(L1444,Reajuste!$A:$Q,15,),"")</f>
        <v>153.96799999999999</v>
      </c>
      <c r="P1444" s="33">
        <f>IFERROR(VLOOKUP(L1444,Reajuste!$A:$Q,16,),"")</f>
        <v>179.005</v>
      </c>
    </row>
    <row r="1445" spans="1:16" ht="38.25" x14ac:dyDescent="0.2">
      <c r="A1445" s="49">
        <v>100882</v>
      </c>
      <c r="B1445" s="50" t="s">
        <v>1596</v>
      </c>
      <c r="C1445" s="51" t="s">
        <v>272</v>
      </c>
      <c r="D1445" s="52">
        <f t="shared" si="44"/>
        <v>297.85000000000002</v>
      </c>
      <c r="E1445" s="53">
        <f t="shared" si="45"/>
        <v>241.52</v>
      </c>
      <c r="I1445" s="55">
        <v>256.33</v>
      </c>
      <c r="L1445" s="47" t="s">
        <v>1568</v>
      </c>
      <c r="M1445" s="48">
        <f>IFERROR(VLOOKUP(L1445,Reajuste!$A:$Q,17,),"")</f>
        <v>1.1619999999999999</v>
      </c>
      <c r="O1445" s="33">
        <f>IFERROR(VLOOKUP(L1445,Reajuste!$A:$Q,15,),"")</f>
        <v>153.96799999999999</v>
      </c>
      <c r="P1445" s="33">
        <f>IFERROR(VLOOKUP(L1445,Reajuste!$A:$Q,16,),"")</f>
        <v>179.005</v>
      </c>
    </row>
    <row r="1446" spans="1:16" ht="15" x14ac:dyDescent="0.2">
      <c r="A1446" s="42" t="s">
        <v>1597</v>
      </c>
      <c r="B1446" s="43"/>
      <c r="C1446" s="43"/>
      <c r="D1446" s="57"/>
      <c r="E1446" s="57"/>
      <c r="F1446" s="43"/>
      <c r="G1446" s="43"/>
      <c r="H1446" s="43"/>
      <c r="I1446" s="43"/>
      <c r="J1446" s="43"/>
      <c r="K1446" s="43"/>
      <c r="L1446" s="43"/>
      <c r="M1446" s="48" t="str">
        <f>IFERROR(VLOOKUP(L1446,Reajuste!$A:$Q,17,),"")</f>
        <v/>
      </c>
      <c r="N1446" s="31"/>
      <c r="O1446" s="33" t="str">
        <f>IFERROR(VLOOKUP(L1446,Reajuste!$A:$Q,15,),"")</f>
        <v/>
      </c>
      <c r="P1446" s="33" t="str">
        <f>IFERROR(VLOOKUP(L1446,Reajuste!$A:$Q,16,),"")</f>
        <v/>
      </c>
    </row>
    <row r="1447" spans="1:16" ht="25.5" x14ac:dyDescent="0.2">
      <c r="A1447" s="49">
        <v>100390</v>
      </c>
      <c r="B1447" s="50" t="s">
        <v>1598</v>
      </c>
      <c r="C1447" s="51" t="s">
        <v>1599</v>
      </c>
      <c r="D1447" s="52">
        <f t="shared" si="44"/>
        <v>0</v>
      </c>
      <c r="E1447" s="53">
        <f t="shared" si="45"/>
        <v>0</v>
      </c>
      <c r="I1447" s="55">
        <v>0</v>
      </c>
      <c r="L1447" s="47" t="s">
        <v>1600</v>
      </c>
      <c r="M1447" s="48">
        <f>IFERROR(VLOOKUP(L1447,Reajuste!$A:$Q,17,),"")</f>
        <v>1.08</v>
      </c>
      <c r="O1447" s="33">
        <f>IFERROR(VLOOKUP(L1447,Reajuste!$A:$Q,15,),"")</f>
        <v>128.672</v>
      </c>
      <c r="P1447" s="33">
        <f>IFERROR(VLOOKUP(L1447,Reajuste!$A:$Q,16,),"")</f>
        <v>138.98500000000001</v>
      </c>
    </row>
    <row r="1448" spans="1:16" x14ac:dyDescent="0.2">
      <c r="O1448" s="33" t="str">
        <f>IFERROR(VLOOKUP(L1448,[2]Reajuste!$A:$P,14,),"")</f>
        <v/>
      </c>
      <c r="P1448" s="33" t="str">
        <f>IFERROR(VLOOKUP(L1448,[2]Reajuste!$A:$P,15,),"")</f>
        <v/>
      </c>
    </row>
    <row r="1450" spans="1:16" x14ac:dyDescent="0.2">
      <c r="A1450" s="61" t="s">
        <v>1601</v>
      </c>
      <c r="B1450" s="62"/>
      <c r="C1450" s="62"/>
      <c r="D1450" s="63"/>
    </row>
    <row r="1451" spans="1:16" ht="38.25" x14ac:dyDescent="0.2">
      <c r="A1451" s="64" t="s">
        <v>1602</v>
      </c>
      <c r="B1451" s="64" t="s">
        <v>1603</v>
      </c>
      <c r="C1451" s="65" t="s">
        <v>1604</v>
      </c>
      <c r="D1451" s="66" t="s">
        <v>1605</v>
      </c>
      <c r="F1451" s="67" t="s">
        <v>1606</v>
      </c>
      <c r="G1451" s="67" t="s">
        <v>1607</v>
      </c>
      <c r="H1451" s="67" t="s">
        <v>1608</v>
      </c>
      <c r="L1451" s="47" t="s">
        <v>986</v>
      </c>
      <c r="M1451" s="48">
        <f>IFERROR(VLOOKUP(L1451,Reajuste!$A:$Q,17,),"")</f>
        <v>1.085</v>
      </c>
      <c r="O1451" s="33">
        <f>IFERROR(VLOOKUP(L1451,Reajuste!$A:$Q,15,),"")</f>
        <v>969.18399999999997</v>
      </c>
      <c r="P1451" s="33">
        <f>IFERROR(VLOOKUP(L1451,Reajuste!$A:$Q,16,),"")</f>
        <v>1051.6320000000001</v>
      </c>
    </row>
    <row r="1452" spans="1:16" ht="38.25" x14ac:dyDescent="0.2">
      <c r="A1452" s="68">
        <v>60019</v>
      </c>
      <c r="B1452" s="69" t="s">
        <v>1609</v>
      </c>
      <c r="C1452" s="70" t="s">
        <v>125</v>
      </c>
      <c r="D1452" s="71" t="s">
        <v>1610</v>
      </c>
      <c r="E1452" s="72"/>
      <c r="F1452" s="73">
        <f>LEFT(D1452,5)*M1452</f>
        <v>1.5059799999999999</v>
      </c>
      <c r="G1452" s="73">
        <f>MID(D1452,FIND("P",D1452)+2,7)*M1452</f>
        <v>1.66439</v>
      </c>
      <c r="H1452" s="73">
        <f>IFERROR(MID(D1452,FIND("R",D1452)+2,LEN(D1452)-FIND("R",D1452)-1),0)*M1452</f>
        <v>2.641975</v>
      </c>
      <c r="I1452" s="74"/>
      <c r="J1452" s="74"/>
      <c r="K1452" s="74"/>
      <c r="L1452" s="47" t="s">
        <v>986</v>
      </c>
      <c r="M1452" s="48">
        <f>IFERROR(VLOOKUP(L1452,Reajuste!$A:$Q,17,),"")</f>
        <v>1.085</v>
      </c>
      <c r="O1452" s="33">
        <f>IFERROR(VLOOKUP(L1452,Reajuste!$A:$Q,15,),"")</f>
        <v>969.18399999999997</v>
      </c>
      <c r="P1452" s="33">
        <f>IFERROR(VLOOKUP(L1452,Reajuste!$A:$Q,16,),"")</f>
        <v>1051.6320000000001</v>
      </c>
    </row>
    <row r="1453" spans="1:16" ht="38.25" x14ac:dyDescent="0.2">
      <c r="A1453" s="68">
        <v>60022</v>
      </c>
      <c r="B1453" s="69" t="s">
        <v>1611</v>
      </c>
      <c r="C1453" s="70" t="s">
        <v>125</v>
      </c>
      <c r="D1453" s="71" t="s">
        <v>1612</v>
      </c>
      <c r="E1453" s="72"/>
      <c r="F1453" s="73">
        <f t="shared" ref="F1453:F1466" si="46">LEFT(D1453,5)*M1453</f>
        <v>1.0383449999999999</v>
      </c>
      <c r="G1453" s="73">
        <f t="shared" ref="G1453:G1466" si="47">MID(D1453,FIND("P",D1453)+2,7)*M1453</f>
        <v>1.0991049999999998</v>
      </c>
      <c r="H1453" s="73">
        <f t="shared" ref="H1453:H1466" si="48">IFERROR(MID(D1453,FIND("R",D1453)+2,LEN(D1453)-FIND("R",D1453)-1),0)*M1453</f>
        <v>2.3370899999999999</v>
      </c>
      <c r="I1453" s="74"/>
      <c r="J1453" s="74"/>
      <c r="K1453" s="74"/>
      <c r="L1453" s="47" t="s">
        <v>986</v>
      </c>
      <c r="M1453" s="48">
        <f>IFERROR(VLOOKUP(L1453,Reajuste!$A:$Q,17,),"")</f>
        <v>1.085</v>
      </c>
      <c r="O1453" s="33">
        <f>IFERROR(VLOOKUP(L1453,Reajuste!$A:$Q,15,),"")</f>
        <v>969.18399999999997</v>
      </c>
      <c r="P1453" s="33">
        <f>IFERROR(VLOOKUP(L1453,Reajuste!$A:$Q,16,),"")</f>
        <v>1051.6320000000001</v>
      </c>
    </row>
    <row r="1454" spans="1:16" ht="38.25" x14ac:dyDescent="0.2">
      <c r="A1454" s="68">
        <v>60020</v>
      </c>
      <c r="B1454" s="69" t="s">
        <v>1613</v>
      </c>
      <c r="C1454" s="70" t="s">
        <v>125</v>
      </c>
      <c r="D1454" s="71" t="s">
        <v>1614</v>
      </c>
      <c r="E1454" s="72"/>
      <c r="F1454" s="73">
        <f t="shared" si="46"/>
        <v>1.3497399999999999</v>
      </c>
      <c r="G1454" s="73">
        <f t="shared" si="47"/>
        <v>1.5189999999999999</v>
      </c>
      <c r="H1454" s="73">
        <f t="shared" si="48"/>
        <v>2.5323899999999999</v>
      </c>
      <c r="I1454" s="74"/>
      <c r="J1454" s="74"/>
      <c r="K1454" s="74"/>
      <c r="L1454" s="47" t="s">
        <v>986</v>
      </c>
      <c r="M1454" s="48">
        <f>IFERROR(VLOOKUP(L1454,Reajuste!$A:$Q,17,),"")</f>
        <v>1.085</v>
      </c>
      <c r="O1454" s="33">
        <f>IFERROR(VLOOKUP(L1454,Reajuste!$A:$Q,15,),"")</f>
        <v>969.18399999999997</v>
      </c>
      <c r="P1454" s="33">
        <f>IFERROR(VLOOKUP(L1454,Reajuste!$A:$Q,16,),"")</f>
        <v>1051.6320000000001</v>
      </c>
    </row>
    <row r="1455" spans="1:16" ht="38.25" x14ac:dyDescent="0.2">
      <c r="A1455" s="68">
        <v>60021</v>
      </c>
      <c r="B1455" s="69" t="s">
        <v>1615</v>
      </c>
      <c r="C1455" s="70" t="s">
        <v>125</v>
      </c>
      <c r="D1455" s="71" t="s">
        <v>1616</v>
      </c>
      <c r="E1455" s="72"/>
      <c r="F1455" s="73">
        <f t="shared" si="46"/>
        <v>1.1663749999999999</v>
      </c>
      <c r="G1455" s="73">
        <f t="shared" si="47"/>
        <v>1.296575</v>
      </c>
      <c r="H1455" s="73">
        <f t="shared" si="48"/>
        <v>2.4304000000000001</v>
      </c>
      <c r="I1455" s="74"/>
      <c r="J1455" s="74"/>
      <c r="K1455" s="74"/>
      <c r="L1455" s="47" t="s">
        <v>986</v>
      </c>
      <c r="M1455" s="48">
        <f>IFERROR(VLOOKUP(L1455,Reajuste!$A:$Q,17,),"")</f>
        <v>1.085</v>
      </c>
      <c r="O1455" s="33">
        <f>IFERROR(VLOOKUP(L1455,Reajuste!$A:$Q,15,),"")</f>
        <v>969.18399999999997</v>
      </c>
      <c r="P1455" s="33">
        <f>IFERROR(VLOOKUP(L1455,Reajuste!$A:$Q,16,),"")</f>
        <v>1051.6320000000001</v>
      </c>
    </row>
    <row r="1456" spans="1:16" ht="38.25" x14ac:dyDescent="0.2">
      <c r="A1456" s="68">
        <v>60024</v>
      </c>
      <c r="B1456" s="69" t="s">
        <v>1617</v>
      </c>
      <c r="C1456" s="70" t="s">
        <v>125</v>
      </c>
      <c r="D1456" s="71" t="s">
        <v>1618</v>
      </c>
      <c r="E1456" s="72"/>
      <c r="F1456" s="73">
        <f t="shared" si="46"/>
        <v>0.39385499999999996</v>
      </c>
      <c r="G1456" s="73">
        <f t="shared" si="47"/>
        <v>0.41664000000000001</v>
      </c>
      <c r="H1456" s="73">
        <f t="shared" si="48"/>
        <v>15.082585</v>
      </c>
      <c r="I1456" s="74"/>
      <c r="J1456" s="74"/>
      <c r="K1456" s="74"/>
      <c r="L1456" s="47" t="s">
        <v>986</v>
      </c>
      <c r="M1456" s="48">
        <f>IFERROR(VLOOKUP(L1456,Reajuste!$A:$Q,17,),"")</f>
        <v>1.085</v>
      </c>
      <c r="O1456" s="33">
        <f>IFERROR(VLOOKUP(L1456,Reajuste!$A:$Q,15,),"")</f>
        <v>969.18399999999997</v>
      </c>
      <c r="P1456" s="33">
        <f>IFERROR(VLOOKUP(L1456,Reajuste!$A:$Q,16,),"")</f>
        <v>1051.6320000000001</v>
      </c>
    </row>
    <row r="1457" spans="1:16" ht="38.25" x14ac:dyDescent="0.2">
      <c r="A1457" s="68">
        <v>100849</v>
      </c>
      <c r="B1457" s="69" t="s">
        <v>1619</v>
      </c>
      <c r="C1457" s="70" t="s">
        <v>125</v>
      </c>
      <c r="D1457" s="71" t="s">
        <v>1620</v>
      </c>
      <c r="E1457" s="72"/>
      <c r="F1457" s="73">
        <f t="shared" si="46"/>
        <v>0.65316999999999992</v>
      </c>
      <c r="G1457" s="73">
        <f t="shared" si="47"/>
        <v>0.77360499999999999</v>
      </c>
      <c r="H1457" s="73">
        <f t="shared" si="48"/>
        <v>69.772009999999995</v>
      </c>
      <c r="I1457" s="74"/>
      <c r="J1457" s="74"/>
      <c r="K1457" s="74"/>
      <c r="L1457" s="47" t="s">
        <v>986</v>
      </c>
      <c r="M1457" s="48">
        <f>IFERROR(VLOOKUP(L1457,Reajuste!$A:$Q,17,),"")</f>
        <v>1.085</v>
      </c>
      <c r="O1457" s="33">
        <f>IFERROR(VLOOKUP(L1457,Reajuste!$A:$Q,15,),"")</f>
        <v>969.18399999999997</v>
      </c>
      <c r="P1457" s="33">
        <f>IFERROR(VLOOKUP(L1457,Reajuste!$A:$Q,16,),"")</f>
        <v>1051.6320000000001</v>
      </c>
    </row>
    <row r="1458" spans="1:16" ht="38.25" x14ac:dyDescent="0.2">
      <c r="A1458" s="68">
        <v>60010</v>
      </c>
      <c r="B1458" s="69" t="s">
        <v>1621</v>
      </c>
      <c r="C1458" s="70" t="s">
        <v>237</v>
      </c>
      <c r="D1458" s="71" t="s">
        <v>1622</v>
      </c>
      <c r="E1458" s="72"/>
      <c r="F1458" s="73">
        <f t="shared" si="46"/>
        <v>1.821715</v>
      </c>
      <c r="G1458" s="73">
        <f t="shared" si="47"/>
        <v>2.4293149999999999</v>
      </c>
      <c r="H1458" s="73">
        <f t="shared" si="48"/>
        <v>3.036915</v>
      </c>
      <c r="I1458" s="74"/>
      <c r="J1458" s="74"/>
      <c r="K1458" s="74"/>
      <c r="L1458" s="47" t="s">
        <v>986</v>
      </c>
      <c r="M1458" s="48">
        <f>IFERROR(VLOOKUP(L1458,Reajuste!$A:$Q,17,),"")</f>
        <v>1.085</v>
      </c>
      <c r="O1458" s="33">
        <f>IFERROR(VLOOKUP(L1458,Reajuste!$A:$Q,15,),"")</f>
        <v>969.18399999999997</v>
      </c>
      <c r="P1458" s="33">
        <f>IFERROR(VLOOKUP(L1458,Reajuste!$A:$Q,16,),"")</f>
        <v>1051.6320000000001</v>
      </c>
    </row>
    <row r="1459" spans="1:16" ht="38.25" x14ac:dyDescent="0.2">
      <c r="A1459" s="68">
        <v>60002</v>
      </c>
      <c r="B1459" s="69" t="s">
        <v>1623</v>
      </c>
      <c r="C1459" s="70" t="s">
        <v>125</v>
      </c>
      <c r="D1459" s="71" t="s">
        <v>1624</v>
      </c>
      <c r="E1459" s="72"/>
      <c r="F1459" s="73">
        <f t="shared" si="46"/>
        <v>1.1663749999999999</v>
      </c>
      <c r="G1459" s="73">
        <f t="shared" si="47"/>
        <v>1.2152000000000001</v>
      </c>
      <c r="H1459" s="73">
        <f t="shared" si="48"/>
        <v>4.861885</v>
      </c>
      <c r="I1459" s="74"/>
      <c r="J1459" s="74"/>
      <c r="K1459" s="74"/>
      <c r="L1459" s="47" t="s">
        <v>986</v>
      </c>
      <c r="M1459" s="48">
        <f>IFERROR(VLOOKUP(L1459,Reajuste!$A:$Q,17,),"")</f>
        <v>1.085</v>
      </c>
      <c r="O1459" s="33">
        <f>IFERROR(VLOOKUP(L1459,Reajuste!$A:$Q,15,),"")</f>
        <v>969.18399999999997</v>
      </c>
      <c r="P1459" s="33">
        <f>IFERROR(VLOOKUP(L1459,Reajuste!$A:$Q,16,),"")</f>
        <v>1051.6320000000001</v>
      </c>
    </row>
    <row r="1460" spans="1:16" ht="25.5" x14ac:dyDescent="0.2">
      <c r="A1460" s="68">
        <v>60003</v>
      </c>
      <c r="B1460" s="69" t="s">
        <v>1625</v>
      </c>
      <c r="C1460" s="70" t="s">
        <v>125</v>
      </c>
      <c r="D1460" s="71" t="s">
        <v>1626</v>
      </c>
      <c r="E1460" s="72"/>
      <c r="F1460" s="73">
        <f t="shared" si="46"/>
        <v>1.1663749999999999</v>
      </c>
      <c r="G1460" s="73">
        <f t="shared" si="47"/>
        <v>1.2152000000000001</v>
      </c>
      <c r="H1460" s="73">
        <f t="shared" si="48"/>
        <v>0</v>
      </c>
      <c r="I1460" s="74"/>
      <c r="J1460" s="74"/>
      <c r="K1460" s="74"/>
      <c r="L1460" s="47" t="s">
        <v>986</v>
      </c>
      <c r="M1460" s="48">
        <f>IFERROR(VLOOKUP(L1460,Reajuste!$A:$Q,17,),"")</f>
        <v>1.085</v>
      </c>
      <c r="O1460" s="33">
        <f>IFERROR(VLOOKUP(L1460,Reajuste!$A:$Q,15,),"")</f>
        <v>969.18399999999997</v>
      </c>
      <c r="P1460" s="33">
        <f>IFERROR(VLOOKUP(L1460,Reajuste!$A:$Q,16,),"")</f>
        <v>1051.6320000000001</v>
      </c>
    </row>
    <row r="1461" spans="1:16" ht="25.5" x14ac:dyDescent="0.2">
      <c r="A1461" s="68">
        <v>60012</v>
      </c>
      <c r="B1461" s="69" t="s">
        <v>1627</v>
      </c>
      <c r="C1461" s="70" t="s">
        <v>125</v>
      </c>
      <c r="D1461" s="71" t="s">
        <v>1626</v>
      </c>
      <c r="E1461" s="72"/>
      <c r="F1461" s="73">
        <f t="shared" si="46"/>
        <v>1.1663749999999999</v>
      </c>
      <c r="G1461" s="73">
        <f t="shared" si="47"/>
        <v>1.2152000000000001</v>
      </c>
      <c r="H1461" s="73">
        <f t="shared" si="48"/>
        <v>0</v>
      </c>
      <c r="I1461" s="74"/>
      <c r="J1461" s="74"/>
      <c r="K1461" s="74"/>
      <c r="L1461" s="47" t="s">
        <v>986</v>
      </c>
      <c r="M1461" s="48">
        <f>IFERROR(VLOOKUP(L1461,Reajuste!$A:$Q,17,),"")</f>
        <v>1.085</v>
      </c>
      <c r="O1461" s="33">
        <f>IFERROR(VLOOKUP(L1461,Reajuste!$A:$Q,15,),"")</f>
        <v>969.18399999999997</v>
      </c>
      <c r="P1461" s="33">
        <f>IFERROR(VLOOKUP(L1461,Reajuste!$A:$Q,16,),"")</f>
        <v>1051.6320000000001</v>
      </c>
    </row>
    <row r="1462" spans="1:16" ht="25.5" x14ac:dyDescent="0.2">
      <c r="A1462" s="68">
        <v>60004</v>
      </c>
      <c r="B1462" s="69" t="s">
        <v>1628</v>
      </c>
      <c r="C1462" s="70" t="s">
        <v>125</v>
      </c>
      <c r="D1462" s="71" t="s">
        <v>1629</v>
      </c>
      <c r="E1462" s="72"/>
      <c r="F1462" s="73">
        <f t="shared" si="46"/>
        <v>1.1414200000000001</v>
      </c>
      <c r="G1462" s="73">
        <f t="shared" si="47"/>
        <v>1.18699</v>
      </c>
      <c r="H1462" s="73">
        <f t="shared" si="48"/>
        <v>0</v>
      </c>
      <c r="I1462" s="74"/>
      <c r="J1462" s="74"/>
      <c r="K1462" s="74"/>
      <c r="L1462" s="47" t="s">
        <v>986</v>
      </c>
      <c r="M1462" s="48">
        <f>IFERROR(VLOOKUP(L1462,Reajuste!$A:$Q,17,),"")</f>
        <v>1.085</v>
      </c>
      <c r="O1462" s="33">
        <f>IFERROR(VLOOKUP(L1462,Reajuste!$A:$Q,15,),"")</f>
        <v>969.18399999999997</v>
      </c>
      <c r="P1462" s="33">
        <f>IFERROR(VLOOKUP(L1462,Reajuste!$A:$Q,16,),"")</f>
        <v>1051.6320000000001</v>
      </c>
    </row>
    <row r="1463" spans="1:16" ht="25.5" x14ac:dyDescent="0.2">
      <c r="A1463" s="68">
        <v>60013</v>
      </c>
      <c r="B1463" s="69" t="s">
        <v>1630</v>
      </c>
      <c r="C1463" s="70" t="s">
        <v>125</v>
      </c>
      <c r="D1463" s="71" t="s">
        <v>1629</v>
      </c>
      <c r="E1463" s="72"/>
      <c r="F1463" s="73">
        <f t="shared" si="46"/>
        <v>1.1414200000000001</v>
      </c>
      <c r="G1463" s="73">
        <f t="shared" si="47"/>
        <v>1.18699</v>
      </c>
      <c r="H1463" s="73">
        <f t="shared" si="48"/>
        <v>0</v>
      </c>
      <c r="I1463" s="74"/>
      <c r="J1463" s="74"/>
      <c r="K1463" s="74"/>
      <c r="L1463" s="47" t="s">
        <v>986</v>
      </c>
      <c r="M1463" s="48">
        <f>IFERROR(VLOOKUP(L1463,Reajuste!$A:$Q,17,),"")</f>
        <v>1.085</v>
      </c>
      <c r="O1463" s="33">
        <f>IFERROR(VLOOKUP(L1463,Reajuste!$A:$Q,15,),"")</f>
        <v>969.18399999999997</v>
      </c>
      <c r="P1463" s="33">
        <f>IFERROR(VLOOKUP(L1463,Reajuste!$A:$Q,16,),"")</f>
        <v>1051.6320000000001</v>
      </c>
    </row>
    <row r="1464" spans="1:16" ht="25.5" x14ac:dyDescent="0.2">
      <c r="A1464" s="68">
        <v>60005</v>
      </c>
      <c r="B1464" s="69" t="s">
        <v>1631</v>
      </c>
      <c r="C1464" s="70" t="s">
        <v>125</v>
      </c>
      <c r="D1464" s="71" t="s">
        <v>1632</v>
      </c>
      <c r="E1464" s="72"/>
      <c r="F1464" s="73">
        <f t="shared" si="46"/>
        <v>1.8803050000000001</v>
      </c>
      <c r="G1464" s="73">
        <f t="shared" si="47"/>
        <v>1.9584249999999999</v>
      </c>
      <c r="H1464" s="73">
        <f t="shared" si="48"/>
        <v>0</v>
      </c>
      <c r="I1464" s="74"/>
      <c r="J1464" s="74"/>
      <c r="K1464" s="74"/>
      <c r="L1464" s="47" t="s">
        <v>986</v>
      </c>
      <c r="M1464" s="48">
        <f>IFERROR(VLOOKUP(L1464,Reajuste!$A:$Q,17,),"")</f>
        <v>1.085</v>
      </c>
      <c r="O1464" s="33">
        <f>IFERROR(VLOOKUP(L1464,Reajuste!$A:$Q,15,),"")</f>
        <v>969.18399999999997</v>
      </c>
      <c r="P1464" s="33">
        <f>IFERROR(VLOOKUP(L1464,Reajuste!$A:$Q,16,),"")</f>
        <v>1051.6320000000001</v>
      </c>
    </row>
    <row r="1465" spans="1:16" ht="25.5" x14ac:dyDescent="0.2">
      <c r="A1465" s="68">
        <v>60014</v>
      </c>
      <c r="B1465" s="69" t="s">
        <v>1633</v>
      </c>
      <c r="C1465" s="70" t="s">
        <v>125</v>
      </c>
      <c r="D1465" s="71" t="s">
        <v>1632</v>
      </c>
      <c r="E1465" s="72"/>
      <c r="F1465" s="73">
        <f t="shared" si="46"/>
        <v>1.8803050000000001</v>
      </c>
      <c r="G1465" s="73">
        <f t="shared" si="47"/>
        <v>1.9584249999999999</v>
      </c>
      <c r="H1465" s="73">
        <f t="shared" si="48"/>
        <v>0</v>
      </c>
      <c r="I1465" s="74"/>
      <c r="J1465" s="74"/>
      <c r="K1465" s="74"/>
      <c r="L1465" s="47" t="s">
        <v>986</v>
      </c>
      <c r="M1465" s="48">
        <f>IFERROR(VLOOKUP(L1465,Reajuste!$A:$Q,17,),"")</f>
        <v>1.085</v>
      </c>
      <c r="O1465" s="33">
        <f>IFERROR(VLOOKUP(L1465,Reajuste!$A:$Q,15,),"")</f>
        <v>969.18399999999997</v>
      </c>
      <c r="P1465" s="33">
        <f>IFERROR(VLOOKUP(L1465,Reajuste!$A:$Q,16,),"")</f>
        <v>1051.6320000000001</v>
      </c>
    </row>
    <row r="1466" spans="1:16" ht="38.25" x14ac:dyDescent="0.2">
      <c r="A1466" s="68">
        <v>60006</v>
      </c>
      <c r="B1466" s="69" t="s">
        <v>1634</v>
      </c>
      <c r="C1466" s="70" t="s">
        <v>125</v>
      </c>
      <c r="D1466" s="71" t="s">
        <v>1635</v>
      </c>
      <c r="E1466" s="72"/>
      <c r="F1466" s="73">
        <f t="shared" si="46"/>
        <v>1.75553</v>
      </c>
      <c r="G1466" s="73">
        <f t="shared" si="47"/>
        <v>1.8228</v>
      </c>
      <c r="H1466" s="73">
        <f t="shared" si="48"/>
        <v>13.506080000000001</v>
      </c>
      <c r="I1466" s="74"/>
      <c r="J1466" s="74"/>
      <c r="K1466" s="74"/>
      <c r="L1466" s="47" t="s">
        <v>986</v>
      </c>
      <c r="M1466" s="48">
        <f>IFERROR(VLOOKUP(L1466,Reajuste!$A:$Q,17,),"")</f>
        <v>1.085</v>
      </c>
      <c r="O1466" s="33">
        <f>IFERROR(VLOOKUP(L1466,Reajuste!$A:$Q,15,),"")</f>
        <v>969.18399999999997</v>
      </c>
      <c r="P1466" s="33">
        <f>IFERROR(VLOOKUP(L1466,Reajuste!$A:$Q,16,),"")</f>
        <v>1051.6320000000001</v>
      </c>
    </row>
    <row r="1470" spans="1:16" ht="38.25" x14ac:dyDescent="0.2">
      <c r="A1470" s="75" t="s">
        <v>148</v>
      </c>
      <c r="B1470" s="75" t="s">
        <v>1636</v>
      </c>
      <c r="C1470" s="76" t="s">
        <v>89</v>
      </c>
      <c r="D1470" s="77" t="s">
        <v>1637</v>
      </c>
      <c r="L1470" s="47" t="s">
        <v>986</v>
      </c>
      <c r="M1470" s="48">
        <f>IFERROR(VLOOKUP(L1470,Reajuste!$A:$Q,17,),"")</f>
        <v>1.085</v>
      </c>
      <c r="O1470" s="33">
        <f>IFERROR(VLOOKUP(L1470,Reajuste!$A:$Q,15,),"")</f>
        <v>969.18399999999997</v>
      </c>
      <c r="P1470" s="33">
        <f>IFERROR(VLOOKUP(L1470,Reajuste!$A:$Q,16,),"")</f>
        <v>1051.6320000000001</v>
      </c>
    </row>
    <row r="1471" spans="1:16" ht="15" x14ac:dyDescent="0.2">
      <c r="A1471" s="78"/>
      <c r="B1471" s="272" t="s">
        <v>1638</v>
      </c>
      <c r="C1471" s="273"/>
      <c r="D1471" s="274"/>
      <c r="L1471" s="47" t="s">
        <v>986</v>
      </c>
      <c r="M1471" s="48">
        <f>IFERROR(VLOOKUP(L1471,Reajuste!$A:$Q,17,),"")</f>
        <v>1.085</v>
      </c>
      <c r="O1471" s="33">
        <f>IFERROR(VLOOKUP(L1471,Reajuste!$A:$Q,15,),"")</f>
        <v>969.18399999999997</v>
      </c>
      <c r="P1471" s="33">
        <f>IFERROR(VLOOKUP(L1471,Reajuste!$A:$Q,16,),"")</f>
        <v>1051.6320000000001</v>
      </c>
    </row>
    <row r="1472" spans="1:16" ht="15" x14ac:dyDescent="0.2">
      <c r="A1472" s="79">
        <v>20039</v>
      </c>
      <c r="B1472" s="80" t="s">
        <v>1639</v>
      </c>
      <c r="C1472" s="51" t="s">
        <v>1584</v>
      </c>
      <c r="D1472" s="52">
        <f t="shared" ref="D1472:D1535" si="49">TRUNC(I1472*M1472,2)</f>
        <v>6.04</v>
      </c>
      <c r="I1472" s="55">
        <v>5.57</v>
      </c>
      <c r="L1472" s="47" t="s">
        <v>986</v>
      </c>
      <c r="M1472" s="48">
        <f>IFERROR(VLOOKUP(L1472,Reajuste!$A:$Q,17,),"")</f>
        <v>1.085</v>
      </c>
      <c r="O1472" s="33">
        <f>IFERROR(VLOOKUP(L1472,Reajuste!$A:$Q,15,),"")</f>
        <v>969.18399999999997</v>
      </c>
      <c r="P1472" s="33">
        <f>IFERROR(VLOOKUP(L1472,Reajuste!$A:$Q,16,),"")</f>
        <v>1051.6320000000001</v>
      </c>
    </row>
    <row r="1473" spans="1:16" ht="15" x14ac:dyDescent="0.2">
      <c r="A1473" s="79">
        <v>20050</v>
      </c>
      <c r="B1473" s="80" t="s">
        <v>1640</v>
      </c>
      <c r="C1473" s="51" t="s">
        <v>1584</v>
      </c>
      <c r="D1473" s="52">
        <f t="shared" si="49"/>
        <v>6.04</v>
      </c>
      <c r="I1473" s="55">
        <v>5.57</v>
      </c>
      <c r="L1473" s="47" t="s">
        <v>986</v>
      </c>
      <c r="M1473" s="48">
        <f>IFERROR(VLOOKUP(L1473,Reajuste!$A:$Q,17,),"")</f>
        <v>1.085</v>
      </c>
      <c r="O1473" s="33">
        <f>IFERROR(VLOOKUP(L1473,Reajuste!$A:$Q,15,),"")</f>
        <v>969.18399999999997</v>
      </c>
      <c r="P1473" s="33">
        <f>IFERROR(VLOOKUP(L1473,Reajuste!$A:$Q,16,),"")</f>
        <v>1051.6320000000001</v>
      </c>
    </row>
    <row r="1474" spans="1:16" ht="15" x14ac:dyDescent="0.2">
      <c r="A1474" s="79">
        <v>20151</v>
      </c>
      <c r="B1474" s="80" t="s">
        <v>1641</v>
      </c>
      <c r="C1474" s="51" t="s">
        <v>1584</v>
      </c>
      <c r="D1474" s="52">
        <f t="shared" si="49"/>
        <v>6.04</v>
      </c>
      <c r="I1474" s="55">
        <v>5.57</v>
      </c>
      <c r="L1474" s="47" t="s">
        <v>986</v>
      </c>
      <c r="M1474" s="48">
        <f>IFERROR(VLOOKUP(L1474,Reajuste!$A:$Q,17,),"")</f>
        <v>1.085</v>
      </c>
      <c r="O1474" s="33">
        <f>IFERROR(VLOOKUP(L1474,Reajuste!$A:$Q,15,),"")</f>
        <v>969.18399999999997</v>
      </c>
      <c r="P1474" s="33">
        <f>IFERROR(VLOOKUP(L1474,Reajuste!$A:$Q,16,),"")</f>
        <v>1051.6320000000001</v>
      </c>
    </row>
    <row r="1475" spans="1:16" ht="15" x14ac:dyDescent="0.2">
      <c r="A1475" s="79">
        <v>20061</v>
      </c>
      <c r="B1475" s="80" t="s">
        <v>1642</v>
      </c>
      <c r="C1475" s="51" t="s">
        <v>1584</v>
      </c>
      <c r="D1475" s="52">
        <f t="shared" si="49"/>
        <v>6.04</v>
      </c>
      <c r="I1475" s="55">
        <v>5.57</v>
      </c>
      <c r="L1475" s="47" t="s">
        <v>986</v>
      </c>
      <c r="M1475" s="48">
        <f>IFERROR(VLOOKUP(L1475,Reajuste!$A:$Q,17,),"")</f>
        <v>1.085</v>
      </c>
      <c r="O1475" s="33">
        <f>IFERROR(VLOOKUP(L1475,Reajuste!$A:$Q,15,),"")</f>
        <v>969.18399999999997</v>
      </c>
      <c r="P1475" s="33">
        <f>IFERROR(VLOOKUP(L1475,Reajuste!$A:$Q,16,),"")</f>
        <v>1051.6320000000001</v>
      </c>
    </row>
    <row r="1476" spans="1:16" ht="15" x14ac:dyDescent="0.2">
      <c r="A1476" s="79">
        <v>20072</v>
      </c>
      <c r="B1476" s="80" t="s">
        <v>1643</v>
      </c>
      <c r="C1476" s="51" t="s">
        <v>1584</v>
      </c>
      <c r="D1476" s="52">
        <f t="shared" si="49"/>
        <v>6.04</v>
      </c>
      <c r="I1476" s="55">
        <v>5.57</v>
      </c>
      <c r="L1476" s="47" t="s">
        <v>986</v>
      </c>
      <c r="M1476" s="48">
        <f>IFERROR(VLOOKUP(L1476,Reajuste!$A:$Q,17,),"")</f>
        <v>1.085</v>
      </c>
      <c r="O1476" s="33">
        <f>IFERROR(VLOOKUP(L1476,Reajuste!$A:$Q,15,),"")</f>
        <v>969.18399999999997</v>
      </c>
      <c r="P1476" s="33">
        <f>IFERROR(VLOOKUP(L1476,Reajuste!$A:$Q,16,),"")</f>
        <v>1051.6320000000001</v>
      </c>
    </row>
    <row r="1477" spans="1:16" ht="15" x14ac:dyDescent="0.2">
      <c r="A1477" s="79">
        <v>20083</v>
      </c>
      <c r="B1477" s="80" t="s">
        <v>1644</v>
      </c>
      <c r="C1477" s="51" t="s">
        <v>1584</v>
      </c>
      <c r="D1477" s="52">
        <f t="shared" si="49"/>
        <v>6.04</v>
      </c>
      <c r="I1477" s="55">
        <v>5.57</v>
      </c>
      <c r="L1477" s="47" t="s">
        <v>986</v>
      </c>
      <c r="M1477" s="48">
        <f>IFERROR(VLOOKUP(L1477,Reajuste!$A:$Q,17,),"")</f>
        <v>1.085</v>
      </c>
      <c r="O1477" s="33">
        <f>IFERROR(VLOOKUP(L1477,Reajuste!$A:$Q,15,),"")</f>
        <v>969.18399999999997</v>
      </c>
      <c r="P1477" s="33">
        <f>IFERROR(VLOOKUP(L1477,Reajuste!$A:$Q,16,),"")</f>
        <v>1051.6320000000001</v>
      </c>
    </row>
    <row r="1478" spans="1:16" ht="15" x14ac:dyDescent="0.2">
      <c r="A1478" s="79">
        <v>20094</v>
      </c>
      <c r="B1478" s="80" t="s">
        <v>1645</v>
      </c>
      <c r="C1478" s="51" t="s">
        <v>1584</v>
      </c>
      <c r="D1478" s="52">
        <f t="shared" si="49"/>
        <v>9.8699999999999992</v>
      </c>
      <c r="I1478" s="55">
        <v>9.1</v>
      </c>
      <c r="L1478" s="47" t="s">
        <v>986</v>
      </c>
      <c r="M1478" s="48">
        <f>IFERROR(VLOOKUP(L1478,Reajuste!$A:$Q,17,),"")</f>
        <v>1.085</v>
      </c>
      <c r="O1478" s="33">
        <f>IFERROR(VLOOKUP(L1478,Reajuste!$A:$Q,15,),"")</f>
        <v>969.18399999999997</v>
      </c>
      <c r="P1478" s="33">
        <f>IFERROR(VLOOKUP(L1478,Reajuste!$A:$Q,16,),"")</f>
        <v>1051.6320000000001</v>
      </c>
    </row>
    <row r="1479" spans="1:16" ht="15" x14ac:dyDescent="0.2">
      <c r="A1479" s="79">
        <v>20012</v>
      </c>
      <c r="B1479" s="80" t="s">
        <v>1646</v>
      </c>
      <c r="C1479" s="51" t="s">
        <v>1584</v>
      </c>
      <c r="D1479" s="52">
        <f t="shared" si="49"/>
        <v>9.8699999999999992</v>
      </c>
      <c r="I1479" s="55">
        <v>9.1</v>
      </c>
      <c r="L1479" s="47" t="s">
        <v>986</v>
      </c>
      <c r="M1479" s="48">
        <f>IFERROR(VLOOKUP(L1479,Reajuste!$A:$Q,17,),"")</f>
        <v>1.085</v>
      </c>
      <c r="O1479" s="33">
        <f>IFERROR(VLOOKUP(L1479,Reajuste!$A:$Q,15,),"")</f>
        <v>969.18399999999997</v>
      </c>
      <c r="P1479" s="33">
        <f>IFERROR(VLOOKUP(L1479,Reajuste!$A:$Q,16,),"")</f>
        <v>1051.6320000000001</v>
      </c>
    </row>
    <row r="1480" spans="1:16" ht="15" x14ac:dyDescent="0.2">
      <c r="A1480" s="79">
        <v>20020</v>
      </c>
      <c r="B1480" s="80" t="s">
        <v>1647</v>
      </c>
      <c r="C1480" s="51" t="s">
        <v>1584</v>
      </c>
      <c r="D1480" s="52">
        <f t="shared" si="49"/>
        <v>7.42</v>
      </c>
      <c r="I1480" s="55">
        <v>6.84</v>
      </c>
      <c r="L1480" s="47" t="s">
        <v>986</v>
      </c>
      <c r="M1480" s="48">
        <f>IFERROR(VLOOKUP(L1480,Reajuste!$A:$Q,17,),"")</f>
        <v>1.085</v>
      </c>
      <c r="O1480" s="33">
        <f>IFERROR(VLOOKUP(L1480,Reajuste!$A:$Q,15,),"")</f>
        <v>969.18399999999997</v>
      </c>
      <c r="P1480" s="33">
        <f>IFERROR(VLOOKUP(L1480,Reajuste!$A:$Q,16,),"")</f>
        <v>1051.6320000000001</v>
      </c>
    </row>
    <row r="1481" spans="1:16" ht="15" x14ac:dyDescent="0.2">
      <c r="A1481" s="79">
        <v>20022</v>
      </c>
      <c r="B1481" s="80" t="s">
        <v>1648</v>
      </c>
      <c r="C1481" s="51" t="s">
        <v>1584</v>
      </c>
      <c r="D1481" s="52">
        <f t="shared" si="49"/>
        <v>6.04</v>
      </c>
      <c r="I1481" s="55">
        <v>5.57</v>
      </c>
      <c r="L1481" s="47" t="s">
        <v>986</v>
      </c>
      <c r="M1481" s="48">
        <f>IFERROR(VLOOKUP(L1481,Reajuste!$A:$Q,17,),"")</f>
        <v>1.085</v>
      </c>
      <c r="O1481" s="33">
        <f>IFERROR(VLOOKUP(L1481,Reajuste!$A:$Q,15,),"")</f>
        <v>969.18399999999997</v>
      </c>
      <c r="P1481" s="33">
        <f>IFERROR(VLOOKUP(L1481,Reajuste!$A:$Q,16,),"")</f>
        <v>1051.6320000000001</v>
      </c>
    </row>
    <row r="1482" spans="1:16" ht="15" x14ac:dyDescent="0.2">
      <c r="A1482" s="79">
        <v>20027</v>
      </c>
      <c r="B1482" s="80" t="s">
        <v>1649</v>
      </c>
      <c r="C1482" s="51" t="s">
        <v>1584</v>
      </c>
      <c r="D1482" s="52">
        <f t="shared" si="49"/>
        <v>6.04</v>
      </c>
      <c r="I1482" s="55">
        <v>5.57</v>
      </c>
      <c r="L1482" s="47" t="s">
        <v>986</v>
      </c>
      <c r="M1482" s="48">
        <f>IFERROR(VLOOKUP(L1482,Reajuste!$A:$Q,17,),"")</f>
        <v>1.085</v>
      </c>
      <c r="O1482" s="33">
        <f>IFERROR(VLOOKUP(L1482,Reajuste!$A:$Q,15,),"")</f>
        <v>969.18399999999997</v>
      </c>
      <c r="P1482" s="33">
        <f>IFERROR(VLOOKUP(L1482,Reajuste!$A:$Q,16,),"")</f>
        <v>1051.6320000000001</v>
      </c>
    </row>
    <row r="1483" spans="1:16" ht="15" x14ac:dyDescent="0.2">
      <c r="A1483" s="79">
        <v>20033</v>
      </c>
      <c r="B1483" s="80" t="s">
        <v>1650</v>
      </c>
      <c r="C1483" s="51" t="s">
        <v>1584</v>
      </c>
      <c r="D1483" s="52">
        <f t="shared" si="49"/>
        <v>11.73</v>
      </c>
      <c r="I1483" s="55">
        <v>10.82</v>
      </c>
      <c r="L1483" s="47" t="s">
        <v>986</v>
      </c>
      <c r="M1483" s="48">
        <f>IFERROR(VLOOKUP(L1483,Reajuste!$A:$Q,17,),"")</f>
        <v>1.085</v>
      </c>
      <c r="O1483" s="33">
        <f>IFERROR(VLOOKUP(L1483,Reajuste!$A:$Q,15,),"")</f>
        <v>969.18399999999997</v>
      </c>
      <c r="P1483" s="33">
        <f>IFERROR(VLOOKUP(L1483,Reajuste!$A:$Q,16,),"")</f>
        <v>1051.6320000000001</v>
      </c>
    </row>
    <row r="1484" spans="1:16" ht="15" x14ac:dyDescent="0.2">
      <c r="A1484" s="79">
        <v>20034</v>
      </c>
      <c r="B1484" s="80" t="s">
        <v>1651</v>
      </c>
      <c r="C1484" s="51" t="s">
        <v>1584</v>
      </c>
      <c r="D1484" s="52">
        <f t="shared" si="49"/>
        <v>11.73</v>
      </c>
      <c r="I1484" s="55">
        <v>10.82</v>
      </c>
      <c r="L1484" s="47" t="s">
        <v>986</v>
      </c>
      <c r="M1484" s="48">
        <f>IFERROR(VLOOKUP(L1484,Reajuste!$A:$Q,17,),"")</f>
        <v>1.085</v>
      </c>
      <c r="O1484" s="33">
        <f>IFERROR(VLOOKUP(L1484,Reajuste!$A:$Q,15,),"")</f>
        <v>969.18399999999997</v>
      </c>
      <c r="P1484" s="33">
        <f>IFERROR(VLOOKUP(L1484,Reajuste!$A:$Q,16,),"")</f>
        <v>1051.6320000000001</v>
      </c>
    </row>
    <row r="1485" spans="1:16" ht="15" x14ac:dyDescent="0.2">
      <c r="A1485" s="79">
        <v>20035</v>
      </c>
      <c r="B1485" s="80" t="s">
        <v>1652</v>
      </c>
      <c r="C1485" s="51" t="s">
        <v>1584</v>
      </c>
      <c r="D1485" s="52">
        <f t="shared" si="49"/>
        <v>7.42</v>
      </c>
      <c r="I1485" s="55">
        <v>6.84</v>
      </c>
      <c r="L1485" s="47" t="s">
        <v>986</v>
      </c>
      <c r="M1485" s="48">
        <f>IFERROR(VLOOKUP(L1485,Reajuste!$A:$Q,17,),"")</f>
        <v>1.085</v>
      </c>
      <c r="O1485" s="33">
        <f>IFERROR(VLOOKUP(L1485,Reajuste!$A:$Q,15,),"")</f>
        <v>969.18399999999997</v>
      </c>
      <c r="P1485" s="33">
        <f>IFERROR(VLOOKUP(L1485,Reajuste!$A:$Q,16,),"")</f>
        <v>1051.6320000000001</v>
      </c>
    </row>
    <row r="1486" spans="1:16" ht="15" x14ac:dyDescent="0.2">
      <c r="A1486" s="79">
        <v>20037</v>
      </c>
      <c r="B1486" s="80" t="s">
        <v>1653</v>
      </c>
      <c r="C1486" s="51" t="s">
        <v>1584</v>
      </c>
      <c r="D1486" s="52">
        <f t="shared" si="49"/>
        <v>14.07</v>
      </c>
      <c r="I1486" s="55">
        <v>12.97</v>
      </c>
      <c r="L1486" s="47" t="s">
        <v>986</v>
      </c>
      <c r="M1486" s="48">
        <f>IFERROR(VLOOKUP(L1486,Reajuste!$A:$Q,17,),"")</f>
        <v>1.085</v>
      </c>
      <c r="O1486" s="33">
        <f>IFERROR(VLOOKUP(L1486,Reajuste!$A:$Q,15,),"")</f>
        <v>969.18399999999997</v>
      </c>
      <c r="P1486" s="33">
        <f>IFERROR(VLOOKUP(L1486,Reajuste!$A:$Q,16,),"")</f>
        <v>1051.6320000000001</v>
      </c>
    </row>
    <row r="1487" spans="1:16" ht="15" x14ac:dyDescent="0.2">
      <c r="A1487" s="79">
        <v>20038</v>
      </c>
      <c r="B1487" s="80" t="s">
        <v>1654</v>
      </c>
      <c r="C1487" s="51" t="s">
        <v>1584</v>
      </c>
      <c r="D1487" s="52">
        <f t="shared" si="49"/>
        <v>7.42</v>
      </c>
      <c r="I1487" s="55">
        <v>6.84</v>
      </c>
      <c r="L1487" s="47" t="s">
        <v>986</v>
      </c>
      <c r="M1487" s="48">
        <f>IFERROR(VLOOKUP(L1487,Reajuste!$A:$Q,17,),"")</f>
        <v>1.085</v>
      </c>
      <c r="O1487" s="33">
        <f>IFERROR(VLOOKUP(L1487,Reajuste!$A:$Q,15,),"")</f>
        <v>969.18399999999997</v>
      </c>
      <c r="P1487" s="33">
        <f>IFERROR(VLOOKUP(L1487,Reajuste!$A:$Q,16,),"")</f>
        <v>1051.6320000000001</v>
      </c>
    </row>
    <row r="1488" spans="1:16" ht="15" x14ac:dyDescent="0.2">
      <c r="A1488" s="79">
        <v>20040</v>
      </c>
      <c r="B1488" s="80" t="s">
        <v>1655</v>
      </c>
      <c r="C1488" s="51" t="s">
        <v>1584</v>
      </c>
      <c r="D1488" s="52">
        <f t="shared" si="49"/>
        <v>9.8699999999999992</v>
      </c>
      <c r="I1488" s="55">
        <v>9.1</v>
      </c>
      <c r="L1488" s="47" t="s">
        <v>986</v>
      </c>
      <c r="M1488" s="48">
        <f>IFERROR(VLOOKUP(L1488,Reajuste!$A:$Q,17,),"")</f>
        <v>1.085</v>
      </c>
      <c r="O1488" s="33">
        <f>IFERROR(VLOOKUP(L1488,Reajuste!$A:$Q,15,),"")</f>
        <v>969.18399999999997</v>
      </c>
      <c r="P1488" s="33">
        <f>IFERROR(VLOOKUP(L1488,Reajuste!$A:$Q,16,),"")</f>
        <v>1051.6320000000001</v>
      </c>
    </row>
    <row r="1489" spans="1:16" ht="15" x14ac:dyDescent="0.2">
      <c r="A1489" s="79">
        <v>20041</v>
      </c>
      <c r="B1489" s="80" t="s">
        <v>1656</v>
      </c>
      <c r="C1489" s="51" t="s">
        <v>1584</v>
      </c>
      <c r="D1489" s="52">
        <f t="shared" si="49"/>
        <v>7.42</v>
      </c>
      <c r="I1489" s="55">
        <v>6.84</v>
      </c>
      <c r="L1489" s="47" t="s">
        <v>986</v>
      </c>
      <c r="M1489" s="48">
        <f>IFERROR(VLOOKUP(L1489,Reajuste!$A:$Q,17,),"")</f>
        <v>1.085</v>
      </c>
      <c r="O1489" s="33">
        <f>IFERROR(VLOOKUP(L1489,Reajuste!$A:$Q,15,),"")</f>
        <v>969.18399999999997</v>
      </c>
      <c r="P1489" s="33">
        <f>IFERROR(VLOOKUP(L1489,Reajuste!$A:$Q,16,),"")</f>
        <v>1051.6320000000001</v>
      </c>
    </row>
    <row r="1490" spans="1:16" ht="15" x14ac:dyDescent="0.2">
      <c r="A1490" s="79">
        <v>20042</v>
      </c>
      <c r="B1490" s="80" t="s">
        <v>1657</v>
      </c>
      <c r="C1490" s="51" t="s">
        <v>1584</v>
      </c>
      <c r="D1490" s="52">
        <f t="shared" si="49"/>
        <v>7.42</v>
      </c>
      <c r="I1490" s="55">
        <v>6.84</v>
      </c>
      <c r="L1490" s="47" t="s">
        <v>986</v>
      </c>
      <c r="M1490" s="48">
        <f>IFERROR(VLOOKUP(L1490,Reajuste!$A:$Q,17,),"")</f>
        <v>1.085</v>
      </c>
      <c r="O1490" s="33">
        <f>IFERROR(VLOOKUP(L1490,Reajuste!$A:$Q,15,),"")</f>
        <v>969.18399999999997</v>
      </c>
      <c r="P1490" s="33">
        <f>IFERROR(VLOOKUP(L1490,Reajuste!$A:$Q,16,),"")</f>
        <v>1051.6320000000001</v>
      </c>
    </row>
    <row r="1491" spans="1:16" ht="15" x14ac:dyDescent="0.2">
      <c r="A1491" s="79">
        <v>20056</v>
      </c>
      <c r="B1491" s="80" t="s">
        <v>1658</v>
      </c>
      <c r="C1491" s="51" t="s">
        <v>1584</v>
      </c>
      <c r="D1491" s="52">
        <f t="shared" si="49"/>
        <v>7.42</v>
      </c>
      <c r="I1491" s="55">
        <v>6.84</v>
      </c>
      <c r="L1491" s="47" t="s">
        <v>986</v>
      </c>
      <c r="M1491" s="48">
        <f>IFERROR(VLOOKUP(L1491,Reajuste!$A:$Q,17,),"")</f>
        <v>1.085</v>
      </c>
      <c r="O1491" s="33">
        <f>IFERROR(VLOOKUP(L1491,Reajuste!$A:$Q,15,),"")</f>
        <v>969.18399999999997</v>
      </c>
      <c r="P1491" s="33">
        <f>IFERROR(VLOOKUP(L1491,Reajuste!$A:$Q,16,),"")</f>
        <v>1051.6320000000001</v>
      </c>
    </row>
    <row r="1492" spans="1:16" ht="15" x14ac:dyDescent="0.2">
      <c r="A1492" s="79">
        <v>20057</v>
      </c>
      <c r="B1492" s="80" t="s">
        <v>1659</v>
      </c>
      <c r="C1492" s="51" t="s">
        <v>1584</v>
      </c>
      <c r="D1492" s="52">
        <f t="shared" si="49"/>
        <v>14.07</v>
      </c>
      <c r="I1492" s="55">
        <v>12.97</v>
      </c>
      <c r="L1492" s="47" t="s">
        <v>986</v>
      </c>
      <c r="M1492" s="48">
        <f>IFERROR(VLOOKUP(L1492,Reajuste!$A:$Q,17,),"")</f>
        <v>1.085</v>
      </c>
      <c r="O1492" s="33">
        <f>IFERROR(VLOOKUP(L1492,Reajuste!$A:$Q,15,),"")</f>
        <v>969.18399999999997</v>
      </c>
      <c r="P1492" s="33">
        <f>IFERROR(VLOOKUP(L1492,Reajuste!$A:$Q,16,),"")</f>
        <v>1051.6320000000001</v>
      </c>
    </row>
    <row r="1493" spans="1:16" ht="15" x14ac:dyDescent="0.2">
      <c r="A1493" s="79">
        <v>20058</v>
      </c>
      <c r="B1493" s="80" t="s">
        <v>1660</v>
      </c>
      <c r="C1493" s="51" t="s">
        <v>1584</v>
      </c>
      <c r="D1493" s="52">
        <f t="shared" si="49"/>
        <v>14.07</v>
      </c>
      <c r="I1493" s="55">
        <v>12.97</v>
      </c>
      <c r="L1493" s="47" t="s">
        <v>986</v>
      </c>
      <c r="M1493" s="48">
        <f>IFERROR(VLOOKUP(L1493,Reajuste!$A:$Q,17,),"")</f>
        <v>1.085</v>
      </c>
      <c r="O1493" s="33">
        <f>IFERROR(VLOOKUP(L1493,Reajuste!$A:$Q,15,),"")</f>
        <v>969.18399999999997</v>
      </c>
      <c r="P1493" s="33">
        <f>IFERROR(VLOOKUP(L1493,Reajuste!$A:$Q,16,),"")</f>
        <v>1051.6320000000001</v>
      </c>
    </row>
    <row r="1494" spans="1:16" ht="15" x14ac:dyDescent="0.2">
      <c r="A1494" s="79">
        <v>20059</v>
      </c>
      <c r="B1494" s="80" t="s">
        <v>1661</v>
      </c>
      <c r="C1494" s="51" t="s">
        <v>1584</v>
      </c>
      <c r="D1494" s="52">
        <f t="shared" si="49"/>
        <v>13.52</v>
      </c>
      <c r="I1494" s="55">
        <v>12.47</v>
      </c>
      <c r="L1494" s="47" t="s">
        <v>986</v>
      </c>
      <c r="M1494" s="48">
        <f>IFERROR(VLOOKUP(L1494,Reajuste!$A:$Q,17,),"")</f>
        <v>1.085</v>
      </c>
      <c r="O1494" s="33">
        <f>IFERROR(VLOOKUP(L1494,Reajuste!$A:$Q,15,),"")</f>
        <v>969.18399999999997</v>
      </c>
      <c r="P1494" s="33">
        <f>IFERROR(VLOOKUP(L1494,Reajuste!$A:$Q,16,),"")</f>
        <v>1051.6320000000001</v>
      </c>
    </row>
    <row r="1495" spans="1:16" ht="15" x14ac:dyDescent="0.2">
      <c r="A1495" s="79">
        <v>20060</v>
      </c>
      <c r="B1495" s="80" t="s">
        <v>1662</v>
      </c>
      <c r="C1495" s="51" t="s">
        <v>1584</v>
      </c>
      <c r="D1495" s="52">
        <f t="shared" si="49"/>
        <v>13.52</v>
      </c>
      <c r="I1495" s="55">
        <v>12.47</v>
      </c>
      <c r="L1495" s="47" t="s">
        <v>986</v>
      </c>
      <c r="M1495" s="48">
        <f>IFERROR(VLOOKUP(L1495,Reajuste!$A:$Q,17,),"")</f>
        <v>1.085</v>
      </c>
      <c r="O1495" s="33">
        <f>IFERROR(VLOOKUP(L1495,Reajuste!$A:$Q,15,),"")</f>
        <v>969.18399999999997</v>
      </c>
      <c r="P1495" s="33">
        <f>IFERROR(VLOOKUP(L1495,Reajuste!$A:$Q,16,),"")</f>
        <v>1051.6320000000001</v>
      </c>
    </row>
    <row r="1496" spans="1:16" ht="15" x14ac:dyDescent="0.2">
      <c r="A1496" s="79">
        <v>20065</v>
      </c>
      <c r="B1496" s="80" t="s">
        <v>1663</v>
      </c>
      <c r="C1496" s="51" t="s">
        <v>1584</v>
      </c>
      <c r="D1496" s="52">
        <f t="shared" si="49"/>
        <v>13.52</v>
      </c>
      <c r="I1496" s="55">
        <v>12.47</v>
      </c>
      <c r="L1496" s="47" t="s">
        <v>986</v>
      </c>
      <c r="M1496" s="48">
        <f>IFERROR(VLOOKUP(L1496,Reajuste!$A:$Q,17,),"")</f>
        <v>1.085</v>
      </c>
      <c r="O1496" s="33">
        <f>IFERROR(VLOOKUP(L1496,Reajuste!$A:$Q,15,),"")</f>
        <v>969.18399999999997</v>
      </c>
      <c r="P1496" s="33">
        <f>IFERROR(VLOOKUP(L1496,Reajuste!$A:$Q,16,),"")</f>
        <v>1051.6320000000001</v>
      </c>
    </row>
    <row r="1497" spans="1:16" ht="15" x14ac:dyDescent="0.2">
      <c r="A1497" s="79">
        <v>20064</v>
      </c>
      <c r="B1497" s="80" t="s">
        <v>1664</v>
      </c>
      <c r="C1497" s="51" t="s">
        <v>1584</v>
      </c>
      <c r="D1497" s="52">
        <f t="shared" si="49"/>
        <v>13.52</v>
      </c>
      <c r="I1497" s="55">
        <v>12.47</v>
      </c>
      <c r="L1497" s="47" t="s">
        <v>986</v>
      </c>
      <c r="M1497" s="48">
        <f>IFERROR(VLOOKUP(L1497,Reajuste!$A:$Q,17,),"")</f>
        <v>1.085</v>
      </c>
      <c r="O1497" s="33">
        <f>IFERROR(VLOOKUP(L1497,Reajuste!$A:$Q,15,),"")</f>
        <v>969.18399999999997</v>
      </c>
      <c r="P1497" s="33">
        <f>IFERROR(VLOOKUP(L1497,Reajuste!$A:$Q,16,),"")</f>
        <v>1051.6320000000001</v>
      </c>
    </row>
    <row r="1498" spans="1:16" ht="15" x14ac:dyDescent="0.2">
      <c r="A1498" s="79">
        <v>20063</v>
      </c>
      <c r="B1498" s="80" t="s">
        <v>1665</v>
      </c>
      <c r="C1498" s="51" t="s">
        <v>1584</v>
      </c>
      <c r="D1498" s="52">
        <f t="shared" si="49"/>
        <v>13.52</v>
      </c>
      <c r="I1498" s="55">
        <v>12.47</v>
      </c>
      <c r="L1498" s="47" t="s">
        <v>986</v>
      </c>
      <c r="M1498" s="48">
        <f>IFERROR(VLOOKUP(L1498,Reajuste!$A:$Q,17,),"")</f>
        <v>1.085</v>
      </c>
      <c r="O1498" s="33">
        <f>IFERROR(VLOOKUP(L1498,Reajuste!$A:$Q,15,),"")</f>
        <v>969.18399999999997</v>
      </c>
      <c r="P1498" s="33">
        <f>IFERROR(VLOOKUP(L1498,Reajuste!$A:$Q,16,),"")</f>
        <v>1051.6320000000001</v>
      </c>
    </row>
    <row r="1499" spans="1:16" ht="15" x14ac:dyDescent="0.2">
      <c r="A1499" s="79">
        <v>20066</v>
      </c>
      <c r="B1499" s="80" t="s">
        <v>1666</v>
      </c>
      <c r="C1499" s="51" t="s">
        <v>1584</v>
      </c>
      <c r="D1499" s="52">
        <f t="shared" si="49"/>
        <v>14.07</v>
      </c>
      <c r="I1499" s="55">
        <v>12.97</v>
      </c>
      <c r="L1499" s="47" t="s">
        <v>986</v>
      </c>
      <c r="M1499" s="48">
        <f>IFERROR(VLOOKUP(L1499,Reajuste!$A:$Q,17,),"")</f>
        <v>1.085</v>
      </c>
      <c r="O1499" s="33">
        <f>IFERROR(VLOOKUP(L1499,Reajuste!$A:$Q,15,),"")</f>
        <v>969.18399999999997</v>
      </c>
      <c r="P1499" s="33">
        <f>IFERROR(VLOOKUP(L1499,Reajuste!$A:$Q,16,),"")</f>
        <v>1051.6320000000001</v>
      </c>
    </row>
    <row r="1500" spans="1:16" ht="15" x14ac:dyDescent="0.2">
      <c r="A1500" s="79">
        <v>20067</v>
      </c>
      <c r="B1500" s="80" t="s">
        <v>1667</v>
      </c>
      <c r="C1500" s="51" t="s">
        <v>1584</v>
      </c>
      <c r="D1500" s="52">
        <f t="shared" si="49"/>
        <v>14.07</v>
      </c>
      <c r="I1500" s="55">
        <v>12.97</v>
      </c>
      <c r="L1500" s="47" t="s">
        <v>986</v>
      </c>
      <c r="M1500" s="48">
        <f>IFERROR(VLOOKUP(L1500,Reajuste!$A:$Q,17,),"")</f>
        <v>1.085</v>
      </c>
      <c r="O1500" s="33">
        <f>IFERROR(VLOOKUP(L1500,Reajuste!$A:$Q,15,),"")</f>
        <v>969.18399999999997</v>
      </c>
      <c r="P1500" s="33">
        <f>IFERROR(VLOOKUP(L1500,Reajuste!$A:$Q,16,),"")</f>
        <v>1051.6320000000001</v>
      </c>
    </row>
    <row r="1501" spans="1:16" ht="15" x14ac:dyDescent="0.2">
      <c r="A1501" s="79">
        <v>20068</v>
      </c>
      <c r="B1501" s="80" t="s">
        <v>1668</v>
      </c>
      <c r="C1501" s="51" t="s">
        <v>1584</v>
      </c>
      <c r="D1501" s="52">
        <f t="shared" si="49"/>
        <v>14.07</v>
      </c>
      <c r="I1501" s="55">
        <v>12.97</v>
      </c>
      <c r="L1501" s="47" t="s">
        <v>986</v>
      </c>
      <c r="M1501" s="48">
        <f>IFERROR(VLOOKUP(L1501,Reajuste!$A:$Q,17,),"")</f>
        <v>1.085</v>
      </c>
      <c r="O1501" s="33">
        <f>IFERROR(VLOOKUP(L1501,Reajuste!$A:$Q,15,),"")</f>
        <v>969.18399999999997</v>
      </c>
      <c r="P1501" s="33">
        <f>IFERROR(VLOOKUP(L1501,Reajuste!$A:$Q,16,),"")</f>
        <v>1051.6320000000001</v>
      </c>
    </row>
    <row r="1502" spans="1:16" ht="15" x14ac:dyDescent="0.2">
      <c r="A1502" s="79">
        <v>99301</v>
      </c>
      <c r="B1502" s="80" t="s">
        <v>1669</v>
      </c>
      <c r="C1502" s="51" t="s">
        <v>1584</v>
      </c>
      <c r="D1502" s="52">
        <f t="shared" si="49"/>
        <v>13.52</v>
      </c>
      <c r="I1502" s="55">
        <v>12.47</v>
      </c>
      <c r="L1502" s="47" t="s">
        <v>986</v>
      </c>
      <c r="M1502" s="48">
        <f>IFERROR(VLOOKUP(L1502,Reajuste!$A:$Q,17,),"")</f>
        <v>1.085</v>
      </c>
      <c r="O1502" s="33">
        <f>IFERROR(VLOOKUP(L1502,Reajuste!$A:$Q,15,),"")</f>
        <v>969.18399999999997</v>
      </c>
      <c r="P1502" s="33">
        <f>IFERROR(VLOOKUP(L1502,Reajuste!$A:$Q,16,),"")</f>
        <v>1051.6320000000001</v>
      </c>
    </row>
    <row r="1503" spans="1:16" ht="15" x14ac:dyDescent="0.2">
      <c r="A1503" s="79">
        <v>20062</v>
      </c>
      <c r="B1503" s="80" t="s">
        <v>1670</v>
      </c>
      <c r="C1503" s="51" t="s">
        <v>1584</v>
      </c>
      <c r="D1503" s="52">
        <f t="shared" si="49"/>
        <v>13.52</v>
      </c>
      <c r="I1503" s="55">
        <v>12.47</v>
      </c>
      <c r="L1503" s="47" t="s">
        <v>986</v>
      </c>
      <c r="M1503" s="48">
        <f>IFERROR(VLOOKUP(L1503,Reajuste!$A:$Q,17,),"")</f>
        <v>1.085</v>
      </c>
      <c r="O1503" s="33">
        <f>IFERROR(VLOOKUP(L1503,Reajuste!$A:$Q,15,),"")</f>
        <v>969.18399999999997</v>
      </c>
      <c r="P1503" s="33">
        <f>IFERROR(VLOOKUP(L1503,Reajuste!$A:$Q,16,),"")</f>
        <v>1051.6320000000001</v>
      </c>
    </row>
    <row r="1504" spans="1:16" ht="15" x14ac:dyDescent="0.2">
      <c r="A1504" s="79">
        <v>20081</v>
      </c>
      <c r="B1504" s="80" t="s">
        <v>1671</v>
      </c>
      <c r="C1504" s="51" t="s">
        <v>1584</v>
      </c>
      <c r="D1504" s="52">
        <f t="shared" si="49"/>
        <v>9.8699999999999992</v>
      </c>
      <c r="I1504" s="55">
        <v>9.1</v>
      </c>
      <c r="L1504" s="47" t="s">
        <v>986</v>
      </c>
      <c r="M1504" s="48">
        <f>IFERROR(VLOOKUP(L1504,Reajuste!$A:$Q,17,),"")</f>
        <v>1.085</v>
      </c>
      <c r="O1504" s="33">
        <f>IFERROR(VLOOKUP(L1504,Reajuste!$A:$Q,15,),"")</f>
        <v>969.18399999999997</v>
      </c>
      <c r="P1504" s="33">
        <f>IFERROR(VLOOKUP(L1504,Reajuste!$A:$Q,16,),"")</f>
        <v>1051.6320000000001</v>
      </c>
    </row>
    <row r="1505" spans="1:16" ht="15" x14ac:dyDescent="0.2">
      <c r="A1505" s="79">
        <v>20087</v>
      </c>
      <c r="B1505" s="80" t="s">
        <v>1672</v>
      </c>
      <c r="C1505" s="51" t="s">
        <v>1584</v>
      </c>
      <c r="D1505" s="52">
        <f t="shared" si="49"/>
        <v>13.52</v>
      </c>
      <c r="I1505" s="55">
        <v>12.47</v>
      </c>
      <c r="L1505" s="47" t="s">
        <v>986</v>
      </c>
      <c r="M1505" s="48">
        <f>IFERROR(VLOOKUP(L1505,Reajuste!$A:$Q,17,),"")</f>
        <v>1.085</v>
      </c>
      <c r="O1505" s="33">
        <f>IFERROR(VLOOKUP(L1505,Reajuste!$A:$Q,15,),"")</f>
        <v>969.18399999999997</v>
      </c>
      <c r="P1505" s="33">
        <f>IFERROR(VLOOKUP(L1505,Reajuste!$A:$Q,16,),"")</f>
        <v>1051.6320000000001</v>
      </c>
    </row>
    <row r="1506" spans="1:16" ht="15" x14ac:dyDescent="0.2">
      <c r="A1506" s="79">
        <v>20088</v>
      </c>
      <c r="B1506" s="80" t="s">
        <v>1673</v>
      </c>
      <c r="C1506" s="51" t="s">
        <v>1584</v>
      </c>
      <c r="D1506" s="52">
        <f t="shared" si="49"/>
        <v>7.42</v>
      </c>
      <c r="I1506" s="55">
        <v>6.84</v>
      </c>
      <c r="L1506" s="47" t="s">
        <v>986</v>
      </c>
      <c r="M1506" s="48">
        <f>IFERROR(VLOOKUP(L1506,Reajuste!$A:$Q,17,),"")</f>
        <v>1.085</v>
      </c>
      <c r="O1506" s="33">
        <f>IFERROR(VLOOKUP(L1506,Reajuste!$A:$Q,15,),"")</f>
        <v>969.18399999999997</v>
      </c>
      <c r="P1506" s="33">
        <f>IFERROR(VLOOKUP(L1506,Reajuste!$A:$Q,16,),"")</f>
        <v>1051.6320000000001</v>
      </c>
    </row>
    <row r="1507" spans="1:16" ht="15" x14ac:dyDescent="0.2">
      <c r="A1507" s="79">
        <v>20157</v>
      </c>
      <c r="B1507" s="80" t="s">
        <v>1674</v>
      </c>
      <c r="C1507" s="51" t="s">
        <v>1584</v>
      </c>
      <c r="D1507" s="52">
        <f t="shared" si="49"/>
        <v>29.94</v>
      </c>
      <c r="I1507" s="55">
        <v>27.6</v>
      </c>
      <c r="L1507" s="47" t="s">
        <v>986</v>
      </c>
      <c r="M1507" s="48">
        <f>IFERROR(VLOOKUP(L1507,Reajuste!$A:$Q,17,),"")</f>
        <v>1.085</v>
      </c>
      <c r="O1507" s="33">
        <f>IFERROR(VLOOKUP(L1507,Reajuste!$A:$Q,15,),"")</f>
        <v>969.18399999999997</v>
      </c>
      <c r="P1507" s="33">
        <f>IFERROR(VLOOKUP(L1507,Reajuste!$A:$Q,16,),"")</f>
        <v>1051.6320000000001</v>
      </c>
    </row>
    <row r="1508" spans="1:16" ht="15" x14ac:dyDescent="0.2">
      <c r="A1508" s="79">
        <v>20092</v>
      </c>
      <c r="B1508" s="80" t="s">
        <v>1675</v>
      </c>
      <c r="C1508" s="51" t="s">
        <v>1584</v>
      </c>
      <c r="D1508" s="52">
        <f t="shared" si="49"/>
        <v>7.42</v>
      </c>
      <c r="I1508" s="55">
        <v>6.84</v>
      </c>
      <c r="L1508" s="47" t="s">
        <v>986</v>
      </c>
      <c r="M1508" s="48">
        <f>IFERROR(VLOOKUP(L1508,Reajuste!$A:$Q,17,),"")</f>
        <v>1.085</v>
      </c>
      <c r="O1508" s="33">
        <f>IFERROR(VLOOKUP(L1508,Reajuste!$A:$Q,15,),"")</f>
        <v>969.18399999999997</v>
      </c>
      <c r="P1508" s="33">
        <f>IFERROR(VLOOKUP(L1508,Reajuste!$A:$Q,16,),"")</f>
        <v>1051.6320000000001</v>
      </c>
    </row>
    <row r="1509" spans="1:16" ht="15" x14ac:dyDescent="0.2">
      <c r="A1509" s="79">
        <v>20093</v>
      </c>
      <c r="B1509" s="80" t="s">
        <v>1676</v>
      </c>
      <c r="C1509" s="51" t="s">
        <v>1584</v>
      </c>
      <c r="D1509" s="52">
        <f t="shared" si="49"/>
        <v>7.42</v>
      </c>
      <c r="I1509" s="55">
        <v>6.84</v>
      </c>
      <c r="L1509" s="47" t="s">
        <v>986</v>
      </c>
      <c r="M1509" s="48">
        <f>IFERROR(VLOOKUP(L1509,Reajuste!$A:$Q,17,),"")</f>
        <v>1.085</v>
      </c>
      <c r="O1509" s="33">
        <f>IFERROR(VLOOKUP(L1509,Reajuste!$A:$Q,15,),"")</f>
        <v>969.18399999999997</v>
      </c>
      <c r="P1509" s="33">
        <f>IFERROR(VLOOKUP(L1509,Reajuste!$A:$Q,16,),"")</f>
        <v>1051.6320000000001</v>
      </c>
    </row>
    <row r="1510" spans="1:16" ht="15" x14ac:dyDescent="0.2">
      <c r="A1510" s="79">
        <v>20095</v>
      </c>
      <c r="B1510" s="80" t="s">
        <v>1677</v>
      </c>
      <c r="C1510" s="51" t="s">
        <v>1584</v>
      </c>
      <c r="D1510" s="52">
        <f t="shared" si="49"/>
        <v>7.42</v>
      </c>
      <c r="I1510" s="55">
        <v>6.84</v>
      </c>
      <c r="L1510" s="47" t="s">
        <v>986</v>
      </c>
      <c r="M1510" s="48">
        <f>IFERROR(VLOOKUP(L1510,Reajuste!$A:$Q,17,),"")</f>
        <v>1.085</v>
      </c>
      <c r="O1510" s="33">
        <f>IFERROR(VLOOKUP(L1510,Reajuste!$A:$Q,15,),"")</f>
        <v>969.18399999999997</v>
      </c>
      <c r="P1510" s="33">
        <f>IFERROR(VLOOKUP(L1510,Reajuste!$A:$Q,16,),"")</f>
        <v>1051.6320000000001</v>
      </c>
    </row>
    <row r="1511" spans="1:16" ht="15" x14ac:dyDescent="0.2">
      <c r="A1511" s="79">
        <v>20096</v>
      </c>
      <c r="B1511" s="80" t="s">
        <v>1678</v>
      </c>
      <c r="C1511" s="51" t="s">
        <v>1584</v>
      </c>
      <c r="D1511" s="52">
        <f t="shared" si="49"/>
        <v>11.73</v>
      </c>
      <c r="I1511" s="55">
        <v>10.82</v>
      </c>
      <c r="L1511" s="47" t="s">
        <v>986</v>
      </c>
      <c r="M1511" s="48">
        <f>IFERROR(VLOOKUP(L1511,Reajuste!$A:$Q,17,),"")</f>
        <v>1.085</v>
      </c>
      <c r="O1511" s="33">
        <f>IFERROR(VLOOKUP(L1511,Reajuste!$A:$Q,15,),"")</f>
        <v>969.18399999999997</v>
      </c>
      <c r="P1511" s="33">
        <f>IFERROR(VLOOKUP(L1511,Reajuste!$A:$Q,16,),"")</f>
        <v>1051.6320000000001</v>
      </c>
    </row>
    <row r="1512" spans="1:16" ht="15" x14ac:dyDescent="0.2">
      <c r="A1512" s="79">
        <v>20097</v>
      </c>
      <c r="B1512" s="80" t="s">
        <v>1679</v>
      </c>
      <c r="C1512" s="51" t="s">
        <v>1584</v>
      </c>
      <c r="D1512" s="52">
        <f t="shared" si="49"/>
        <v>11.97</v>
      </c>
      <c r="I1512" s="55">
        <v>11.04</v>
      </c>
      <c r="L1512" s="47" t="s">
        <v>986</v>
      </c>
      <c r="M1512" s="48">
        <f>IFERROR(VLOOKUP(L1512,Reajuste!$A:$Q,17,),"")</f>
        <v>1.085</v>
      </c>
      <c r="O1512" s="33">
        <f>IFERROR(VLOOKUP(L1512,Reajuste!$A:$Q,15,),"")</f>
        <v>969.18399999999997</v>
      </c>
      <c r="P1512" s="33">
        <f>IFERROR(VLOOKUP(L1512,Reajuste!$A:$Q,16,),"")</f>
        <v>1051.6320000000001</v>
      </c>
    </row>
    <row r="1513" spans="1:16" ht="15" x14ac:dyDescent="0.2">
      <c r="A1513" s="79">
        <v>20099</v>
      </c>
      <c r="B1513" s="80" t="s">
        <v>1680</v>
      </c>
      <c r="C1513" s="51" t="s">
        <v>1584</v>
      </c>
      <c r="D1513" s="52">
        <f t="shared" si="49"/>
        <v>9.8699999999999992</v>
      </c>
      <c r="I1513" s="55">
        <v>9.1</v>
      </c>
      <c r="L1513" s="47" t="s">
        <v>986</v>
      </c>
      <c r="M1513" s="48">
        <f>IFERROR(VLOOKUP(L1513,Reajuste!$A:$Q,17,),"")</f>
        <v>1.085</v>
      </c>
      <c r="O1513" s="33">
        <f>IFERROR(VLOOKUP(L1513,Reajuste!$A:$Q,15,),"")</f>
        <v>969.18399999999997</v>
      </c>
      <c r="P1513" s="33">
        <f>IFERROR(VLOOKUP(L1513,Reajuste!$A:$Q,16,),"")</f>
        <v>1051.6320000000001</v>
      </c>
    </row>
    <row r="1514" spans="1:16" ht="15" x14ac:dyDescent="0.2">
      <c r="A1514" s="79">
        <v>20100</v>
      </c>
      <c r="B1514" s="80" t="s">
        <v>1681</v>
      </c>
      <c r="C1514" s="51" t="s">
        <v>1584</v>
      </c>
      <c r="D1514" s="52">
        <f t="shared" si="49"/>
        <v>9.8699999999999992</v>
      </c>
      <c r="I1514" s="55">
        <v>9.1</v>
      </c>
      <c r="L1514" s="47" t="s">
        <v>986</v>
      </c>
      <c r="M1514" s="48">
        <f>IFERROR(VLOOKUP(L1514,Reajuste!$A:$Q,17,),"")</f>
        <v>1.085</v>
      </c>
      <c r="O1514" s="33">
        <f>IFERROR(VLOOKUP(L1514,Reajuste!$A:$Q,15,),"")</f>
        <v>969.18399999999997</v>
      </c>
      <c r="P1514" s="33">
        <f>IFERROR(VLOOKUP(L1514,Reajuste!$A:$Q,16,),"")</f>
        <v>1051.6320000000001</v>
      </c>
    </row>
    <row r="1515" spans="1:16" ht="15" x14ac:dyDescent="0.2">
      <c r="A1515" s="79">
        <v>20101</v>
      </c>
      <c r="B1515" s="80" t="s">
        <v>1682</v>
      </c>
      <c r="C1515" s="51" t="s">
        <v>1584</v>
      </c>
      <c r="D1515" s="52">
        <f t="shared" si="49"/>
        <v>9.27</v>
      </c>
      <c r="I1515" s="55">
        <v>8.5500000000000007</v>
      </c>
      <c r="L1515" s="47" t="s">
        <v>986</v>
      </c>
      <c r="M1515" s="48">
        <f>IFERROR(VLOOKUP(L1515,Reajuste!$A:$Q,17,),"")</f>
        <v>1.085</v>
      </c>
      <c r="O1515" s="33">
        <f>IFERROR(VLOOKUP(L1515,Reajuste!$A:$Q,15,),"")</f>
        <v>969.18399999999997</v>
      </c>
      <c r="P1515" s="33">
        <f>IFERROR(VLOOKUP(L1515,Reajuste!$A:$Q,16,),"")</f>
        <v>1051.6320000000001</v>
      </c>
    </row>
    <row r="1516" spans="1:16" ht="15" x14ac:dyDescent="0.2">
      <c r="A1516" s="79">
        <v>20102</v>
      </c>
      <c r="B1516" s="80" t="s">
        <v>1683</v>
      </c>
      <c r="C1516" s="51" t="s">
        <v>1584</v>
      </c>
      <c r="D1516" s="52">
        <f t="shared" si="49"/>
        <v>11.73</v>
      </c>
      <c r="I1516" s="55">
        <v>10.82</v>
      </c>
      <c r="L1516" s="47" t="s">
        <v>986</v>
      </c>
      <c r="M1516" s="48">
        <f>IFERROR(VLOOKUP(L1516,Reajuste!$A:$Q,17,),"")</f>
        <v>1.085</v>
      </c>
      <c r="O1516" s="33">
        <f>IFERROR(VLOOKUP(L1516,Reajuste!$A:$Q,15,),"")</f>
        <v>969.18399999999997</v>
      </c>
      <c r="P1516" s="33">
        <f>IFERROR(VLOOKUP(L1516,Reajuste!$A:$Q,16,),"")</f>
        <v>1051.6320000000001</v>
      </c>
    </row>
    <row r="1517" spans="1:16" ht="15" x14ac:dyDescent="0.2">
      <c r="A1517" s="79">
        <v>20103</v>
      </c>
      <c r="B1517" s="80" t="s">
        <v>1684</v>
      </c>
      <c r="C1517" s="51" t="s">
        <v>1584</v>
      </c>
      <c r="D1517" s="52">
        <f t="shared" si="49"/>
        <v>9.27</v>
      </c>
      <c r="I1517" s="55">
        <v>8.5500000000000007</v>
      </c>
      <c r="L1517" s="47" t="s">
        <v>986</v>
      </c>
      <c r="M1517" s="48">
        <f>IFERROR(VLOOKUP(L1517,Reajuste!$A:$Q,17,),"")</f>
        <v>1.085</v>
      </c>
      <c r="O1517" s="33">
        <f>IFERROR(VLOOKUP(L1517,Reajuste!$A:$Q,15,),"")</f>
        <v>969.18399999999997</v>
      </c>
      <c r="P1517" s="33">
        <f>IFERROR(VLOOKUP(L1517,Reajuste!$A:$Q,16,),"")</f>
        <v>1051.6320000000001</v>
      </c>
    </row>
    <row r="1518" spans="1:16" ht="15" x14ac:dyDescent="0.2">
      <c r="A1518" s="79">
        <v>20104</v>
      </c>
      <c r="B1518" s="80" t="s">
        <v>1685</v>
      </c>
      <c r="C1518" s="51" t="s">
        <v>1584</v>
      </c>
      <c r="D1518" s="52">
        <f t="shared" si="49"/>
        <v>11.73</v>
      </c>
      <c r="I1518" s="55">
        <v>10.82</v>
      </c>
      <c r="L1518" s="47" t="s">
        <v>986</v>
      </c>
      <c r="M1518" s="48">
        <f>IFERROR(VLOOKUP(L1518,Reajuste!$A:$Q,17,),"")</f>
        <v>1.085</v>
      </c>
      <c r="O1518" s="33">
        <f>IFERROR(VLOOKUP(L1518,Reajuste!$A:$Q,15,),"")</f>
        <v>969.18399999999997</v>
      </c>
      <c r="P1518" s="33">
        <f>IFERROR(VLOOKUP(L1518,Reajuste!$A:$Q,16,),"")</f>
        <v>1051.6320000000001</v>
      </c>
    </row>
    <row r="1519" spans="1:16" ht="15" x14ac:dyDescent="0.2">
      <c r="A1519" s="79">
        <v>20173</v>
      </c>
      <c r="B1519" s="80" t="s">
        <v>1686</v>
      </c>
      <c r="C1519" s="51" t="s">
        <v>1584</v>
      </c>
      <c r="D1519" s="52">
        <f t="shared" si="49"/>
        <v>7.42</v>
      </c>
      <c r="I1519" s="55">
        <v>6.84</v>
      </c>
      <c r="L1519" s="47" t="s">
        <v>986</v>
      </c>
      <c r="M1519" s="48">
        <f>IFERROR(VLOOKUP(L1519,Reajuste!$A:$Q,17,),"")</f>
        <v>1.085</v>
      </c>
      <c r="O1519" s="33">
        <f>IFERROR(VLOOKUP(L1519,Reajuste!$A:$Q,15,),"")</f>
        <v>969.18399999999997</v>
      </c>
      <c r="P1519" s="33">
        <f>IFERROR(VLOOKUP(L1519,Reajuste!$A:$Q,16,),"")</f>
        <v>1051.6320000000001</v>
      </c>
    </row>
    <row r="1520" spans="1:16" ht="15" x14ac:dyDescent="0.2">
      <c r="A1520" s="79">
        <v>20106</v>
      </c>
      <c r="B1520" s="80" t="s">
        <v>1687</v>
      </c>
      <c r="C1520" s="51" t="s">
        <v>1584</v>
      </c>
      <c r="D1520" s="52">
        <f t="shared" si="49"/>
        <v>11.73</v>
      </c>
      <c r="I1520" s="55">
        <v>10.82</v>
      </c>
      <c r="L1520" s="47" t="s">
        <v>986</v>
      </c>
      <c r="M1520" s="48">
        <f>IFERROR(VLOOKUP(L1520,Reajuste!$A:$Q,17,),"")</f>
        <v>1.085</v>
      </c>
      <c r="O1520" s="33">
        <f>IFERROR(VLOOKUP(L1520,Reajuste!$A:$Q,15,),"")</f>
        <v>969.18399999999997</v>
      </c>
      <c r="P1520" s="33">
        <f>IFERROR(VLOOKUP(L1520,Reajuste!$A:$Q,16,),"")</f>
        <v>1051.6320000000001</v>
      </c>
    </row>
    <row r="1521" spans="1:16" ht="15" x14ac:dyDescent="0.2">
      <c r="A1521" s="79">
        <v>20107</v>
      </c>
      <c r="B1521" s="80" t="s">
        <v>1688</v>
      </c>
      <c r="C1521" s="51" t="s">
        <v>1584</v>
      </c>
      <c r="D1521" s="52">
        <f t="shared" si="49"/>
        <v>6.1</v>
      </c>
      <c r="I1521" s="55">
        <v>5.63</v>
      </c>
      <c r="L1521" s="47" t="s">
        <v>986</v>
      </c>
      <c r="M1521" s="48">
        <f>IFERROR(VLOOKUP(L1521,Reajuste!$A:$Q,17,),"")</f>
        <v>1.085</v>
      </c>
      <c r="O1521" s="33">
        <f>IFERROR(VLOOKUP(L1521,Reajuste!$A:$Q,15,),"")</f>
        <v>969.18399999999997</v>
      </c>
      <c r="P1521" s="33">
        <f>IFERROR(VLOOKUP(L1521,Reajuste!$A:$Q,16,),"")</f>
        <v>1051.6320000000001</v>
      </c>
    </row>
    <row r="1522" spans="1:16" ht="15" x14ac:dyDescent="0.2">
      <c r="A1522" s="79">
        <v>20108</v>
      </c>
      <c r="B1522" s="80" t="s">
        <v>1689</v>
      </c>
      <c r="C1522" s="51" t="s">
        <v>1584</v>
      </c>
      <c r="D1522" s="52">
        <f t="shared" si="49"/>
        <v>9.27</v>
      </c>
      <c r="I1522" s="55">
        <v>8.5500000000000007</v>
      </c>
      <c r="L1522" s="47" t="s">
        <v>986</v>
      </c>
      <c r="M1522" s="48">
        <f>IFERROR(VLOOKUP(L1522,Reajuste!$A:$Q,17,),"")</f>
        <v>1.085</v>
      </c>
      <c r="O1522" s="33">
        <f>IFERROR(VLOOKUP(L1522,Reajuste!$A:$Q,15,),"")</f>
        <v>969.18399999999997</v>
      </c>
      <c r="P1522" s="33">
        <f>IFERROR(VLOOKUP(L1522,Reajuste!$A:$Q,16,),"")</f>
        <v>1051.6320000000001</v>
      </c>
    </row>
    <row r="1523" spans="1:16" ht="15" x14ac:dyDescent="0.2">
      <c r="A1523" s="79">
        <v>20109</v>
      </c>
      <c r="B1523" s="80" t="s">
        <v>1690</v>
      </c>
      <c r="C1523" s="51" t="s">
        <v>1584</v>
      </c>
      <c r="D1523" s="52">
        <f t="shared" si="49"/>
        <v>7.42</v>
      </c>
      <c r="I1523" s="55">
        <v>6.84</v>
      </c>
      <c r="L1523" s="47" t="s">
        <v>986</v>
      </c>
      <c r="M1523" s="48">
        <f>IFERROR(VLOOKUP(L1523,Reajuste!$A:$Q,17,),"")</f>
        <v>1.085</v>
      </c>
      <c r="O1523" s="33">
        <f>IFERROR(VLOOKUP(L1523,Reajuste!$A:$Q,15,),"")</f>
        <v>969.18399999999997</v>
      </c>
      <c r="P1523" s="33">
        <f>IFERROR(VLOOKUP(L1523,Reajuste!$A:$Q,16,),"")</f>
        <v>1051.6320000000001</v>
      </c>
    </row>
    <row r="1524" spans="1:16" ht="15" x14ac:dyDescent="0.2">
      <c r="A1524" s="79">
        <v>20110</v>
      </c>
      <c r="B1524" s="80" t="s">
        <v>1691</v>
      </c>
      <c r="C1524" s="51" t="s">
        <v>1584</v>
      </c>
      <c r="D1524" s="52">
        <f t="shared" si="49"/>
        <v>9.8699999999999992</v>
      </c>
      <c r="I1524" s="55">
        <v>9.1</v>
      </c>
      <c r="L1524" s="47" t="s">
        <v>986</v>
      </c>
      <c r="M1524" s="48">
        <f>IFERROR(VLOOKUP(L1524,Reajuste!$A:$Q,17,),"")</f>
        <v>1.085</v>
      </c>
      <c r="O1524" s="33">
        <f>IFERROR(VLOOKUP(L1524,Reajuste!$A:$Q,15,),"")</f>
        <v>969.18399999999997</v>
      </c>
      <c r="P1524" s="33">
        <f>IFERROR(VLOOKUP(L1524,Reajuste!$A:$Q,16,),"")</f>
        <v>1051.6320000000001</v>
      </c>
    </row>
    <row r="1525" spans="1:16" ht="15" x14ac:dyDescent="0.2">
      <c r="A1525" s="79">
        <v>20111</v>
      </c>
      <c r="B1525" s="80" t="s">
        <v>1692</v>
      </c>
      <c r="C1525" s="51" t="s">
        <v>1584</v>
      </c>
      <c r="D1525" s="52">
        <f t="shared" si="49"/>
        <v>7.42</v>
      </c>
      <c r="I1525" s="55">
        <v>6.84</v>
      </c>
      <c r="L1525" s="47" t="s">
        <v>986</v>
      </c>
      <c r="M1525" s="48">
        <f>IFERROR(VLOOKUP(L1525,Reajuste!$A:$Q,17,),"")</f>
        <v>1.085</v>
      </c>
      <c r="O1525" s="33">
        <f>IFERROR(VLOOKUP(L1525,Reajuste!$A:$Q,15,),"")</f>
        <v>969.18399999999997</v>
      </c>
      <c r="P1525" s="33">
        <f>IFERROR(VLOOKUP(L1525,Reajuste!$A:$Q,16,),"")</f>
        <v>1051.6320000000001</v>
      </c>
    </row>
    <row r="1526" spans="1:16" ht="15" x14ac:dyDescent="0.2">
      <c r="A1526" s="79">
        <v>20112</v>
      </c>
      <c r="B1526" s="80" t="s">
        <v>1693</v>
      </c>
      <c r="C1526" s="51" t="s">
        <v>1584</v>
      </c>
      <c r="D1526" s="52">
        <f t="shared" si="49"/>
        <v>7.42</v>
      </c>
      <c r="I1526" s="55">
        <v>6.84</v>
      </c>
      <c r="L1526" s="47" t="s">
        <v>986</v>
      </c>
      <c r="M1526" s="48">
        <f>IFERROR(VLOOKUP(L1526,Reajuste!$A:$Q,17,),"")</f>
        <v>1.085</v>
      </c>
      <c r="O1526" s="33">
        <f>IFERROR(VLOOKUP(L1526,Reajuste!$A:$Q,15,),"")</f>
        <v>969.18399999999997</v>
      </c>
      <c r="P1526" s="33">
        <f>IFERROR(VLOOKUP(L1526,Reajuste!$A:$Q,16,),"")</f>
        <v>1051.6320000000001</v>
      </c>
    </row>
    <row r="1527" spans="1:16" ht="15" x14ac:dyDescent="0.2">
      <c r="A1527" s="79">
        <v>20156</v>
      </c>
      <c r="B1527" s="80" t="s">
        <v>1694</v>
      </c>
      <c r="C1527" s="51" t="s">
        <v>1584</v>
      </c>
      <c r="D1527" s="52">
        <f t="shared" si="49"/>
        <v>7.42</v>
      </c>
      <c r="I1527" s="55">
        <v>6.84</v>
      </c>
      <c r="L1527" s="47" t="s">
        <v>986</v>
      </c>
      <c r="M1527" s="48">
        <f>IFERROR(VLOOKUP(L1527,Reajuste!$A:$Q,17,),"")</f>
        <v>1.085</v>
      </c>
      <c r="O1527" s="33">
        <f>IFERROR(VLOOKUP(L1527,Reajuste!$A:$Q,15,),"")</f>
        <v>969.18399999999997</v>
      </c>
      <c r="P1527" s="33">
        <f>IFERROR(VLOOKUP(L1527,Reajuste!$A:$Q,16,),"")</f>
        <v>1051.6320000000001</v>
      </c>
    </row>
    <row r="1528" spans="1:16" ht="15" x14ac:dyDescent="0.2">
      <c r="A1528" s="79">
        <v>20115</v>
      </c>
      <c r="B1528" s="80" t="s">
        <v>1695</v>
      </c>
      <c r="C1528" s="51" t="s">
        <v>1584</v>
      </c>
      <c r="D1528" s="52">
        <f t="shared" si="49"/>
        <v>9.8699999999999992</v>
      </c>
      <c r="I1528" s="55">
        <v>9.1</v>
      </c>
      <c r="L1528" s="47" t="s">
        <v>986</v>
      </c>
      <c r="M1528" s="48">
        <f>IFERROR(VLOOKUP(L1528,Reajuste!$A:$Q,17,),"")</f>
        <v>1.085</v>
      </c>
      <c r="O1528" s="33">
        <f>IFERROR(VLOOKUP(L1528,Reajuste!$A:$Q,15,),"")</f>
        <v>969.18399999999997</v>
      </c>
      <c r="P1528" s="33">
        <f>IFERROR(VLOOKUP(L1528,Reajuste!$A:$Q,16,),"")</f>
        <v>1051.6320000000001</v>
      </c>
    </row>
    <row r="1529" spans="1:16" ht="15" x14ac:dyDescent="0.2">
      <c r="A1529" s="79">
        <v>20002</v>
      </c>
      <c r="B1529" s="80" t="s">
        <v>1696</v>
      </c>
      <c r="C1529" s="51" t="s">
        <v>1584</v>
      </c>
      <c r="D1529" s="52">
        <f t="shared" si="49"/>
        <v>5.98</v>
      </c>
      <c r="I1529" s="55">
        <v>5.52</v>
      </c>
      <c r="L1529" s="47" t="s">
        <v>986</v>
      </c>
      <c r="M1529" s="48">
        <f>IFERROR(VLOOKUP(L1529,Reajuste!$A:$Q,17,),"")</f>
        <v>1.085</v>
      </c>
      <c r="O1529" s="33">
        <f>IFERROR(VLOOKUP(L1529,Reajuste!$A:$Q,15,),"")</f>
        <v>969.18399999999997</v>
      </c>
      <c r="P1529" s="33">
        <f>IFERROR(VLOOKUP(L1529,Reajuste!$A:$Q,16,),"")</f>
        <v>1051.6320000000001</v>
      </c>
    </row>
    <row r="1530" spans="1:16" ht="15" x14ac:dyDescent="0.2">
      <c r="A1530" s="79">
        <v>20003</v>
      </c>
      <c r="B1530" s="80" t="s">
        <v>1697</v>
      </c>
      <c r="C1530" s="51" t="s">
        <v>1584</v>
      </c>
      <c r="D1530" s="52">
        <f t="shared" si="49"/>
        <v>5.98</v>
      </c>
      <c r="I1530" s="55">
        <v>5.52</v>
      </c>
      <c r="L1530" s="47" t="s">
        <v>986</v>
      </c>
      <c r="M1530" s="48">
        <f>IFERROR(VLOOKUP(L1530,Reajuste!$A:$Q,17,),"")</f>
        <v>1.085</v>
      </c>
      <c r="O1530" s="33">
        <f>IFERROR(VLOOKUP(L1530,Reajuste!$A:$Q,15,),"")</f>
        <v>969.18399999999997</v>
      </c>
      <c r="P1530" s="33">
        <f>IFERROR(VLOOKUP(L1530,Reajuste!$A:$Q,16,),"")</f>
        <v>1051.6320000000001</v>
      </c>
    </row>
    <row r="1531" spans="1:16" ht="15" x14ac:dyDescent="0.2">
      <c r="A1531" s="79">
        <v>20004</v>
      </c>
      <c r="B1531" s="80" t="s">
        <v>1698</v>
      </c>
      <c r="C1531" s="51" t="s">
        <v>1584</v>
      </c>
      <c r="D1531" s="52">
        <f t="shared" si="49"/>
        <v>5.98</v>
      </c>
      <c r="I1531" s="55">
        <v>5.52</v>
      </c>
      <c r="L1531" s="47" t="s">
        <v>986</v>
      </c>
      <c r="M1531" s="48">
        <f>IFERROR(VLOOKUP(L1531,Reajuste!$A:$Q,17,),"")</f>
        <v>1.085</v>
      </c>
      <c r="O1531" s="33">
        <f>IFERROR(VLOOKUP(L1531,Reajuste!$A:$Q,15,),"")</f>
        <v>969.18399999999997</v>
      </c>
      <c r="P1531" s="33">
        <f>IFERROR(VLOOKUP(L1531,Reajuste!$A:$Q,16,),"")</f>
        <v>1051.6320000000001</v>
      </c>
    </row>
    <row r="1532" spans="1:16" ht="15" x14ac:dyDescent="0.2">
      <c r="A1532" s="79">
        <v>20005</v>
      </c>
      <c r="B1532" s="80" t="s">
        <v>1699</v>
      </c>
      <c r="C1532" s="51" t="s">
        <v>1584</v>
      </c>
      <c r="D1532" s="52">
        <f t="shared" si="49"/>
        <v>11.73</v>
      </c>
      <c r="I1532" s="55">
        <v>10.82</v>
      </c>
      <c r="L1532" s="47" t="s">
        <v>986</v>
      </c>
      <c r="M1532" s="48">
        <f>IFERROR(VLOOKUP(L1532,Reajuste!$A:$Q,17,),"")</f>
        <v>1.085</v>
      </c>
      <c r="O1532" s="33">
        <f>IFERROR(VLOOKUP(L1532,Reajuste!$A:$Q,15,),"")</f>
        <v>969.18399999999997</v>
      </c>
      <c r="P1532" s="33">
        <f>IFERROR(VLOOKUP(L1532,Reajuste!$A:$Q,16,),"")</f>
        <v>1051.6320000000001</v>
      </c>
    </row>
    <row r="1533" spans="1:16" ht="15" x14ac:dyDescent="0.2">
      <c r="A1533" s="79">
        <v>20006</v>
      </c>
      <c r="B1533" s="80" t="s">
        <v>1700</v>
      </c>
      <c r="C1533" s="51" t="s">
        <v>1584</v>
      </c>
      <c r="D1533" s="52">
        <f t="shared" si="49"/>
        <v>11.73</v>
      </c>
      <c r="I1533" s="55">
        <v>10.82</v>
      </c>
      <c r="L1533" s="47" t="s">
        <v>986</v>
      </c>
      <c r="M1533" s="48">
        <f>IFERROR(VLOOKUP(L1533,Reajuste!$A:$Q,17,),"")</f>
        <v>1.085</v>
      </c>
      <c r="O1533" s="33">
        <f>IFERROR(VLOOKUP(L1533,Reajuste!$A:$Q,15,),"")</f>
        <v>969.18399999999997</v>
      </c>
      <c r="P1533" s="33">
        <f>IFERROR(VLOOKUP(L1533,Reajuste!$A:$Q,16,),"")</f>
        <v>1051.6320000000001</v>
      </c>
    </row>
    <row r="1534" spans="1:16" ht="15" x14ac:dyDescent="0.2">
      <c r="A1534" s="79">
        <v>20117</v>
      </c>
      <c r="B1534" s="80" t="s">
        <v>1701</v>
      </c>
      <c r="C1534" s="51" t="s">
        <v>1584</v>
      </c>
      <c r="D1534" s="52">
        <f t="shared" si="49"/>
        <v>30.78</v>
      </c>
      <c r="I1534" s="55">
        <v>28.37</v>
      </c>
      <c r="L1534" s="47" t="s">
        <v>986</v>
      </c>
      <c r="M1534" s="48">
        <f>IFERROR(VLOOKUP(L1534,Reajuste!$A:$Q,17,),"")</f>
        <v>1.085</v>
      </c>
      <c r="O1534" s="33">
        <f>IFERROR(VLOOKUP(L1534,Reajuste!$A:$Q,15,),"")</f>
        <v>969.18399999999997</v>
      </c>
      <c r="P1534" s="33">
        <f>IFERROR(VLOOKUP(L1534,Reajuste!$A:$Q,16,),"")</f>
        <v>1051.6320000000001</v>
      </c>
    </row>
    <row r="1535" spans="1:16" ht="15" x14ac:dyDescent="0.2">
      <c r="A1535" s="79">
        <v>20017</v>
      </c>
      <c r="B1535" s="80" t="s">
        <v>1702</v>
      </c>
      <c r="C1535" s="51" t="s">
        <v>1584</v>
      </c>
      <c r="D1535" s="52">
        <f t="shared" si="49"/>
        <v>9.8699999999999992</v>
      </c>
      <c r="I1535" s="55">
        <v>9.1</v>
      </c>
      <c r="L1535" s="47" t="s">
        <v>986</v>
      </c>
      <c r="M1535" s="48">
        <f>IFERROR(VLOOKUP(L1535,Reajuste!$A:$Q,17,),"")</f>
        <v>1.085</v>
      </c>
      <c r="O1535" s="33">
        <f>IFERROR(VLOOKUP(L1535,Reajuste!$A:$Q,15,),"")</f>
        <v>969.18399999999997</v>
      </c>
      <c r="P1535" s="33">
        <f>IFERROR(VLOOKUP(L1535,Reajuste!$A:$Q,16,),"")</f>
        <v>1051.6320000000001</v>
      </c>
    </row>
    <row r="1536" spans="1:16" ht="15" x14ac:dyDescent="0.2">
      <c r="A1536" s="79">
        <v>20018</v>
      </c>
      <c r="B1536" s="80" t="s">
        <v>1703</v>
      </c>
      <c r="C1536" s="51" t="s">
        <v>1584</v>
      </c>
      <c r="D1536" s="52">
        <f t="shared" ref="D1536:D1583" si="50">TRUNC(I1536*M1536,2)</f>
        <v>9.8699999999999992</v>
      </c>
      <c r="I1536" s="55">
        <v>9.1</v>
      </c>
      <c r="L1536" s="47" t="s">
        <v>986</v>
      </c>
      <c r="M1536" s="48">
        <f>IFERROR(VLOOKUP(L1536,Reajuste!$A:$Q,17,),"")</f>
        <v>1.085</v>
      </c>
      <c r="O1536" s="33">
        <f>IFERROR(VLOOKUP(L1536,Reajuste!$A:$Q,15,),"")</f>
        <v>969.18399999999997</v>
      </c>
      <c r="P1536" s="33">
        <f>IFERROR(VLOOKUP(L1536,Reajuste!$A:$Q,16,),"")</f>
        <v>1051.6320000000001</v>
      </c>
    </row>
    <row r="1537" spans="1:16" ht="15" x14ac:dyDescent="0.2">
      <c r="A1537" s="79">
        <v>20019</v>
      </c>
      <c r="B1537" s="80" t="s">
        <v>1704</v>
      </c>
      <c r="C1537" s="51" t="s">
        <v>1584</v>
      </c>
      <c r="D1537" s="52">
        <f t="shared" si="50"/>
        <v>5.98</v>
      </c>
      <c r="I1537" s="55">
        <v>5.52</v>
      </c>
      <c r="L1537" s="47" t="s">
        <v>986</v>
      </c>
      <c r="M1537" s="48">
        <f>IFERROR(VLOOKUP(L1537,Reajuste!$A:$Q,17,),"")</f>
        <v>1.085</v>
      </c>
      <c r="O1537" s="33">
        <f>IFERROR(VLOOKUP(L1537,Reajuste!$A:$Q,15,),"")</f>
        <v>969.18399999999997</v>
      </c>
      <c r="P1537" s="33">
        <f>IFERROR(VLOOKUP(L1537,Reajuste!$A:$Q,16,),"")</f>
        <v>1051.6320000000001</v>
      </c>
    </row>
    <row r="1538" spans="1:16" ht="15" x14ac:dyDescent="0.2">
      <c r="A1538" s="78"/>
      <c r="B1538" s="81" t="s">
        <v>1705</v>
      </c>
      <c r="C1538" s="82"/>
      <c r="D1538" s="52">
        <f t="shared" si="50"/>
        <v>0</v>
      </c>
      <c r="I1538" s="82"/>
      <c r="L1538" s="47" t="s">
        <v>986</v>
      </c>
      <c r="M1538" s="48">
        <f>IFERROR(VLOOKUP(L1538,Reajuste!$A:$Q,17,),"")</f>
        <v>1.085</v>
      </c>
      <c r="O1538" s="33">
        <f>IFERROR(VLOOKUP(L1538,Reajuste!$A:$Q,15,),"")</f>
        <v>969.18399999999997</v>
      </c>
      <c r="P1538" s="33">
        <f>IFERROR(VLOOKUP(L1538,Reajuste!$A:$Q,16,),"")</f>
        <v>1051.6320000000001</v>
      </c>
    </row>
    <row r="1539" spans="1:16" ht="15" x14ac:dyDescent="0.2">
      <c r="A1539" s="79">
        <v>20028</v>
      </c>
      <c r="B1539" s="80" t="s">
        <v>1706</v>
      </c>
      <c r="C1539" s="51" t="s">
        <v>736</v>
      </c>
      <c r="D1539" s="52">
        <f t="shared" si="50"/>
        <v>6064.72</v>
      </c>
      <c r="I1539" s="58">
        <v>5589.61</v>
      </c>
      <c r="L1539" s="47" t="s">
        <v>986</v>
      </c>
      <c r="M1539" s="48">
        <f>IFERROR(VLOOKUP(L1539,Reajuste!$A:$Q,17,),"")</f>
        <v>1.085</v>
      </c>
      <c r="O1539" s="33">
        <f>IFERROR(VLOOKUP(L1539,Reajuste!$A:$Q,15,),"")</f>
        <v>969.18399999999997</v>
      </c>
      <c r="P1539" s="33">
        <f>IFERROR(VLOOKUP(L1539,Reajuste!$A:$Q,16,),"")</f>
        <v>1051.6320000000001</v>
      </c>
    </row>
    <row r="1540" spans="1:16" ht="15" x14ac:dyDescent="0.2">
      <c r="A1540" s="79">
        <v>20105</v>
      </c>
      <c r="B1540" s="80" t="s">
        <v>1707</v>
      </c>
      <c r="C1540" s="51" t="s">
        <v>736</v>
      </c>
      <c r="D1540" s="52">
        <f t="shared" si="50"/>
        <v>3618.87</v>
      </c>
      <c r="I1540" s="58">
        <v>3335.37</v>
      </c>
      <c r="L1540" s="47" t="s">
        <v>986</v>
      </c>
      <c r="M1540" s="48">
        <f>IFERROR(VLOOKUP(L1540,Reajuste!$A:$Q,17,),"")</f>
        <v>1.085</v>
      </c>
      <c r="O1540" s="33">
        <f>IFERROR(VLOOKUP(L1540,Reajuste!$A:$Q,15,),"")</f>
        <v>969.18399999999997</v>
      </c>
      <c r="P1540" s="33">
        <f>IFERROR(VLOOKUP(L1540,Reajuste!$A:$Q,16,),"")</f>
        <v>1051.6320000000001</v>
      </c>
    </row>
    <row r="1541" spans="1:16" ht="15" x14ac:dyDescent="0.2">
      <c r="A1541" s="79">
        <v>20001</v>
      </c>
      <c r="B1541" s="80" t="s">
        <v>1708</v>
      </c>
      <c r="C1541" s="51" t="s">
        <v>736</v>
      </c>
      <c r="D1541" s="52">
        <f t="shared" si="50"/>
        <v>8620.35</v>
      </c>
      <c r="I1541" s="58">
        <v>7945.03</v>
      </c>
      <c r="L1541" s="47" t="s">
        <v>986</v>
      </c>
      <c r="M1541" s="48">
        <f>IFERROR(VLOOKUP(L1541,Reajuste!$A:$Q,17,),"")</f>
        <v>1.085</v>
      </c>
      <c r="O1541" s="33">
        <f>IFERROR(VLOOKUP(L1541,Reajuste!$A:$Q,15,),"")</f>
        <v>969.18399999999997</v>
      </c>
      <c r="P1541" s="33">
        <f>IFERROR(VLOOKUP(L1541,Reajuste!$A:$Q,16,),"")</f>
        <v>1051.6320000000001</v>
      </c>
    </row>
    <row r="1542" spans="1:16" ht="15" x14ac:dyDescent="0.2">
      <c r="A1542" s="79">
        <v>103585</v>
      </c>
      <c r="B1542" s="80" t="s">
        <v>1709</v>
      </c>
      <c r="C1542" s="51" t="s">
        <v>736</v>
      </c>
      <c r="D1542" s="52">
        <f t="shared" si="50"/>
        <v>4300.78</v>
      </c>
      <c r="I1542" s="58">
        <v>3963.86</v>
      </c>
      <c r="L1542" s="47" t="s">
        <v>986</v>
      </c>
      <c r="M1542" s="48">
        <f>IFERROR(VLOOKUP(L1542,Reajuste!$A:$Q,17,),"")</f>
        <v>1.085</v>
      </c>
      <c r="O1542" s="33">
        <f>IFERROR(VLOOKUP(L1542,Reajuste!$A:$Q,15,),"")</f>
        <v>969.18399999999997</v>
      </c>
      <c r="P1542" s="33">
        <f>IFERROR(VLOOKUP(L1542,Reajuste!$A:$Q,16,),"")</f>
        <v>1051.6320000000001</v>
      </c>
    </row>
    <row r="1543" spans="1:16" ht="15" x14ac:dyDescent="0.2">
      <c r="A1543" s="79">
        <v>103584</v>
      </c>
      <c r="B1543" s="80" t="s">
        <v>1710</v>
      </c>
      <c r="C1543" s="51" t="s">
        <v>736</v>
      </c>
      <c r="D1543" s="52">
        <f t="shared" si="50"/>
        <v>5297.23</v>
      </c>
      <c r="I1543" s="58">
        <v>4882.24</v>
      </c>
      <c r="L1543" s="47" t="s">
        <v>986</v>
      </c>
      <c r="M1543" s="48">
        <f>IFERROR(VLOOKUP(L1543,Reajuste!$A:$Q,17,),"")</f>
        <v>1.085</v>
      </c>
      <c r="O1543" s="33">
        <f>IFERROR(VLOOKUP(L1543,Reajuste!$A:$Q,15,),"")</f>
        <v>969.18399999999997</v>
      </c>
      <c r="P1543" s="33">
        <f>IFERROR(VLOOKUP(L1543,Reajuste!$A:$Q,16,),"")</f>
        <v>1051.6320000000001</v>
      </c>
    </row>
    <row r="1544" spans="1:16" ht="15" x14ac:dyDescent="0.2">
      <c r="A1544" s="79">
        <v>20021</v>
      </c>
      <c r="B1544" s="80" t="s">
        <v>1711</v>
      </c>
      <c r="C1544" s="51" t="s">
        <v>736</v>
      </c>
      <c r="D1544" s="52">
        <f t="shared" si="50"/>
        <v>1708.24</v>
      </c>
      <c r="I1544" s="58">
        <v>1574.42</v>
      </c>
      <c r="L1544" s="47" t="s">
        <v>986</v>
      </c>
      <c r="M1544" s="48">
        <f>IFERROR(VLOOKUP(L1544,Reajuste!$A:$Q,17,),"")</f>
        <v>1.085</v>
      </c>
      <c r="O1544" s="33">
        <f>IFERROR(VLOOKUP(L1544,Reajuste!$A:$Q,15,),"")</f>
        <v>969.18399999999997</v>
      </c>
      <c r="P1544" s="33">
        <f>IFERROR(VLOOKUP(L1544,Reajuste!$A:$Q,16,),"")</f>
        <v>1051.6320000000001</v>
      </c>
    </row>
    <row r="1545" spans="1:16" ht="15" x14ac:dyDescent="0.2">
      <c r="A1545" s="79">
        <v>20024</v>
      </c>
      <c r="B1545" s="80" t="s">
        <v>1712</v>
      </c>
      <c r="C1545" s="51" t="s">
        <v>736</v>
      </c>
      <c r="D1545" s="52">
        <f t="shared" si="50"/>
        <v>4963.37</v>
      </c>
      <c r="I1545" s="58">
        <v>4574.54</v>
      </c>
      <c r="L1545" s="47" t="s">
        <v>986</v>
      </c>
      <c r="M1545" s="48">
        <f>IFERROR(VLOOKUP(L1545,Reajuste!$A:$Q,17,),"")</f>
        <v>1.085</v>
      </c>
      <c r="O1545" s="33">
        <f>IFERROR(VLOOKUP(L1545,Reajuste!$A:$Q,15,),"")</f>
        <v>969.18399999999997</v>
      </c>
      <c r="P1545" s="33">
        <f>IFERROR(VLOOKUP(L1545,Reajuste!$A:$Q,16,),"")</f>
        <v>1051.6320000000001</v>
      </c>
    </row>
    <row r="1546" spans="1:16" ht="15" x14ac:dyDescent="0.2">
      <c r="A1546" s="79">
        <v>20025</v>
      </c>
      <c r="B1546" s="80" t="s">
        <v>1713</v>
      </c>
      <c r="C1546" s="51" t="s">
        <v>736</v>
      </c>
      <c r="D1546" s="52">
        <f t="shared" si="50"/>
        <v>1708.24</v>
      </c>
      <c r="I1546" s="58">
        <v>1574.42</v>
      </c>
      <c r="L1546" s="47" t="s">
        <v>986</v>
      </c>
      <c r="M1546" s="48">
        <f>IFERROR(VLOOKUP(L1546,Reajuste!$A:$Q,17,),"")</f>
        <v>1.085</v>
      </c>
      <c r="O1546" s="33">
        <f>IFERROR(VLOOKUP(L1546,Reajuste!$A:$Q,15,),"")</f>
        <v>969.18399999999997</v>
      </c>
      <c r="P1546" s="33">
        <f>IFERROR(VLOOKUP(L1546,Reajuste!$A:$Q,16,),"")</f>
        <v>1051.6320000000001</v>
      </c>
    </row>
    <row r="1547" spans="1:16" ht="15" x14ac:dyDescent="0.2">
      <c r="A1547" s="79">
        <v>20026</v>
      </c>
      <c r="B1547" s="80" t="s">
        <v>1714</v>
      </c>
      <c r="C1547" s="51" t="s">
        <v>736</v>
      </c>
      <c r="D1547" s="52">
        <f t="shared" si="50"/>
        <v>1650.62</v>
      </c>
      <c r="I1547" s="58">
        <v>1521.31</v>
      </c>
      <c r="L1547" s="47" t="s">
        <v>986</v>
      </c>
      <c r="M1547" s="48">
        <f>IFERROR(VLOOKUP(L1547,Reajuste!$A:$Q,17,),"")</f>
        <v>1.085</v>
      </c>
      <c r="O1547" s="33">
        <f>IFERROR(VLOOKUP(L1547,Reajuste!$A:$Q,15,),"")</f>
        <v>969.18399999999997</v>
      </c>
      <c r="P1547" s="33">
        <f>IFERROR(VLOOKUP(L1547,Reajuste!$A:$Q,16,),"")</f>
        <v>1051.6320000000001</v>
      </c>
    </row>
    <row r="1548" spans="1:16" ht="15" x14ac:dyDescent="0.2">
      <c r="A1548" s="79">
        <v>100387</v>
      </c>
      <c r="B1548" s="80" t="s">
        <v>1715</v>
      </c>
      <c r="C1548" s="51" t="s">
        <v>736</v>
      </c>
      <c r="D1548" s="52">
        <f t="shared" si="50"/>
        <v>1413.14</v>
      </c>
      <c r="I1548" s="58">
        <v>1302.44</v>
      </c>
      <c r="L1548" s="47" t="s">
        <v>986</v>
      </c>
      <c r="M1548" s="48">
        <f>IFERROR(VLOOKUP(L1548,Reajuste!$A:$Q,17,),"")</f>
        <v>1.085</v>
      </c>
      <c r="O1548" s="33">
        <f>IFERROR(VLOOKUP(L1548,Reajuste!$A:$Q,15,),"")</f>
        <v>969.18399999999997</v>
      </c>
      <c r="P1548" s="33">
        <f>IFERROR(VLOOKUP(L1548,Reajuste!$A:$Q,16,),"")</f>
        <v>1051.6320000000001</v>
      </c>
    </row>
    <row r="1549" spans="1:16" ht="15" x14ac:dyDescent="0.2">
      <c r="A1549" s="79">
        <v>20029</v>
      </c>
      <c r="B1549" s="80" t="s">
        <v>1716</v>
      </c>
      <c r="C1549" s="51" t="s">
        <v>736</v>
      </c>
      <c r="D1549" s="52">
        <f t="shared" si="50"/>
        <v>1413.14</v>
      </c>
      <c r="I1549" s="58">
        <v>1302.44</v>
      </c>
      <c r="L1549" s="47" t="s">
        <v>986</v>
      </c>
      <c r="M1549" s="48">
        <f>IFERROR(VLOOKUP(L1549,Reajuste!$A:$Q,17,),"")</f>
        <v>1.085</v>
      </c>
      <c r="O1549" s="33">
        <f>IFERROR(VLOOKUP(L1549,Reajuste!$A:$Q,15,),"")</f>
        <v>969.18399999999997</v>
      </c>
      <c r="P1549" s="33">
        <f>IFERROR(VLOOKUP(L1549,Reajuste!$A:$Q,16,),"")</f>
        <v>1051.6320000000001</v>
      </c>
    </row>
    <row r="1550" spans="1:16" ht="15" x14ac:dyDescent="0.2">
      <c r="A1550" s="79">
        <v>20031</v>
      </c>
      <c r="B1550" s="80" t="s">
        <v>1717</v>
      </c>
      <c r="C1550" s="51" t="s">
        <v>736</v>
      </c>
      <c r="D1550" s="52">
        <f t="shared" si="50"/>
        <v>1969.94</v>
      </c>
      <c r="I1550" s="58">
        <v>1815.62</v>
      </c>
      <c r="L1550" s="47" t="s">
        <v>986</v>
      </c>
      <c r="M1550" s="48">
        <f>IFERROR(VLOOKUP(L1550,Reajuste!$A:$Q,17,),"")</f>
        <v>1.085</v>
      </c>
      <c r="O1550" s="33">
        <f>IFERROR(VLOOKUP(L1550,Reajuste!$A:$Q,15,),"")</f>
        <v>969.18399999999997</v>
      </c>
      <c r="P1550" s="33">
        <f>IFERROR(VLOOKUP(L1550,Reajuste!$A:$Q,16,),"")</f>
        <v>1051.6320000000001</v>
      </c>
    </row>
    <row r="1551" spans="1:16" ht="15" x14ac:dyDescent="0.2">
      <c r="A1551" s="79">
        <v>103587</v>
      </c>
      <c r="B1551" s="80" t="s">
        <v>1718</v>
      </c>
      <c r="C1551" s="51" t="s">
        <v>736</v>
      </c>
      <c r="D1551" s="52">
        <f t="shared" si="50"/>
        <v>4110.79</v>
      </c>
      <c r="I1551" s="58">
        <v>3788.75</v>
      </c>
      <c r="L1551" s="47" t="s">
        <v>986</v>
      </c>
      <c r="M1551" s="48">
        <f>IFERROR(VLOOKUP(L1551,Reajuste!$A:$Q,17,),"")</f>
        <v>1.085</v>
      </c>
      <c r="O1551" s="33">
        <f>IFERROR(VLOOKUP(L1551,Reajuste!$A:$Q,15,),"")</f>
        <v>969.18399999999997</v>
      </c>
      <c r="P1551" s="33">
        <f>IFERROR(VLOOKUP(L1551,Reajuste!$A:$Q,16,),"")</f>
        <v>1051.6320000000001</v>
      </c>
    </row>
    <row r="1552" spans="1:16" ht="15" x14ac:dyDescent="0.2">
      <c r="A1552" s="79">
        <v>20044</v>
      </c>
      <c r="B1552" s="80" t="s">
        <v>1719</v>
      </c>
      <c r="C1552" s="51" t="s">
        <v>736</v>
      </c>
      <c r="D1552" s="52">
        <f t="shared" si="50"/>
        <v>5138.47</v>
      </c>
      <c r="I1552" s="58">
        <v>4735.92</v>
      </c>
      <c r="L1552" s="47" t="s">
        <v>986</v>
      </c>
      <c r="M1552" s="48">
        <f>IFERROR(VLOOKUP(L1552,Reajuste!$A:$Q,17,),"")</f>
        <v>1.085</v>
      </c>
      <c r="O1552" s="33">
        <f>IFERROR(VLOOKUP(L1552,Reajuste!$A:$Q,15,),"")</f>
        <v>969.18399999999997</v>
      </c>
      <c r="P1552" s="33">
        <f>IFERROR(VLOOKUP(L1552,Reajuste!$A:$Q,16,),"")</f>
        <v>1051.6320000000001</v>
      </c>
    </row>
    <row r="1553" spans="1:16" ht="15" x14ac:dyDescent="0.2">
      <c r="A1553" s="79">
        <v>20048</v>
      </c>
      <c r="B1553" s="80" t="s">
        <v>1720</v>
      </c>
      <c r="C1553" s="51" t="s">
        <v>736</v>
      </c>
      <c r="D1553" s="52">
        <f t="shared" si="50"/>
        <v>3382.74</v>
      </c>
      <c r="I1553" s="58">
        <v>3117.74</v>
      </c>
      <c r="L1553" s="47" t="s">
        <v>986</v>
      </c>
      <c r="M1553" s="48">
        <f>IFERROR(VLOOKUP(L1553,Reajuste!$A:$Q,17,),"")</f>
        <v>1.085</v>
      </c>
      <c r="O1553" s="33">
        <f>IFERROR(VLOOKUP(L1553,Reajuste!$A:$Q,15,),"")</f>
        <v>969.18399999999997</v>
      </c>
      <c r="P1553" s="33">
        <f>IFERROR(VLOOKUP(L1553,Reajuste!$A:$Q,16,),"")</f>
        <v>1051.6320000000001</v>
      </c>
    </row>
    <row r="1554" spans="1:16" ht="15" x14ac:dyDescent="0.2">
      <c r="A1554" s="79">
        <v>20051</v>
      </c>
      <c r="B1554" s="80" t="s">
        <v>1721</v>
      </c>
      <c r="C1554" s="51" t="s">
        <v>736</v>
      </c>
      <c r="D1554" s="52">
        <f t="shared" si="50"/>
        <v>7306.66</v>
      </c>
      <c r="I1554" s="58">
        <v>6734.25</v>
      </c>
      <c r="L1554" s="47" t="s">
        <v>986</v>
      </c>
      <c r="M1554" s="48">
        <f>IFERROR(VLOOKUP(L1554,Reajuste!$A:$Q,17,),"")</f>
        <v>1.085</v>
      </c>
      <c r="O1554" s="33">
        <f>IFERROR(VLOOKUP(L1554,Reajuste!$A:$Q,15,),"")</f>
        <v>969.18399999999997</v>
      </c>
      <c r="P1554" s="33">
        <f>IFERROR(VLOOKUP(L1554,Reajuste!$A:$Q,16,),"")</f>
        <v>1051.6320000000001</v>
      </c>
    </row>
    <row r="1555" spans="1:16" ht="15" x14ac:dyDescent="0.2">
      <c r="A1555" s="79">
        <v>20052</v>
      </c>
      <c r="B1555" s="80" t="s">
        <v>1722</v>
      </c>
      <c r="C1555" s="51" t="s">
        <v>736</v>
      </c>
      <c r="D1555" s="52">
        <f t="shared" si="50"/>
        <v>1969.94</v>
      </c>
      <c r="I1555" s="58">
        <v>1815.62</v>
      </c>
      <c r="L1555" s="47" t="s">
        <v>986</v>
      </c>
      <c r="M1555" s="48">
        <f>IFERROR(VLOOKUP(L1555,Reajuste!$A:$Q,17,),"")</f>
        <v>1.085</v>
      </c>
      <c r="O1555" s="33">
        <f>IFERROR(VLOOKUP(L1555,Reajuste!$A:$Q,15,),"")</f>
        <v>969.18399999999997</v>
      </c>
      <c r="P1555" s="33">
        <f>IFERROR(VLOOKUP(L1555,Reajuste!$A:$Q,16,),"")</f>
        <v>1051.6320000000001</v>
      </c>
    </row>
    <row r="1556" spans="1:16" ht="15" x14ac:dyDescent="0.2">
      <c r="A1556" s="79">
        <v>20054</v>
      </c>
      <c r="B1556" s="80" t="s">
        <v>1723</v>
      </c>
      <c r="C1556" s="51" t="s">
        <v>736</v>
      </c>
      <c r="D1556" s="52">
        <f t="shared" si="50"/>
        <v>7152.52</v>
      </c>
      <c r="I1556" s="58">
        <v>6592.19</v>
      </c>
      <c r="L1556" s="47" t="s">
        <v>986</v>
      </c>
      <c r="M1556" s="48">
        <f>IFERROR(VLOOKUP(L1556,Reajuste!$A:$Q,17,),"")</f>
        <v>1.085</v>
      </c>
      <c r="O1556" s="33">
        <f>IFERROR(VLOOKUP(L1556,Reajuste!$A:$Q,15,),"")</f>
        <v>969.18399999999997</v>
      </c>
      <c r="P1556" s="33">
        <f>IFERROR(VLOOKUP(L1556,Reajuste!$A:$Q,16,),"")</f>
        <v>1051.6320000000001</v>
      </c>
    </row>
    <row r="1557" spans="1:16" ht="15" x14ac:dyDescent="0.2">
      <c r="A1557" s="79">
        <v>20077</v>
      </c>
      <c r="B1557" s="80" t="s">
        <v>1724</v>
      </c>
      <c r="C1557" s="51" t="s">
        <v>736</v>
      </c>
      <c r="D1557" s="52">
        <f t="shared" si="50"/>
        <v>10144.75</v>
      </c>
      <c r="I1557" s="58">
        <v>9350</v>
      </c>
      <c r="L1557" s="47" t="s">
        <v>986</v>
      </c>
      <c r="M1557" s="48">
        <f>IFERROR(VLOOKUP(L1557,Reajuste!$A:$Q,17,),"")</f>
        <v>1.085</v>
      </c>
      <c r="O1557" s="33">
        <f>IFERROR(VLOOKUP(L1557,Reajuste!$A:$Q,15,),"")</f>
        <v>969.18399999999997</v>
      </c>
      <c r="P1557" s="33">
        <f>IFERROR(VLOOKUP(L1557,Reajuste!$A:$Q,16,),"")</f>
        <v>1051.6320000000001</v>
      </c>
    </row>
    <row r="1558" spans="1:16" ht="15" x14ac:dyDescent="0.2">
      <c r="A1558" s="79">
        <v>20073</v>
      </c>
      <c r="B1558" s="80" t="s">
        <v>1725</v>
      </c>
      <c r="C1558" s="51" t="s">
        <v>736</v>
      </c>
      <c r="D1558" s="52">
        <f t="shared" si="50"/>
        <v>18305.04</v>
      </c>
      <c r="I1558" s="58">
        <v>16871.009999999998</v>
      </c>
      <c r="L1558" s="47" t="s">
        <v>986</v>
      </c>
      <c r="M1558" s="48">
        <f>IFERROR(VLOOKUP(L1558,Reajuste!$A:$Q,17,),"")</f>
        <v>1.085</v>
      </c>
      <c r="O1558" s="33">
        <f>IFERROR(VLOOKUP(L1558,Reajuste!$A:$Q,15,),"")</f>
        <v>969.18399999999997</v>
      </c>
      <c r="P1558" s="33">
        <f>IFERROR(VLOOKUP(L1558,Reajuste!$A:$Q,16,),"")</f>
        <v>1051.6320000000001</v>
      </c>
    </row>
    <row r="1559" spans="1:16" ht="15" x14ac:dyDescent="0.2">
      <c r="A1559" s="79">
        <v>20070</v>
      </c>
      <c r="B1559" s="80" t="s">
        <v>1726</v>
      </c>
      <c r="C1559" s="51" t="s">
        <v>736</v>
      </c>
      <c r="D1559" s="52">
        <f t="shared" si="50"/>
        <v>11177.67</v>
      </c>
      <c r="I1559" s="58">
        <v>10302</v>
      </c>
      <c r="L1559" s="47" t="s">
        <v>986</v>
      </c>
      <c r="M1559" s="48">
        <f>IFERROR(VLOOKUP(L1559,Reajuste!$A:$Q,17,),"")</f>
        <v>1.085</v>
      </c>
      <c r="O1559" s="33">
        <f>IFERROR(VLOOKUP(L1559,Reajuste!$A:$Q,15,),"")</f>
        <v>969.18399999999997</v>
      </c>
      <c r="P1559" s="33">
        <f>IFERROR(VLOOKUP(L1559,Reajuste!$A:$Q,16,),"")</f>
        <v>1051.6320000000001</v>
      </c>
    </row>
    <row r="1560" spans="1:16" ht="15" x14ac:dyDescent="0.2">
      <c r="A1560" s="79">
        <v>20069</v>
      </c>
      <c r="B1560" s="80" t="s">
        <v>1727</v>
      </c>
      <c r="C1560" s="51" t="s">
        <v>736</v>
      </c>
      <c r="D1560" s="52">
        <f t="shared" si="50"/>
        <v>11682.71</v>
      </c>
      <c r="I1560" s="58">
        <v>10767.48</v>
      </c>
      <c r="L1560" s="47" t="s">
        <v>986</v>
      </c>
      <c r="M1560" s="48">
        <f>IFERROR(VLOOKUP(L1560,Reajuste!$A:$Q,17,),"")</f>
        <v>1.085</v>
      </c>
      <c r="O1560" s="33">
        <f>IFERROR(VLOOKUP(L1560,Reajuste!$A:$Q,15,),"")</f>
        <v>969.18399999999997</v>
      </c>
      <c r="P1560" s="33">
        <f>IFERROR(VLOOKUP(L1560,Reajuste!$A:$Q,16,),"")</f>
        <v>1051.6320000000001</v>
      </c>
    </row>
    <row r="1561" spans="1:16" ht="15" x14ac:dyDescent="0.2">
      <c r="A1561" s="79">
        <v>20079</v>
      </c>
      <c r="B1561" s="80" t="s">
        <v>1728</v>
      </c>
      <c r="C1561" s="51" t="s">
        <v>736</v>
      </c>
      <c r="D1561" s="52">
        <f t="shared" si="50"/>
        <v>15373.43</v>
      </c>
      <c r="I1561" s="58">
        <v>14169.06</v>
      </c>
      <c r="L1561" s="47" t="s">
        <v>986</v>
      </c>
      <c r="M1561" s="48">
        <f>IFERROR(VLOOKUP(L1561,Reajuste!$A:$Q,17,),"")</f>
        <v>1.085</v>
      </c>
      <c r="O1561" s="33">
        <f>IFERROR(VLOOKUP(L1561,Reajuste!$A:$Q,15,),"")</f>
        <v>969.18399999999997</v>
      </c>
      <c r="P1561" s="33">
        <f>IFERROR(VLOOKUP(L1561,Reajuste!$A:$Q,16,),"")</f>
        <v>1051.6320000000001</v>
      </c>
    </row>
    <row r="1562" spans="1:16" ht="15" x14ac:dyDescent="0.2">
      <c r="A1562" s="79">
        <v>20153</v>
      </c>
      <c r="B1562" s="80" t="s">
        <v>1729</v>
      </c>
      <c r="C1562" s="51" t="s">
        <v>736</v>
      </c>
      <c r="D1562" s="52">
        <f t="shared" si="50"/>
        <v>16389.68</v>
      </c>
      <c r="I1562" s="58">
        <v>15105.7</v>
      </c>
      <c r="L1562" s="47" t="s">
        <v>986</v>
      </c>
      <c r="M1562" s="48">
        <f>IFERROR(VLOOKUP(L1562,Reajuste!$A:$Q,17,),"")</f>
        <v>1.085</v>
      </c>
      <c r="O1562" s="33">
        <f>IFERROR(VLOOKUP(L1562,Reajuste!$A:$Q,15,),"")</f>
        <v>969.18399999999997</v>
      </c>
      <c r="P1562" s="33">
        <f>IFERROR(VLOOKUP(L1562,Reajuste!$A:$Q,16,),"")</f>
        <v>1051.6320000000001</v>
      </c>
    </row>
    <row r="1563" spans="1:16" ht="15" x14ac:dyDescent="0.2">
      <c r="A1563" s="79">
        <v>20084</v>
      </c>
      <c r="B1563" s="80" t="s">
        <v>1730</v>
      </c>
      <c r="C1563" s="51" t="s">
        <v>736</v>
      </c>
      <c r="D1563" s="52">
        <f t="shared" si="50"/>
        <v>15149.81</v>
      </c>
      <c r="I1563" s="58">
        <v>13962.96</v>
      </c>
      <c r="L1563" s="47" t="s">
        <v>986</v>
      </c>
      <c r="M1563" s="48">
        <f>IFERROR(VLOOKUP(L1563,Reajuste!$A:$Q,17,),"")</f>
        <v>1.085</v>
      </c>
      <c r="O1563" s="33">
        <f>IFERROR(VLOOKUP(L1563,Reajuste!$A:$Q,15,),"")</f>
        <v>969.18399999999997</v>
      </c>
      <c r="P1563" s="33">
        <f>IFERROR(VLOOKUP(L1563,Reajuste!$A:$Q,16,),"")</f>
        <v>1051.6320000000001</v>
      </c>
    </row>
    <row r="1564" spans="1:16" ht="15" x14ac:dyDescent="0.2">
      <c r="A1564" s="79">
        <v>103588</v>
      </c>
      <c r="B1564" s="80" t="s">
        <v>1731</v>
      </c>
      <c r="C1564" s="51" t="s">
        <v>736</v>
      </c>
      <c r="D1564" s="52">
        <f t="shared" si="50"/>
        <v>3418.2</v>
      </c>
      <c r="I1564" s="58">
        <v>3150.42</v>
      </c>
      <c r="L1564" s="47" t="s">
        <v>986</v>
      </c>
      <c r="M1564" s="48">
        <f>IFERROR(VLOOKUP(L1564,Reajuste!$A:$Q,17,),"")</f>
        <v>1.085</v>
      </c>
      <c r="O1564" s="33">
        <f>IFERROR(VLOOKUP(L1564,Reajuste!$A:$Q,15,),"")</f>
        <v>969.18399999999997</v>
      </c>
      <c r="P1564" s="33">
        <f>IFERROR(VLOOKUP(L1564,Reajuste!$A:$Q,16,),"")</f>
        <v>1051.6320000000001</v>
      </c>
    </row>
    <row r="1565" spans="1:16" ht="15" x14ac:dyDescent="0.2">
      <c r="A1565" s="79">
        <v>20089</v>
      </c>
      <c r="B1565" s="80" t="s">
        <v>1732</v>
      </c>
      <c r="C1565" s="51" t="s">
        <v>736</v>
      </c>
      <c r="D1565" s="52">
        <f t="shared" si="50"/>
        <v>3670.39</v>
      </c>
      <c r="I1565" s="58">
        <v>3382.85</v>
      </c>
      <c r="L1565" s="47" t="s">
        <v>986</v>
      </c>
      <c r="M1565" s="48">
        <f>IFERROR(VLOOKUP(L1565,Reajuste!$A:$Q,17,),"")</f>
        <v>1.085</v>
      </c>
      <c r="O1565" s="33">
        <f>IFERROR(VLOOKUP(L1565,Reajuste!$A:$Q,15,),"")</f>
        <v>969.18399999999997</v>
      </c>
      <c r="P1565" s="33">
        <f>IFERROR(VLOOKUP(L1565,Reajuste!$A:$Q,16,),"")</f>
        <v>1051.6320000000001</v>
      </c>
    </row>
    <row r="1566" spans="1:16" ht="15" x14ac:dyDescent="0.2">
      <c r="A1566" s="79">
        <v>20090</v>
      </c>
      <c r="B1566" s="80" t="s">
        <v>1733</v>
      </c>
      <c r="C1566" s="51" t="s">
        <v>736</v>
      </c>
      <c r="D1566" s="52">
        <f t="shared" si="50"/>
        <v>2200.83</v>
      </c>
      <c r="I1566" s="58">
        <v>2028.42</v>
      </c>
      <c r="L1566" s="47" t="s">
        <v>986</v>
      </c>
      <c r="M1566" s="48">
        <f>IFERROR(VLOOKUP(L1566,Reajuste!$A:$Q,17,),"")</f>
        <v>1.085</v>
      </c>
      <c r="O1566" s="33">
        <f>IFERROR(VLOOKUP(L1566,Reajuste!$A:$Q,15,),"")</f>
        <v>969.18399999999997</v>
      </c>
      <c r="P1566" s="33">
        <f>IFERROR(VLOOKUP(L1566,Reajuste!$A:$Q,16,),"")</f>
        <v>1051.6320000000001</v>
      </c>
    </row>
    <row r="1567" spans="1:16" ht="15" x14ac:dyDescent="0.2">
      <c r="A1567" s="79">
        <v>20091</v>
      </c>
      <c r="B1567" s="80" t="s">
        <v>1734</v>
      </c>
      <c r="C1567" s="51" t="s">
        <v>736</v>
      </c>
      <c r="D1567" s="52">
        <f t="shared" si="50"/>
        <v>6363.26</v>
      </c>
      <c r="I1567" s="58">
        <v>5864.76</v>
      </c>
      <c r="L1567" s="47" t="s">
        <v>986</v>
      </c>
      <c r="M1567" s="48">
        <f>IFERROR(VLOOKUP(L1567,Reajuste!$A:$Q,17,),"")</f>
        <v>1.085</v>
      </c>
      <c r="O1567" s="33">
        <f>IFERROR(VLOOKUP(L1567,Reajuste!$A:$Q,15,),"")</f>
        <v>969.18399999999997</v>
      </c>
      <c r="P1567" s="33">
        <f>IFERROR(VLOOKUP(L1567,Reajuste!$A:$Q,16,),"")</f>
        <v>1051.6320000000001</v>
      </c>
    </row>
    <row r="1568" spans="1:16" ht="15" x14ac:dyDescent="0.2">
      <c r="A1568" s="79">
        <v>20098</v>
      </c>
      <c r="B1568" s="80" t="s">
        <v>1735</v>
      </c>
      <c r="C1568" s="51" t="s">
        <v>736</v>
      </c>
      <c r="D1568" s="52">
        <f t="shared" si="50"/>
        <v>2381.91</v>
      </c>
      <c r="I1568" s="58">
        <v>2195.31</v>
      </c>
      <c r="L1568" s="47" t="s">
        <v>986</v>
      </c>
      <c r="M1568" s="48">
        <f>IFERROR(VLOOKUP(L1568,Reajuste!$A:$Q,17,),"")</f>
        <v>1.085</v>
      </c>
      <c r="O1568" s="33">
        <f>IFERROR(VLOOKUP(L1568,Reajuste!$A:$Q,15,),"")</f>
        <v>969.18399999999997</v>
      </c>
      <c r="P1568" s="33">
        <f>IFERROR(VLOOKUP(L1568,Reajuste!$A:$Q,16,),"")</f>
        <v>1051.6320000000001</v>
      </c>
    </row>
    <row r="1569" spans="1:16" ht="15" x14ac:dyDescent="0.2">
      <c r="A1569" s="79">
        <v>103586</v>
      </c>
      <c r="B1569" s="80" t="s">
        <v>1736</v>
      </c>
      <c r="C1569" s="51" t="s">
        <v>736</v>
      </c>
      <c r="D1569" s="52">
        <f t="shared" si="50"/>
        <v>3801.79</v>
      </c>
      <c r="I1569" s="58">
        <v>3503.96</v>
      </c>
      <c r="L1569" s="47" t="s">
        <v>986</v>
      </c>
      <c r="M1569" s="48">
        <f>IFERROR(VLOOKUP(L1569,Reajuste!$A:$Q,17,),"")</f>
        <v>1.085</v>
      </c>
      <c r="O1569" s="33">
        <f>IFERROR(VLOOKUP(L1569,Reajuste!$A:$Q,15,),"")</f>
        <v>969.18399999999997</v>
      </c>
      <c r="P1569" s="33">
        <f>IFERROR(VLOOKUP(L1569,Reajuste!$A:$Q,16,),"")</f>
        <v>1051.6320000000001</v>
      </c>
    </row>
    <row r="1570" spans="1:16" ht="15" x14ac:dyDescent="0.2">
      <c r="A1570" s="79">
        <v>20114</v>
      </c>
      <c r="B1570" s="80" t="s">
        <v>1737</v>
      </c>
      <c r="C1570" s="51" t="s">
        <v>736</v>
      </c>
      <c r="D1570" s="52">
        <f t="shared" si="50"/>
        <v>2420.66</v>
      </c>
      <c r="I1570" s="58">
        <v>2231.0300000000002</v>
      </c>
      <c r="L1570" s="47" t="s">
        <v>986</v>
      </c>
      <c r="M1570" s="48">
        <f>IFERROR(VLOOKUP(L1570,Reajuste!$A:$Q,17,),"")</f>
        <v>1.085</v>
      </c>
      <c r="O1570" s="33">
        <f>IFERROR(VLOOKUP(L1570,Reajuste!$A:$Q,15,),"")</f>
        <v>969.18399999999997</v>
      </c>
      <c r="P1570" s="33">
        <f>IFERROR(VLOOKUP(L1570,Reajuste!$A:$Q,16,),"")</f>
        <v>1051.6320000000001</v>
      </c>
    </row>
    <row r="1571" spans="1:16" ht="15" x14ac:dyDescent="0.2">
      <c r="A1571" s="79">
        <v>20174</v>
      </c>
      <c r="B1571" s="80" t="s">
        <v>1738</v>
      </c>
      <c r="C1571" s="51" t="s">
        <v>736</v>
      </c>
      <c r="D1571" s="52">
        <f t="shared" si="50"/>
        <v>1413.14</v>
      </c>
      <c r="I1571" s="58">
        <v>1302.44</v>
      </c>
      <c r="L1571" s="47" t="s">
        <v>986</v>
      </c>
      <c r="M1571" s="48">
        <f>IFERROR(VLOOKUP(L1571,Reajuste!$A:$Q,17,),"")</f>
        <v>1.085</v>
      </c>
      <c r="O1571" s="33">
        <f>IFERROR(VLOOKUP(L1571,Reajuste!$A:$Q,15,),"")</f>
        <v>969.18399999999997</v>
      </c>
      <c r="P1571" s="33">
        <f>IFERROR(VLOOKUP(L1571,Reajuste!$A:$Q,16,),"")</f>
        <v>1051.6320000000001</v>
      </c>
    </row>
    <row r="1572" spans="1:16" ht="15" x14ac:dyDescent="0.2">
      <c r="A1572" s="79">
        <v>20007</v>
      </c>
      <c r="B1572" s="80" t="s">
        <v>1739</v>
      </c>
      <c r="C1572" s="51" t="s">
        <v>736</v>
      </c>
      <c r="D1572" s="52">
        <f t="shared" si="50"/>
        <v>3179.31</v>
      </c>
      <c r="I1572" s="58">
        <v>2930.24</v>
      </c>
      <c r="L1572" s="47" t="s">
        <v>986</v>
      </c>
      <c r="M1572" s="48">
        <f>IFERROR(VLOOKUP(L1572,Reajuste!$A:$Q,17,),"")</f>
        <v>1.085</v>
      </c>
      <c r="O1572" s="33">
        <f>IFERROR(VLOOKUP(L1572,Reajuste!$A:$Q,15,),"")</f>
        <v>969.18399999999997</v>
      </c>
      <c r="P1572" s="33">
        <f>IFERROR(VLOOKUP(L1572,Reajuste!$A:$Q,16,),"")</f>
        <v>1051.6320000000001</v>
      </c>
    </row>
    <row r="1573" spans="1:16" ht="15" x14ac:dyDescent="0.2">
      <c r="A1573" s="79">
        <v>20009</v>
      </c>
      <c r="B1573" s="80" t="s">
        <v>1740</v>
      </c>
      <c r="C1573" s="51" t="s">
        <v>736</v>
      </c>
      <c r="D1573" s="52">
        <f t="shared" si="50"/>
        <v>3983.78</v>
      </c>
      <c r="I1573" s="58">
        <v>3671.69</v>
      </c>
      <c r="L1573" s="47" t="s">
        <v>986</v>
      </c>
      <c r="M1573" s="48">
        <f>IFERROR(VLOOKUP(L1573,Reajuste!$A:$Q,17,),"")</f>
        <v>1.085</v>
      </c>
      <c r="O1573" s="33">
        <f>IFERROR(VLOOKUP(L1573,Reajuste!$A:$Q,15,),"")</f>
        <v>969.18399999999997</v>
      </c>
      <c r="P1573" s="33">
        <f>IFERROR(VLOOKUP(L1573,Reajuste!$A:$Q,16,),"")</f>
        <v>1051.6320000000001</v>
      </c>
    </row>
    <row r="1574" spans="1:16" ht="15" x14ac:dyDescent="0.2">
      <c r="A1574" s="79">
        <v>99872</v>
      </c>
      <c r="B1574" s="80" t="s">
        <v>1741</v>
      </c>
      <c r="C1574" s="51" t="s">
        <v>736</v>
      </c>
      <c r="D1574" s="52">
        <f t="shared" si="50"/>
        <v>4963.37</v>
      </c>
      <c r="I1574" s="58">
        <v>4574.54</v>
      </c>
      <c r="L1574" s="47" t="s">
        <v>986</v>
      </c>
      <c r="M1574" s="48">
        <f>IFERROR(VLOOKUP(L1574,Reajuste!$A:$Q,17,),"")</f>
        <v>1.085</v>
      </c>
      <c r="O1574" s="33">
        <f>IFERROR(VLOOKUP(L1574,Reajuste!$A:$Q,15,),"")</f>
        <v>969.18399999999997</v>
      </c>
      <c r="P1574" s="33">
        <f>IFERROR(VLOOKUP(L1574,Reajuste!$A:$Q,16,),"")</f>
        <v>1051.6320000000001</v>
      </c>
    </row>
    <row r="1575" spans="1:16" ht="15" x14ac:dyDescent="0.2">
      <c r="A1575" s="79">
        <v>99873</v>
      </c>
      <c r="B1575" s="80" t="s">
        <v>1742</v>
      </c>
      <c r="C1575" s="51" t="s">
        <v>736</v>
      </c>
      <c r="D1575" s="52">
        <f t="shared" si="50"/>
        <v>6563.13</v>
      </c>
      <c r="I1575" s="58">
        <v>6048.97</v>
      </c>
      <c r="L1575" s="47" t="s">
        <v>986</v>
      </c>
      <c r="M1575" s="48">
        <f>IFERROR(VLOOKUP(L1575,Reajuste!$A:$Q,17,),"")</f>
        <v>1.085</v>
      </c>
      <c r="O1575" s="33">
        <f>IFERROR(VLOOKUP(L1575,Reajuste!$A:$Q,15,),"")</f>
        <v>969.18399999999997</v>
      </c>
      <c r="P1575" s="33">
        <f>IFERROR(VLOOKUP(L1575,Reajuste!$A:$Q,16,),"")</f>
        <v>1051.6320000000001</v>
      </c>
    </row>
    <row r="1576" spans="1:16" ht="15" x14ac:dyDescent="0.2">
      <c r="A1576" s="79">
        <v>20008</v>
      </c>
      <c r="B1576" s="80" t="s">
        <v>1743</v>
      </c>
      <c r="C1576" s="51" t="s">
        <v>736</v>
      </c>
      <c r="D1576" s="52">
        <f t="shared" si="50"/>
        <v>2976.13</v>
      </c>
      <c r="I1576" s="58">
        <v>2742.98</v>
      </c>
      <c r="L1576" s="47" t="s">
        <v>986</v>
      </c>
      <c r="M1576" s="48">
        <f>IFERROR(VLOOKUP(L1576,Reajuste!$A:$Q,17,),"")</f>
        <v>1.085</v>
      </c>
      <c r="O1576" s="33">
        <f>IFERROR(VLOOKUP(L1576,Reajuste!$A:$Q,15,),"")</f>
        <v>969.18399999999997</v>
      </c>
      <c r="P1576" s="33">
        <f>IFERROR(VLOOKUP(L1576,Reajuste!$A:$Q,16,),"")</f>
        <v>1051.6320000000001</v>
      </c>
    </row>
    <row r="1577" spans="1:16" ht="15" x14ac:dyDescent="0.2">
      <c r="A1577" s="79">
        <v>99302</v>
      </c>
      <c r="B1577" s="80" t="s">
        <v>1744</v>
      </c>
      <c r="C1577" s="51" t="s">
        <v>736</v>
      </c>
      <c r="D1577" s="52">
        <f t="shared" si="50"/>
        <v>4353.58</v>
      </c>
      <c r="I1577" s="58">
        <v>4012.52</v>
      </c>
      <c r="L1577" s="47" t="s">
        <v>986</v>
      </c>
      <c r="M1577" s="48">
        <f>IFERROR(VLOOKUP(L1577,Reajuste!$A:$Q,17,),"")</f>
        <v>1.085</v>
      </c>
      <c r="O1577" s="33">
        <f>IFERROR(VLOOKUP(L1577,Reajuste!$A:$Q,15,),"")</f>
        <v>969.18399999999997</v>
      </c>
      <c r="P1577" s="33">
        <f>IFERROR(VLOOKUP(L1577,Reajuste!$A:$Q,16,),"")</f>
        <v>1051.6320000000001</v>
      </c>
    </row>
    <row r="1578" spans="1:16" ht="15" x14ac:dyDescent="0.2">
      <c r="A1578" s="79">
        <v>20010</v>
      </c>
      <c r="B1578" s="80" t="s">
        <v>1745</v>
      </c>
      <c r="C1578" s="51" t="s">
        <v>736</v>
      </c>
      <c r="D1578" s="52">
        <f t="shared" si="50"/>
        <v>2976.13</v>
      </c>
      <c r="I1578" s="58">
        <v>2742.98</v>
      </c>
      <c r="L1578" s="47" t="s">
        <v>986</v>
      </c>
      <c r="M1578" s="48">
        <f>IFERROR(VLOOKUP(L1578,Reajuste!$A:$Q,17,),"")</f>
        <v>1.085</v>
      </c>
      <c r="O1578" s="33">
        <f>IFERROR(VLOOKUP(L1578,Reajuste!$A:$Q,15,),"")</f>
        <v>969.18399999999997</v>
      </c>
      <c r="P1578" s="33">
        <f>IFERROR(VLOOKUP(L1578,Reajuste!$A:$Q,16,),"")</f>
        <v>1051.6320000000001</v>
      </c>
    </row>
    <row r="1579" spans="1:16" ht="15" x14ac:dyDescent="0.2">
      <c r="A1579" s="79">
        <v>99874</v>
      </c>
      <c r="B1579" s="80" t="s">
        <v>1746</v>
      </c>
      <c r="C1579" s="51" t="s">
        <v>736</v>
      </c>
      <c r="D1579" s="52">
        <f t="shared" si="50"/>
        <v>8604.8799999999992</v>
      </c>
      <c r="I1579" s="58">
        <v>7930.77</v>
      </c>
      <c r="L1579" s="47" t="s">
        <v>986</v>
      </c>
      <c r="M1579" s="48">
        <f>IFERROR(VLOOKUP(L1579,Reajuste!$A:$Q,17,),"")</f>
        <v>1.085</v>
      </c>
      <c r="O1579" s="33">
        <f>IFERROR(VLOOKUP(L1579,Reajuste!$A:$Q,15,),"")</f>
        <v>969.18399999999997</v>
      </c>
      <c r="P1579" s="33">
        <f>IFERROR(VLOOKUP(L1579,Reajuste!$A:$Q,16,),"")</f>
        <v>1051.6320000000001</v>
      </c>
    </row>
    <row r="1580" spans="1:16" ht="15" x14ac:dyDescent="0.2">
      <c r="A1580" s="79">
        <v>20014</v>
      </c>
      <c r="B1580" s="80" t="s">
        <v>1747</v>
      </c>
      <c r="C1580" s="51" t="s">
        <v>736</v>
      </c>
      <c r="D1580" s="52">
        <f t="shared" si="50"/>
        <v>3972.38</v>
      </c>
      <c r="I1580" s="58">
        <v>3661.18</v>
      </c>
      <c r="L1580" s="47" t="s">
        <v>986</v>
      </c>
      <c r="M1580" s="48">
        <f>IFERROR(VLOOKUP(L1580,Reajuste!$A:$Q,17,),"")</f>
        <v>1.085</v>
      </c>
      <c r="O1580" s="33">
        <f>IFERROR(VLOOKUP(L1580,Reajuste!$A:$Q,15,),"")</f>
        <v>969.18399999999997</v>
      </c>
      <c r="P1580" s="33">
        <f>IFERROR(VLOOKUP(L1580,Reajuste!$A:$Q,16,),"")</f>
        <v>1051.6320000000001</v>
      </c>
    </row>
    <row r="1581" spans="1:16" ht="15" x14ac:dyDescent="0.2">
      <c r="A1581" s="79">
        <v>20015</v>
      </c>
      <c r="B1581" s="80" t="s">
        <v>1748</v>
      </c>
      <c r="C1581" s="51" t="s">
        <v>736</v>
      </c>
      <c r="D1581" s="52">
        <f t="shared" si="50"/>
        <v>2381.91</v>
      </c>
      <c r="I1581" s="58">
        <v>2195.31</v>
      </c>
      <c r="L1581" s="47" t="s">
        <v>986</v>
      </c>
      <c r="M1581" s="48">
        <f>IFERROR(VLOOKUP(L1581,Reajuste!$A:$Q,17,),"")</f>
        <v>1.085</v>
      </c>
      <c r="O1581" s="33">
        <f>IFERROR(VLOOKUP(L1581,Reajuste!$A:$Q,15,),"")</f>
        <v>969.18399999999997</v>
      </c>
      <c r="P1581" s="33">
        <f>IFERROR(VLOOKUP(L1581,Reajuste!$A:$Q,16,),"")</f>
        <v>1051.6320000000001</v>
      </c>
    </row>
    <row r="1582" spans="1:16" ht="15" x14ac:dyDescent="0.2">
      <c r="A1582" s="79">
        <v>20016</v>
      </c>
      <c r="B1582" s="80" t="s">
        <v>1749</v>
      </c>
      <c r="C1582" s="51" t="s">
        <v>736</v>
      </c>
      <c r="D1582" s="52">
        <f t="shared" si="50"/>
        <v>6886.8</v>
      </c>
      <c r="I1582" s="58">
        <v>6347.29</v>
      </c>
      <c r="L1582" s="47" t="s">
        <v>986</v>
      </c>
      <c r="M1582" s="48">
        <f>IFERROR(VLOOKUP(L1582,Reajuste!$A:$Q,17,),"")</f>
        <v>1.085</v>
      </c>
      <c r="O1582" s="33">
        <f>IFERROR(VLOOKUP(L1582,Reajuste!$A:$Q,15,),"")</f>
        <v>969.18399999999997</v>
      </c>
      <c r="P1582" s="33">
        <f>IFERROR(VLOOKUP(L1582,Reajuste!$A:$Q,16,),"")</f>
        <v>1051.6320000000001</v>
      </c>
    </row>
    <row r="1583" spans="1:16" ht="15" x14ac:dyDescent="0.2">
      <c r="A1583" s="79">
        <v>103589</v>
      </c>
      <c r="B1583" s="80" t="s">
        <v>1750</v>
      </c>
      <c r="C1583" s="51" t="s">
        <v>736</v>
      </c>
      <c r="D1583" s="52">
        <f t="shared" si="50"/>
        <v>11177.67</v>
      </c>
      <c r="I1583" s="58">
        <v>10302</v>
      </c>
      <c r="L1583" s="47" t="s">
        <v>986</v>
      </c>
      <c r="M1583" s="48">
        <f>IFERROR(VLOOKUP(L1583,Reajuste!$A:$Q,17,),"")</f>
        <v>1.085</v>
      </c>
      <c r="O1583" s="33">
        <f>IFERROR(VLOOKUP(L1583,Reajuste!$A:$Q,15,),"")</f>
        <v>969.18399999999997</v>
      </c>
      <c r="P1583" s="33">
        <f>IFERROR(VLOOKUP(L1583,Reajuste!$A:$Q,16,),"")</f>
        <v>1051.6320000000001</v>
      </c>
    </row>
    <row r="1586" spans="1:16" ht="18" x14ac:dyDescent="0.2">
      <c r="A1586" s="83" t="s">
        <v>1751</v>
      </c>
      <c r="B1586" s="84" t="s">
        <v>1752</v>
      </c>
      <c r="C1586" s="85" t="s">
        <v>1753</v>
      </c>
      <c r="D1586" s="86" t="s">
        <v>1754</v>
      </c>
      <c r="E1586" s="87"/>
      <c r="F1586"/>
      <c r="G1586"/>
      <c r="H1586"/>
      <c r="I1586" s="83" t="s">
        <v>1754</v>
      </c>
      <c r="J1586"/>
      <c r="K1586"/>
      <c r="L1586" s="47" t="s">
        <v>986</v>
      </c>
      <c r="M1586" s="48">
        <f>IFERROR(VLOOKUP(L1586,Reajuste!$A:$Q,17,),"")</f>
        <v>1.085</v>
      </c>
      <c r="O1586" s="33">
        <f>IFERROR(VLOOKUP(L1586,Reajuste!$A:$Q,15,),"")</f>
        <v>969.18399999999997</v>
      </c>
      <c r="P1586" s="33">
        <f>IFERROR(VLOOKUP(L1586,Reajuste!$A:$Q,16,),"")</f>
        <v>1051.6320000000001</v>
      </c>
    </row>
    <row r="1587" spans="1:16" ht="15" x14ac:dyDescent="0.2">
      <c r="A1587" s="88">
        <v>11013</v>
      </c>
      <c r="B1587" s="89" t="s">
        <v>1755</v>
      </c>
      <c r="C1587" s="90" t="s">
        <v>1756</v>
      </c>
      <c r="D1587" s="52">
        <f t="shared" ref="D1587:D1650" si="51">TRUNC(I1587*M1587,2)</f>
        <v>0.99</v>
      </c>
      <c r="E1587" s="87"/>
      <c r="F1587"/>
      <c r="G1587"/>
      <c r="H1587"/>
      <c r="I1587" s="91">
        <v>0.92</v>
      </c>
      <c r="J1587"/>
      <c r="K1587"/>
      <c r="L1587" s="47" t="s">
        <v>986</v>
      </c>
      <c r="M1587" s="48">
        <f>IFERROR(VLOOKUP(L1587,Reajuste!$A:$Q,17,),"")</f>
        <v>1.085</v>
      </c>
      <c r="O1587" s="33">
        <f>IFERROR(VLOOKUP(L1587,Reajuste!$A:$Q,15,),"")</f>
        <v>969.18399999999997</v>
      </c>
      <c r="P1587" s="33">
        <f>IFERROR(VLOOKUP(L1587,Reajuste!$A:$Q,16,),"")</f>
        <v>1051.6320000000001</v>
      </c>
    </row>
    <row r="1588" spans="1:16" ht="15" x14ac:dyDescent="0.2">
      <c r="A1588" s="88">
        <v>10714</v>
      </c>
      <c r="B1588" s="89" t="s">
        <v>1757</v>
      </c>
      <c r="C1588" s="90" t="s">
        <v>1756</v>
      </c>
      <c r="D1588" s="52">
        <f t="shared" si="51"/>
        <v>138.88</v>
      </c>
      <c r="E1588" s="87"/>
      <c r="F1588"/>
      <c r="G1588"/>
      <c r="H1588"/>
      <c r="I1588" s="91">
        <v>128</v>
      </c>
      <c r="J1588"/>
      <c r="K1588"/>
      <c r="L1588" s="47" t="s">
        <v>986</v>
      </c>
      <c r="M1588" s="48">
        <f>IFERROR(VLOOKUP(L1588,Reajuste!$A:$Q,17,),"")</f>
        <v>1.085</v>
      </c>
      <c r="O1588" s="33">
        <f>IFERROR(VLOOKUP(L1588,Reajuste!$A:$Q,15,),"")</f>
        <v>969.18399999999997</v>
      </c>
      <c r="P1588" s="33">
        <f>IFERROR(VLOOKUP(L1588,Reajuste!$A:$Q,16,),"")</f>
        <v>1051.6320000000001</v>
      </c>
    </row>
    <row r="1589" spans="1:16" ht="15" x14ac:dyDescent="0.2">
      <c r="A1589" s="88">
        <v>10186</v>
      </c>
      <c r="B1589" s="89" t="s">
        <v>1758</v>
      </c>
      <c r="C1589" s="90" t="s">
        <v>1759</v>
      </c>
      <c r="D1589" s="52">
        <f t="shared" si="51"/>
        <v>65.099999999999994</v>
      </c>
      <c r="E1589" s="87"/>
      <c r="F1589"/>
      <c r="G1589"/>
      <c r="H1589"/>
      <c r="I1589" s="91">
        <v>60</v>
      </c>
      <c r="J1589"/>
      <c r="K1589"/>
      <c r="L1589" s="47" t="s">
        <v>986</v>
      </c>
      <c r="M1589" s="48">
        <f>IFERROR(VLOOKUP(L1589,Reajuste!$A:$Q,17,),"")</f>
        <v>1.085</v>
      </c>
      <c r="O1589" s="33">
        <f>IFERROR(VLOOKUP(L1589,Reajuste!$A:$Q,15,),"")</f>
        <v>969.18399999999997</v>
      </c>
      <c r="P1589" s="33">
        <f>IFERROR(VLOOKUP(L1589,Reajuste!$A:$Q,16,),"")</f>
        <v>1051.6320000000001</v>
      </c>
    </row>
    <row r="1590" spans="1:16" ht="15" x14ac:dyDescent="0.2">
      <c r="A1590" s="88">
        <v>10645</v>
      </c>
      <c r="B1590" s="89" t="s">
        <v>1760</v>
      </c>
      <c r="C1590" s="90" t="s">
        <v>1761</v>
      </c>
      <c r="D1590" s="52">
        <f t="shared" si="51"/>
        <v>185.64</v>
      </c>
      <c r="E1590" s="87"/>
      <c r="F1590"/>
      <c r="G1590"/>
      <c r="H1590"/>
      <c r="I1590" s="91">
        <v>171.1</v>
      </c>
      <c r="J1590"/>
      <c r="K1590"/>
      <c r="L1590" s="47" t="s">
        <v>986</v>
      </c>
      <c r="M1590" s="48">
        <f>IFERROR(VLOOKUP(L1590,Reajuste!$A:$Q,17,),"")</f>
        <v>1.085</v>
      </c>
      <c r="O1590" s="33">
        <f>IFERROR(VLOOKUP(L1590,Reajuste!$A:$Q,15,),"")</f>
        <v>969.18399999999997</v>
      </c>
      <c r="P1590" s="33">
        <f>IFERROR(VLOOKUP(L1590,Reajuste!$A:$Q,16,),"")</f>
        <v>1051.6320000000001</v>
      </c>
    </row>
    <row r="1591" spans="1:16" ht="15" x14ac:dyDescent="0.2">
      <c r="A1591" s="88">
        <v>10625</v>
      </c>
      <c r="B1591" s="89" t="s">
        <v>1762</v>
      </c>
      <c r="C1591" s="90" t="s">
        <v>1761</v>
      </c>
      <c r="D1591" s="52">
        <f t="shared" si="51"/>
        <v>112.78</v>
      </c>
      <c r="E1591" s="87"/>
      <c r="F1591"/>
      <c r="G1591"/>
      <c r="H1591"/>
      <c r="I1591" s="91">
        <v>103.95</v>
      </c>
      <c r="J1591"/>
      <c r="K1591"/>
      <c r="L1591" s="47" t="s">
        <v>986</v>
      </c>
      <c r="M1591" s="48">
        <f>IFERROR(VLOOKUP(L1591,Reajuste!$A:$Q,17,),"")</f>
        <v>1.085</v>
      </c>
      <c r="O1591" s="33">
        <f>IFERROR(VLOOKUP(L1591,Reajuste!$A:$Q,15,),"")</f>
        <v>969.18399999999997</v>
      </c>
      <c r="P1591" s="33">
        <f>IFERROR(VLOOKUP(L1591,Reajuste!$A:$Q,16,),"")</f>
        <v>1051.6320000000001</v>
      </c>
    </row>
    <row r="1592" spans="1:16" ht="15" x14ac:dyDescent="0.2">
      <c r="A1592" s="88">
        <v>10133</v>
      </c>
      <c r="B1592" s="89" t="s">
        <v>1763</v>
      </c>
      <c r="C1592" s="90" t="s">
        <v>1759</v>
      </c>
      <c r="D1592" s="52">
        <f t="shared" si="51"/>
        <v>14.18</v>
      </c>
      <c r="E1592" s="87"/>
      <c r="F1592"/>
      <c r="G1592"/>
      <c r="H1592"/>
      <c r="I1592" s="91">
        <v>13.07</v>
      </c>
      <c r="J1592"/>
      <c r="K1592"/>
      <c r="L1592" s="47" t="s">
        <v>986</v>
      </c>
      <c r="M1592" s="48">
        <f>IFERROR(VLOOKUP(L1592,Reajuste!$A:$Q,17,),"")</f>
        <v>1.085</v>
      </c>
      <c r="O1592" s="33">
        <f>IFERROR(VLOOKUP(L1592,Reajuste!$A:$Q,15,),"")</f>
        <v>969.18399999999997</v>
      </c>
      <c r="P1592" s="33">
        <f>IFERROR(VLOOKUP(L1592,Reajuste!$A:$Q,16,),"")</f>
        <v>1051.6320000000001</v>
      </c>
    </row>
    <row r="1593" spans="1:16" ht="15" x14ac:dyDescent="0.2">
      <c r="A1593" s="88">
        <v>10131</v>
      </c>
      <c r="B1593" s="89" t="s">
        <v>1764</v>
      </c>
      <c r="C1593" s="90" t="s">
        <v>1759</v>
      </c>
      <c r="D1593" s="52">
        <f t="shared" si="51"/>
        <v>14.18</v>
      </c>
      <c r="E1593" s="87"/>
      <c r="F1593"/>
      <c r="G1593"/>
      <c r="H1593"/>
      <c r="I1593" s="91">
        <v>13.07</v>
      </c>
      <c r="J1593"/>
      <c r="K1593"/>
      <c r="L1593" s="47" t="s">
        <v>986</v>
      </c>
      <c r="M1593" s="48">
        <f>IFERROR(VLOOKUP(L1593,Reajuste!$A:$Q,17,),"")</f>
        <v>1.085</v>
      </c>
      <c r="O1593" s="33">
        <f>IFERROR(VLOOKUP(L1593,Reajuste!$A:$Q,15,),"")</f>
        <v>969.18399999999997</v>
      </c>
      <c r="P1593" s="33">
        <f>IFERROR(VLOOKUP(L1593,Reajuste!$A:$Q,16,),"")</f>
        <v>1051.6320000000001</v>
      </c>
    </row>
    <row r="1594" spans="1:16" ht="15" x14ac:dyDescent="0.2">
      <c r="A1594" s="88">
        <v>10132</v>
      </c>
      <c r="B1594" s="89" t="s">
        <v>1765</v>
      </c>
      <c r="C1594" s="90" t="s">
        <v>1759</v>
      </c>
      <c r="D1594" s="52">
        <f t="shared" si="51"/>
        <v>14.18</v>
      </c>
      <c r="E1594" s="87"/>
      <c r="F1594"/>
      <c r="G1594"/>
      <c r="H1594"/>
      <c r="I1594" s="91">
        <v>13.07</v>
      </c>
      <c r="J1594"/>
      <c r="K1594"/>
      <c r="L1594" s="47" t="s">
        <v>986</v>
      </c>
      <c r="M1594" s="48">
        <f>IFERROR(VLOOKUP(L1594,Reajuste!$A:$Q,17,),"")</f>
        <v>1.085</v>
      </c>
      <c r="O1594" s="33">
        <f>IFERROR(VLOOKUP(L1594,Reajuste!$A:$Q,15,),"")</f>
        <v>969.18399999999997</v>
      </c>
      <c r="P1594" s="33">
        <f>IFERROR(VLOOKUP(L1594,Reajuste!$A:$Q,16,),"")</f>
        <v>1051.6320000000001</v>
      </c>
    </row>
    <row r="1595" spans="1:16" ht="15" x14ac:dyDescent="0.2">
      <c r="A1595" s="88">
        <v>10130</v>
      </c>
      <c r="B1595" s="89" t="s">
        <v>1766</v>
      </c>
      <c r="C1595" s="90" t="s">
        <v>1759</v>
      </c>
      <c r="D1595" s="52">
        <f t="shared" si="51"/>
        <v>12.32</v>
      </c>
      <c r="E1595" s="87"/>
      <c r="F1595"/>
      <c r="G1595"/>
      <c r="H1595"/>
      <c r="I1595" s="91">
        <v>11.36</v>
      </c>
      <c r="J1595"/>
      <c r="K1595"/>
      <c r="L1595" s="47" t="s">
        <v>986</v>
      </c>
      <c r="M1595" s="48">
        <f>IFERROR(VLOOKUP(L1595,Reajuste!$A:$Q,17,),"")</f>
        <v>1.085</v>
      </c>
      <c r="O1595" s="33">
        <f>IFERROR(VLOOKUP(L1595,Reajuste!$A:$Q,15,),"")</f>
        <v>969.18399999999997</v>
      </c>
      <c r="P1595" s="33">
        <f>IFERROR(VLOOKUP(L1595,Reajuste!$A:$Q,16,),"")</f>
        <v>1051.6320000000001</v>
      </c>
    </row>
    <row r="1596" spans="1:16" ht="15" x14ac:dyDescent="0.2">
      <c r="A1596" s="88">
        <v>11570</v>
      </c>
      <c r="B1596" s="89" t="s">
        <v>1767</v>
      </c>
      <c r="C1596" s="90" t="s">
        <v>1759</v>
      </c>
      <c r="D1596" s="52">
        <f t="shared" si="51"/>
        <v>9.61</v>
      </c>
      <c r="E1596" s="87"/>
      <c r="F1596"/>
      <c r="G1596"/>
      <c r="H1596"/>
      <c r="I1596" s="91">
        <v>8.86</v>
      </c>
      <c r="J1596"/>
      <c r="K1596"/>
      <c r="L1596" s="47" t="s">
        <v>986</v>
      </c>
      <c r="M1596" s="48">
        <f>IFERROR(VLOOKUP(L1596,Reajuste!$A:$Q,17,),"")</f>
        <v>1.085</v>
      </c>
      <c r="O1596" s="33">
        <f>IFERROR(VLOOKUP(L1596,Reajuste!$A:$Q,15,),"")</f>
        <v>969.18399999999997</v>
      </c>
      <c r="P1596" s="33">
        <f>IFERROR(VLOOKUP(L1596,Reajuste!$A:$Q,16,),"")</f>
        <v>1051.6320000000001</v>
      </c>
    </row>
    <row r="1597" spans="1:16" ht="15" x14ac:dyDescent="0.2">
      <c r="A1597" s="88">
        <v>11569</v>
      </c>
      <c r="B1597" s="89" t="s">
        <v>1768</v>
      </c>
      <c r="C1597" s="90" t="s">
        <v>1759</v>
      </c>
      <c r="D1597" s="52">
        <f t="shared" si="51"/>
        <v>10.06</v>
      </c>
      <c r="E1597" s="87"/>
      <c r="F1597"/>
      <c r="G1597"/>
      <c r="H1597"/>
      <c r="I1597" s="91">
        <v>9.2799999999999994</v>
      </c>
      <c r="J1597"/>
      <c r="K1597"/>
      <c r="L1597" s="47" t="s">
        <v>986</v>
      </c>
      <c r="M1597" s="48">
        <f>IFERROR(VLOOKUP(L1597,Reajuste!$A:$Q,17,),"")</f>
        <v>1.085</v>
      </c>
      <c r="O1597" s="33">
        <f>IFERROR(VLOOKUP(L1597,Reajuste!$A:$Q,15,),"")</f>
        <v>969.18399999999997</v>
      </c>
      <c r="P1597" s="33">
        <f>IFERROR(VLOOKUP(L1597,Reajuste!$A:$Q,16,),"")</f>
        <v>1051.6320000000001</v>
      </c>
    </row>
    <row r="1598" spans="1:16" ht="15" x14ac:dyDescent="0.2">
      <c r="A1598" s="88">
        <v>10129</v>
      </c>
      <c r="B1598" s="89" t="s">
        <v>1769</v>
      </c>
      <c r="C1598" s="90" t="s">
        <v>1759</v>
      </c>
      <c r="D1598" s="52">
        <f t="shared" si="51"/>
        <v>10.65</v>
      </c>
      <c r="E1598" s="87"/>
      <c r="F1598"/>
      <c r="G1598"/>
      <c r="H1598"/>
      <c r="I1598" s="91">
        <v>9.82</v>
      </c>
      <c r="J1598"/>
      <c r="K1598"/>
      <c r="L1598" s="47" t="s">
        <v>986</v>
      </c>
      <c r="M1598" s="48">
        <f>IFERROR(VLOOKUP(L1598,Reajuste!$A:$Q,17,),"")</f>
        <v>1.085</v>
      </c>
      <c r="O1598" s="33">
        <f>IFERROR(VLOOKUP(L1598,Reajuste!$A:$Q,15,),"")</f>
        <v>969.18399999999997</v>
      </c>
      <c r="P1598" s="33">
        <f>IFERROR(VLOOKUP(L1598,Reajuste!$A:$Q,16,),"")</f>
        <v>1051.6320000000001</v>
      </c>
    </row>
    <row r="1599" spans="1:16" ht="15" x14ac:dyDescent="0.2">
      <c r="A1599" s="88">
        <v>10127</v>
      </c>
      <c r="B1599" s="89" t="s">
        <v>1770</v>
      </c>
      <c r="C1599" s="90" t="s">
        <v>1759</v>
      </c>
      <c r="D1599" s="52">
        <f t="shared" si="51"/>
        <v>11.43</v>
      </c>
      <c r="E1599" s="87"/>
      <c r="F1599"/>
      <c r="G1599"/>
      <c r="H1599"/>
      <c r="I1599" s="91">
        <v>10.54</v>
      </c>
      <c r="J1599"/>
      <c r="K1599"/>
      <c r="L1599" s="47" t="s">
        <v>986</v>
      </c>
      <c r="M1599" s="48">
        <f>IFERROR(VLOOKUP(L1599,Reajuste!$A:$Q,17,),"")</f>
        <v>1.085</v>
      </c>
      <c r="O1599" s="33">
        <f>IFERROR(VLOOKUP(L1599,Reajuste!$A:$Q,15,),"")</f>
        <v>969.18399999999997</v>
      </c>
      <c r="P1599" s="33">
        <f>IFERROR(VLOOKUP(L1599,Reajuste!$A:$Q,16,),"")</f>
        <v>1051.6320000000001</v>
      </c>
    </row>
    <row r="1600" spans="1:16" ht="15" x14ac:dyDescent="0.2">
      <c r="A1600" s="88">
        <v>10128</v>
      </c>
      <c r="B1600" s="89" t="s">
        <v>1771</v>
      </c>
      <c r="C1600" s="90" t="s">
        <v>1759</v>
      </c>
      <c r="D1600" s="52">
        <f t="shared" si="51"/>
        <v>13.2</v>
      </c>
      <c r="E1600" s="87"/>
      <c r="F1600"/>
      <c r="G1600"/>
      <c r="H1600"/>
      <c r="I1600" s="91">
        <v>12.17</v>
      </c>
      <c r="J1600"/>
      <c r="K1600"/>
      <c r="L1600" s="47" t="s">
        <v>986</v>
      </c>
      <c r="M1600" s="48">
        <f>IFERROR(VLOOKUP(L1600,Reajuste!$A:$Q,17,),"")</f>
        <v>1.085</v>
      </c>
      <c r="O1600" s="33">
        <f>IFERROR(VLOOKUP(L1600,Reajuste!$A:$Q,15,),"")</f>
        <v>969.18399999999997</v>
      </c>
      <c r="P1600" s="33">
        <f>IFERROR(VLOOKUP(L1600,Reajuste!$A:$Q,16,),"")</f>
        <v>1051.6320000000001</v>
      </c>
    </row>
    <row r="1601" spans="1:16" ht="15" x14ac:dyDescent="0.2">
      <c r="A1601" s="88">
        <v>10801</v>
      </c>
      <c r="B1601" s="89" t="s">
        <v>1772</v>
      </c>
      <c r="C1601" s="90" t="s">
        <v>1759</v>
      </c>
      <c r="D1601" s="52">
        <f t="shared" si="51"/>
        <v>11.63</v>
      </c>
      <c r="E1601" s="87"/>
      <c r="F1601"/>
      <c r="G1601"/>
      <c r="H1601"/>
      <c r="I1601" s="91">
        <v>10.72</v>
      </c>
      <c r="J1601"/>
      <c r="K1601"/>
      <c r="L1601" s="47" t="s">
        <v>986</v>
      </c>
      <c r="M1601" s="48">
        <f>IFERROR(VLOOKUP(L1601,Reajuste!$A:$Q,17,),"")</f>
        <v>1.085</v>
      </c>
      <c r="O1601" s="33">
        <f>IFERROR(VLOOKUP(L1601,Reajuste!$A:$Q,15,),"")</f>
        <v>969.18399999999997</v>
      </c>
      <c r="P1601" s="33">
        <f>IFERROR(VLOOKUP(L1601,Reajuste!$A:$Q,16,),"")</f>
        <v>1051.6320000000001</v>
      </c>
    </row>
    <row r="1602" spans="1:16" ht="15" x14ac:dyDescent="0.2">
      <c r="A1602" s="88">
        <v>10202</v>
      </c>
      <c r="B1602" s="89" t="s">
        <v>1773</v>
      </c>
      <c r="C1602" s="90" t="s">
        <v>1759</v>
      </c>
      <c r="D1602" s="52">
        <f t="shared" si="51"/>
        <v>11.89</v>
      </c>
      <c r="E1602" s="87"/>
      <c r="F1602"/>
      <c r="G1602"/>
      <c r="H1602"/>
      <c r="I1602" s="91">
        <v>10.96</v>
      </c>
      <c r="J1602"/>
      <c r="K1602"/>
      <c r="L1602" s="47" t="s">
        <v>986</v>
      </c>
      <c r="M1602" s="48">
        <f>IFERROR(VLOOKUP(L1602,Reajuste!$A:$Q,17,),"")</f>
        <v>1.085</v>
      </c>
      <c r="O1602" s="33">
        <f>IFERROR(VLOOKUP(L1602,Reajuste!$A:$Q,15,),"")</f>
        <v>969.18399999999997</v>
      </c>
      <c r="P1602" s="33">
        <f>IFERROR(VLOOKUP(L1602,Reajuste!$A:$Q,16,),"")</f>
        <v>1051.6320000000001</v>
      </c>
    </row>
    <row r="1603" spans="1:16" ht="15" x14ac:dyDescent="0.2">
      <c r="A1603" s="88">
        <v>10799</v>
      </c>
      <c r="B1603" s="89" t="s">
        <v>1774</v>
      </c>
      <c r="C1603" s="90" t="s">
        <v>1761</v>
      </c>
      <c r="D1603" s="52">
        <f t="shared" si="51"/>
        <v>103.8</v>
      </c>
      <c r="E1603" s="87"/>
      <c r="F1603"/>
      <c r="G1603"/>
      <c r="H1603"/>
      <c r="I1603" s="91">
        <v>95.67</v>
      </c>
      <c r="J1603"/>
      <c r="K1603"/>
      <c r="L1603" s="47" t="s">
        <v>986</v>
      </c>
      <c r="M1603" s="48">
        <f>IFERROR(VLOOKUP(L1603,Reajuste!$A:$Q,17,),"")</f>
        <v>1.085</v>
      </c>
      <c r="O1603" s="33">
        <f>IFERROR(VLOOKUP(L1603,Reajuste!$A:$Q,15,),"")</f>
        <v>969.18399999999997</v>
      </c>
      <c r="P1603" s="33">
        <f>IFERROR(VLOOKUP(L1603,Reajuste!$A:$Q,16,),"")</f>
        <v>1051.6320000000001</v>
      </c>
    </row>
    <row r="1604" spans="1:16" ht="15" x14ac:dyDescent="0.2">
      <c r="A1604" s="88">
        <v>10769</v>
      </c>
      <c r="B1604" s="89" t="s">
        <v>1775</v>
      </c>
      <c r="C1604" s="90" t="s">
        <v>1776</v>
      </c>
      <c r="D1604" s="52">
        <f t="shared" si="51"/>
        <v>50.89</v>
      </c>
      <c r="E1604" s="87"/>
      <c r="F1604"/>
      <c r="G1604"/>
      <c r="H1604"/>
      <c r="I1604" s="91">
        <v>46.91</v>
      </c>
      <c r="J1604"/>
      <c r="K1604"/>
      <c r="L1604" s="47" t="s">
        <v>986</v>
      </c>
      <c r="M1604" s="48">
        <f>IFERROR(VLOOKUP(L1604,Reajuste!$A:$Q,17,),"")</f>
        <v>1.085</v>
      </c>
      <c r="O1604" s="33">
        <f>IFERROR(VLOOKUP(L1604,Reajuste!$A:$Q,15,),"")</f>
        <v>969.18399999999997</v>
      </c>
      <c r="P1604" s="33">
        <f>IFERROR(VLOOKUP(L1604,Reajuste!$A:$Q,16,),"")</f>
        <v>1051.6320000000001</v>
      </c>
    </row>
    <row r="1605" spans="1:16" ht="18" x14ac:dyDescent="0.2">
      <c r="A1605" s="88">
        <v>10770</v>
      </c>
      <c r="B1605" s="89" t="s">
        <v>1777</v>
      </c>
      <c r="C1605" s="90" t="s">
        <v>1776</v>
      </c>
      <c r="D1605" s="52">
        <f t="shared" si="51"/>
        <v>147.34</v>
      </c>
      <c r="E1605" s="87"/>
      <c r="F1605"/>
      <c r="G1605"/>
      <c r="H1605"/>
      <c r="I1605" s="91">
        <v>135.80000000000001</v>
      </c>
      <c r="J1605"/>
      <c r="K1605"/>
      <c r="L1605" s="47" t="s">
        <v>986</v>
      </c>
      <c r="M1605" s="48">
        <f>IFERROR(VLOOKUP(L1605,Reajuste!$A:$Q,17,),"")</f>
        <v>1.085</v>
      </c>
      <c r="O1605" s="33">
        <f>IFERROR(VLOOKUP(L1605,Reajuste!$A:$Q,15,),"")</f>
        <v>969.18399999999997</v>
      </c>
      <c r="P1605" s="33">
        <f>IFERROR(VLOOKUP(L1605,Reajuste!$A:$Q,16,),"")</f>
        <v>1051.6320000000001</v>
      </c>
    </row>
    <row r="1606" spans="1:16" ht="15" x14ac:dyDescent="0.2">
      <c r="A1606" s="88">
        <v>10762</v>
      </c>
      <c r="B1606" s="89" t="s">
        <v>1778</v>
      </c>
      <c r="C1606" s="90" t="s">
        <v>1779</v>
      </c>
      <c r="D1606" s="52">
        <f t="shared" si="51"/>
        <v>93.29</v>
      </c>
      <c r="E1606" s="87"/>
      <c r="F1606"/>
      <c r="G1606"/>
      <c r="H1606"/>
      <c r="I1606" s="91">
        <v>85.99</v>
      </c>
      <c r="J1606"/>
      <c r="K1606"/>
      <c r="L1606" s="47" t="s">
        <v>986</v>
      </c>
      <c r="M1606" s="48">
        <f>IFERROR(VLOOKUP(L1606,Reajuste!$A:$Q,17,),"")</f>
        <v>1.085</v>
      </c>
      <c r="O1606" s="33">
        <f>IFERROR(VLOOKUP(L1606,Reajuste!$A:$Q,15,),"")</f>
        <v>969.18399999999997</v>
      </c>
      <c r="P1606" s="33">
        <f>IFERROR(VLOOKUP(L1606,Reajuste!$A:$Q,16,),"")</f>
        <v>1051.6320000000001</v>
      </c>
    </row>
    <row r="1607" spans="1:16" ht="15" x14ac:dyDescent="0.2">
      <c r="A1607" s="88">
        <v>10574</v>
      </c>
      <c r="B1607" s="89" t="s">
        <v>1780</v>
      </c>
      <c r="C1607" s="90" t="s">
        <v>1759</v>
      </c>
      <c r="D1607" s="52">
        <f t="shared" si="51"/>
        <v>2.63</v>
      </c>
      <c r="E1607" s="87"/>
      <c r="F1607"/>
      <c r="G1607"/>
      <c r="H1607"/>
      <c r="I1607" s="91">
        <v>2.4300000000000002</v>
      </c>
      <c r="J1607"/>
      <c r="K1607"/>
      <c r="L1607" s="47" t="s">
        <v>986</v>
      </c>
      <c r="M1607" s="48">
        <f>IFERROR(VLOOKUP(L1607,Reajuste!$A:$Q,17,),"")</f>
        <v>1.085</v>
      </c>
      <c r="O1607" s="33">
        <f>IFERROR(VLOOKUP(L1607,Reajuste!$A:$Q,15,),"")</f>
        <v>969.18399999999997</v>
      </c>
      <c r="P1607" s="33">
        <f>IFERROR(VLOOKUP(L1607,Reajuste!$A:$Q,16,),"")</f>
        <v>1051.6320000000001</v>
      </c>
    </row>
    <row r="1608" spans="1:16" ht="15" x14ac:dyDescent="0.2">
      <c r="A1608" s="88">
        <v>10557</v>
      </c>
      <c r="B1608" s="89" t="s">
        <v>1781</v>
      </c>
      <c r="C1608" s="90" t="s">
        <v>1782</v>
      </c>
      <c r="D1608" s="52">
        <f t="shared" si="51"/>
        <v>8.34</v>
      </c>
      <c r="E1608" s="87"/>
      <c r="F1608"/>
      <c r="G1608"/>
      <c r="H1608"/>
      <c r="I1608" s="91">
        <v>7.69</v>
      </c>
      <c r="J1608"/>
      <c r="K1608"/>
      <c r="L1608" s="47" t="s">
        <v>986</v>
      </c>
      <c r="M1608" s="48">
        <f>IFERROR(VLOOKUP(L1608,Reajuste!$A:$Q,17,),"")</f>
        <v>1.085</v>
      </c>
      <c r="O1608" s="33">
        <f>IFERROR(VLOOKUP(L1608,Reajuste!$A:$Q,15,),"")</f>
        <v>969.18399999999997</v>
      </c>
      <c r="P1608" s="33">
        <f>IFERROR(VLOOKUP(L1608,Reajuste!$A:$Q,16,),"")</f>
        <v>1051.6320000000001</v>
      </c>
    </row>
    <row r="1609" spans="1:16" ht="15" x14ac:dyDescent="0.2">
      <c r="A1609" s="88">
        <v>10785</v>
      </c>
      <c r="B1609" s="89" t="s">
        <v>1783</v>
      </c>
      <c r="C1609" s="90" t="s">
        <v>1784</v>
      </c>
      <c r="D1609" s="52">
        <f t="shared" si="51"/>
        <v>15.37</v>
      </c>
      <c r="E1609" s="87"/>
      <c r="F1609"/>
      <c r="G1609"/>
      <c r="H1609"/>
      <c r="I1609" s="91">
        <v>14.17</v>
      </c>
      <c r="J1609"/>
      <c r="K1609"/>
      <c r="L1609" s="47" t="s">
        <v>986</v>
      </c>
      <c r="M1609" s="48">
        <f>IFERROR(VLOOKUP(L1609,Reajuste!$A:$Q,17,),"")</f>
        <v>1.085</v>
      </c>
      <c r="O1609" s="33">
        <f>IFERROR(VLOOKUP(L1609,Reajuste!$A:$Q,15,),"")</f>
        <v>969.18399999999997</v>
      </c>
      <c r="P1609" s="33">
        <f>IFERROR(VLOOKUP(L1609,Reajuste!$A:$Q,16,),"")</f>
        <v>1051.6320000000001</v>
      </c>
    </row>
    <row r="1610" spans="1:16" ht="15" x14ac:dyDescent="0.2">
      <c r="A1610" s="88">
        <v>10035</v>
      </c>
      <c r="B1610" s="89" t="s">
        <v>1785</v>
      </c>
      <c r="C1610" s="90" t="s">
        <v>1784</v>
      </c>
      <c r="D1610" s="52">
        <f t="shared" si="51"/>
        <v>6.26</v>
      </c>
      <c r="E1610" s="87"/>
      <c r="F1610"/>
      <c r="G1610"/>
      <c r="H1610"/>
      <c r="I1610" s="91">
        <v>5.77</v>
      </c>
      <c r="J1610"/>
      <c r="K1610"/>
      <c r="L1610" s="47" t="s">
        <v>986</v>
      </c>
      <c r="M1610" s="48">
        <f>IFERROR(VLOOKUP(L1610,Reajuste!$A:$Q,17,),"")</f>
        <v>1.085</v>
      </c>
      <c r="O1610" s="33">
        <f>IFERROR(VLOOKUP(L1610,Reajuste!$A:$Q,15,),"")</f>
        <v>969.18399999999997</v>
      </c>
      <c r="P1610" s="33">
        <f>IFERROR(VLOOKUP(L1610,Reajuste!$A:$Q,16,),"")</f>
        <v>1051.6320000000001</v>
      </c>
    </row>
    <row r="1611" spans="1:16" ht="15" x14ac:dyDescent="0.2">
      <c r="A1611" s="88">
        <v>102064</v>
      </c>
      <c r="B1611" s="89" t="s">
        <v>1786</v>
      </c>
      <c r="C1611" s="90" t="s">
        <v>1787</v>
      </c>
      <c r="D1611" s="52">
        <f t="shared" si="51"/>
        <v>104.81</v>
      </c>
      <c r="E1611" s="87"/>
      <c r="F1611"/>
      <c r="G1611"/>
      <c r="H1611"/>
      <c r="I1611" s="91">
        <v>96.6</v>
      </c>
      <c r="J1611"/>
      <c r="K1611"/>
      <c r="L1611" s="47" t="s">
        <v>986</v>
      </c>
      <c r="M1611" s="48">
        <f>IFERROR(VLOOKUP(L1611,Reajuste!$A:$Q,17,),"")</f>
        <v>1.085</v>
      </c>
      <c r="O1611" s="33">
        <f>IFERROR(VLOOKUP(L1611,Reajuste!$A:$Q,15,),"")</f>
        <v>969.18399999999997</v>
      </c>
      <c r="P1611" s="33">
        <f>IFERROR(VLOOKUP(L1611,Reajuste!$A:$Q,16,),"")</f>
        <v>1051.6320000000001</v>
      </c>
    </row>
    <row r="1612" spans="1:16" ht="27" x14ac:dyDescent="0.2">
      <c r="A1612" s="88">
        <v>10591</v>
      </c>
      <c r="B1612" s="92" t="s">
        <v>1788</v>
      </c>
      <c r="C1612" s="90" t="s">
        <v>1787</v>
      </c>
      <c r="D1612" s="52">
        <f t="shared" si="51"/>
        <v>401.45</v>
      </c>
      <c r="E1612" s="87"/>
      <c r="F1612"/>
      <c r="G1612"/>
      <c r="H1612"/>
      <c r="I1612" s="91">
        <v>370</v>
      </c>
      <c r="J1612"/>
      <c r="K1612"/>
      <c r="L1612" s="47" t="s">
        <v>986</v>
      </c>
      <c r="M1612" s="48">
        <f>IFERROR(VLOOKUP(L1612,Reajuste!$A:$Q,17,),"")</f>
        <v>1.085</v>
      </c>
      <c r="O1612" s="33">
        <f>IFERROR(VLOOKUP(L1612,Reajuste!$A:$Q,15,),"")</f>
        <v>969.18399999999997</v>
      </c>
      <c r="P1612" s="33">
        <f>IFERROR(VLOOKUP(L1612,Reajuste!$A:$Q,16,),"")</f>
        <v>1051.6320000000001</v>
      </c>
    </row>
    <row r="1613" spans="1:16" ht="15" x14ac:dyDescent="0.2">
      <c r="A1613" s="88">
        <v>10634</v>
      </c>
      <c r="B1613" s="89" t="s">
        <v>1789</v>
      </c>
      <c r="C1613" s="90" t="s">
        <v>1787</v>
      </c>
      <c r="D1613" s="52">
        <f t="shared" si="51"/>
        <v>141.05000000000001</v>
      </c>
      <c r="E1613" s="87"/>
      <c r="F1613"/>
      <c r="G1613"/>
      <c r="H1613"/>
      <c r="I1613" s="91">
        <v>130</v>
      </c>
      <c r="J1613"/>
      <c r="K1613"/>
      <c r="L1613" s="47" t="s">
        <v>986</v>
      </c>
      <c r="M1613" s="48">
        <f>IFERROR(VLOOKUP(L1613,Reajuste!$A:$Q,17,),"")</f>
        <v>1.085</v>
      </c>
      <c r="O1613" s="33">
        <f>IFERROR(VLOOKUP(L1613,Reajuste!$A:$Q,15,),"")</f>
        <v>969.18399999999997</v>
      </c>
      <c r="P1613" s="33">
        <f>IFERROR(VLOOKUP(L1613,Reajuste!$A:$Q,16,),"")</f>
        <v>1051.6320000000001</v>
      </c>
    </row>
    <row r="1614" spans="1:16" ht="15" x14ac:dyDescent="0.2">
      <c r="A1614" s="88">
        <v>10579</v>
      </c>
      <c r="B1614" s="89" t="s">
        <v>1790</v>
      </c>
      <c r="C1614" s="90" t="s">
        <v>1791</v>
      </c>
      <c r="D1614" s="52">
        <f t="shared" si="51"/>
        <v>45.67</v>
      </c>
      <c r="E1614" s="87"/>
      <c r="F1614"/>
      <c r="G1614"/>
      <c r="H1614"/>
      <c r="I1614" s="91">
        <v>42.1</v>
      </c>
      <c r="J1614"/>
      <c r="K1614"/>
      <c r="L1614" s="47" t="s">
        <v>986</v>
      </c>
      <c r="M1614" s="48">
        <f>IFERROR(VLOOKUP(L1614,Reajuste!$A:$Q,17,),"")</f>
        <v>1.085</v>
      </c>
      <c r="O1614" s="33">
        <f>IFERROR(VLOOKUP(L1614,Reajuste!$A:$Q,15,),"")</f>
        <v>969.18399999999997</v>
      </c>
      <c r="P1614" s="33">
        <f>IFERROR(VLOOKUP(L1614,Reajuste!$A:$Q,16,),"")</f>
        <v>1051.6320000000001</v>
      </c>
    </row>
    <row r="1615" spans="1:16" ht="15" x14ac:dyDescent="0.2">
      <c r="A1615" s="88">
        <v>11490</v>
      </c>
      <c r="B1615" s="89" t="s">
        <v>1792</v>
      </c>
      <c r="C1615" s="90" t="s">
        <v>1787</v>
      </c>
      <c r="D1615" s="52">
        <f t="shared" si="51"/>
        <v>5441.35</v>
      </c>
      <c r="E1615" s="87"/>
      <c r="F1615"/>
      <c r="G1615"/>
      <c r="H1615"/>
      <c r="I1615" s="93">
        <v>5015.07</v>
      </c>
      <c r="J1615"/>
      <c r="K1615"/>
      <c r="L1615" s="47" t="s">
        <v>986</v>
      </c>
      <c r="M1615" s="48">
        <f>IFERROR(VLOOKUP(L1615,Reajuste!$A:$Q,17,),"")</f>
        <v>1.085</v>
      </c>
      <c r="O1615" s="33">
        <f>IFERROR(VLOOKUP(L1615,Reajuste!$A:$Q,15,),"")</f>
        <v>969.18399999999997</v>
      </c>
      <c r="P1615" s="33">
        <f>IFERROR(VLOOKUP(L1615,Reajuste!$A:$Q,16,),"")</f>
        <v>1051.6320000000001</v>
      </c>
    </row>
    <row r="1616" spans="1:16" ht="15" x14ac:dyDescent="0.2">
      <c r="A1616" s="88">
        <v>10587</v>
      </c>
      <c r="B1616" s="89" t="s">
        <v>1793</v>
      </c>
      <c r="C1616" s="90" t="s">
        <v>1787</v>
      </c>
      <c r="D1616" s="52">
        <f t="shared" si="51"/>
        <v>3168.52</v>
      </c>
      <c r="E1616" s="87"/>
      <c r="F1616"/>
      <c r="G1616"/>
      <c r="H1616"/>
      <c r="I1616" s="93">
        <v>2920.3</v>
      </c>
      <c r="J1616"/>
      <c r="K1616"/>
      <c r="L1616" s="47" t="s">
        <v>986</v>
      </c>
      <c r="M1616" s="48">
        <f>IFERROR(VLOOKUP(L1616,Reajuste!$A:$Q,17,),"")</f>
        <v>1.085</v>
      </c>
      <c r="O1616" s="33">
        <f>IFERROR(VLOOKUP(L1616,Reajuste!$A:$Q,15,),"")</f>
        <v>969.18399999999997</v>
      </c>
      <c r="P1616" s="33">
        <f>IFERROR(VLOOKUP(L1616,Reajuste!$A:$Q,16,),"")</f>
        <v>1051.6320000000001</v>
      </c>
    </row>
    <row r="1617" spans="1:16" ht="15" x14ac:dyDescent="0.2">
      <c r="A1617" s="88">
        <v>10589</v>
      </c>
      <c r="B1617" s="89" t="s">
        <v>1794</v>
      </c>
      <c r="C1617" s="90" t="s">
        <v>1787</v>
      </c>
      <c r="D1617" s="52">
        <f t="shared" si="51"/>
        <v>6563.32</v>
      </c>
      <c r="E1617" s="87"/>
      <c r="F1617"/>
      <c r="G1617"/>
      <c r="H1617"/>
      <c r="I1617" s="93">
        <v>6049.15</v>
      </c>
      <c r="J1617"/>
      <c r="K1617"/>
      <c r="L1617" s="47" t="s">
        <v>986</v>
      </c>
      <c r="M1617" s="48">
        <f>IFERROR(VLOOKUP(L1617,Reajuste!$A:$Q,17,),"")</f>
        <v>1.085</v>
      </c>
      <c r="O1617" s="33">
        <f>IFERROR(VLOOKUP(L1617,Reajuste!$A:$Q,15,),"")</f>
        <v>969.18399999999997</v>
      </c>
      <c r="P1617" s="33">
        <f>IFERROR(VLOOKUP(L1617,Reajuste!$A:$Q,16,),"")</f>
        <v>1051.6320000000001</v>
      </c>
    </row>
    <row r="1618" spans="1:16" ht="15" x14ac:dyDescent="0.2">
      <c r="A1618" s="88">
        <v>10590</v>
      </c>
      <c r="B1618" s="89" t="s">
        <v>1795</v>
      </c>
      <c r="C1618" s="90" t="s">
        <v>1787</v>
      </c>
      <c r="D1618" s="52">
        <f t="shared" si="51"/>
        <v>4112.8900000000003</v>
      </c>
      <c r="E1618" s="87"/>
      <c r="F1618"/>
      <c r="G1618"/>
      <c r="H1618"/>
      <c r="I1618" s="93">
        <v>3790.69</v>
      </c>
      <c r="J1618"/>
      <c r="K1618"/>
      <c r="L1618" s="47" t="s">
        <v>986</v>
      </c>
      <c r="M1618" s="48">
        <f>IFERROR(VLOOKUP(L1618,Reajuste!$A:$Q,17,),"")</f>
        <v>1.085</v>
      </c>
      <c r="O1618" s="33">
        <f>IFERROR(VLOOKUP(L1618,Reajuste!$A:$Q,15,),"")</f>
        <v>969.18399999999997</v>
      </c>
      <c r="P1618" s="33">
        <f>IFERROR(VLOOKUP(L1618,Reajuste!$A:$Q,16,),"")</f>
        <v>1051.6320000000001</v>
      </c>
    </row>
    <row r="1619" spans="1:16" ht="15" x14ac:dyDescent="0.2">
      <c r="A1619" s="88">
        <v>10588</v>
      </c>
      <c r="B1619" s="89" t="s">
        <v>1796</v>
      </c>
      <c r="C1619" s="90" t="s">
        <v>1787</v>
      </c>
      <c r="D1619" s="52">
        <f t="shared" si="51"/>
        <v>4592.92</v>
      </c>
      <c r="E1619" s="87"/>
      <c r="F1619"/>
      <c r="G1619"/>
      <c r="H1619"/>
      <c r="I1619" s="93">
        <v>4233.1099999999997</v>
      </c>
      <c r="J1619"/>
      <c r="K1619"/>
      <c r="L1619" s="47" t="s">
        <v>986</v>
      </c>
      <c r="M1619" s="48">
        <f>IFERROR(VLOOKUP(L1619,Reajuste!$A:$Q,17,),"")</f>
        <v>1.085</v>
      </c>
      <c r="O1619" s="33">
        <f>IFERROR(VLOOKUP(L1619,Reajuste!$A:$Q,15,),"")</f>
        <v>969.18399999999997</v>
      </c>
      <c r="P1619" s="33">
        <f>IFERROR(VLOOKUP(L1619,Reajuste!$A:$Q,16,),"")</f>
        <v>1051.6320000000001</v>
      </c>
    </row>
    <row r="1620" spans="1:16" ht="15" x14ac:dyDescent="0.2">
      <c r="A1620" s="88">
        <v>10582</v>
      </c>
      <c r="B1620" s="89" t="s">
        <v>1797</v>
      </c>
      <c r="C1620" s="90" t="s">
        <v>1798</v>
      </c>
      <c r="D1620" s="52">
        <f t="shared" si="51"/>
        <v>568.35</v>
      </c>
      <c r="E1620" s="87"/>
      <c r="F1620"/>
      <c r="G1620"/>
      <c r="H1620"/>
      <c r="I1620" s="91">
        <v>523.83000000000004</v>
      </c>
      <c r="J1620"/>
      <c r="K1620"/>
      <c r="L1620" s="47" t="s">
        <v>986</v>
      </c>
      <c r="M1620" s="48">
        <f>IFERROR(VLOOKUP(L1620,Reajuste!$A:$Q,17,),"")</f>
        <v>1.085</v>
      </c>
      <c r="O1620" s="33">
        <f>IFERROR(VLOOKUP(L1620,Reajuste!$A:$Q,15,),"")</f>
        <v>969.18399999999997</v>
      </c>
      <c r="P1620" s="33">
        <f>IFERROR(VLOOKUP(L1620,Reajuste!$A:$Q,16,),"")</f>
        <v>1051.6320000000001</v>
      </c>
    </row>
    <row r="1621" spans="1:16" ht="15" x14ac:dyDescent="0.2">
      <c r="A1621" s="88">
        <v>10580</v>
      </c>
      <c r="B1621" s="89" t="s">
        <v>1799</v>
      </c>
      <c r="C1621" s="90" t="s">
        <v>1787</v>
      </c>
      <c r="D1621" s="52">
        <f t="shared" si="51"/>
        <v>1993.75</v>
      </c>
      <c r="E1621" s="87"/>
      <c r="F1621"/>
      <c r="G1621"/>
      <c r="H1621"/>
      <c r="I1621" s="93">
        <v>1837.56</v>
      </c>
      <c r="J1621"/>
      <c r="K1621"/>
      <c r="L1621" s="47" t="s">
        <v>986</v>
      </c>
      <c r="M1621" s="48">
        <f>IFERROR(VLOOKUP(L1621,Reajuste!$A:$Q,17,),"")</f>
        <v>1.085</v>
      </c>
      <c r="O1621" s="33">
        <f>IFERROR(VLOOKUP(L1621,Reajuste!$A:$Q,15,),"")</f>
        <v>969.18399999999997</v>
      </c>
      <c r="P1621" s="33">
        <f>IFERROR(VLOOKUP(L1621,Reajuste!$A:$Q,16,),"")</f>
        <v>1051.6320000000001</v>
      </c>
    </row>
    <row r="1622" spans="1:16" ht="15" x14ac:dyDescent="0.2">
      <c r="A1622" s="88">
        <v>10586</v>
      </c>
      <c r="B1622" s="89" t="s">
        <v>1800</v>
      </c>
      <c r="C1622" s="90" t="s">
        <v>1787</v>
      </c>
      <c r="D1622" s="52">
        <f t="shared" si="51"/>
        <v>8149.69</v>
      </c>
      <c r="E1622" s="87"/>
      <c r="F1622"/>
      <c r="G1622"/>
      <c r="H1622"/>
      <c r="I1622" s="93">
        <v>7511.24</v>
      </c>
      <c r="J1622"/>
      <c r="K1622"/>
      <c r="L1622" s="47" t="s">
        <v>986</v>
      </c>
      <c r="M1622" s="48">
        <f>IFERROR(VLOOKUP(L1622,Reajuste!$A:$Q,17,),"")</f>
        <v>1.085</v>
      </c>
      <c r="O1622" s="33">
        <f>IFERROR(VLOOKUP(L1622,Reajuste!$A:$Q,15,),"")</f>
        <v>969.18399999999997</v>
      </c>
      <c r="P1622" s="33">
        <f>IFERROR(VLOOKUP(L1622,Reajuste!$A:$Q,16,),"")</f>
        <v>1051.6320000000001</v>
      </c>
    </row>
    <row r="1623" spans="1:16" ht="15" x14ac:dyDescent="0.2">
      <c r="A1623" s="88">
        <v>10585</v>
      </c>
      <c r="B1623" s="89" t="s">
        <v>1801</v>
      </c>
      <c r="C1623" s="90" t="s">
        <v>1787</v>
      </c>
      <c r="D1623" s="52">
        <f t="shared" si="51"/>
        <v>3328.71</v>
      </c>
      <c r="E1623" s="87"/>
      <c r="F1623"/>
      <c r="G1623"/>
      <c r="H1623"/>
      <c r="I1623" s="93">
        <v>3067.94</v>
      </c>
      <c r="J1623"/>
      <c r="K1623"/>
      <c r="L1623" s="47" t="s">
        <v>986</v>
      </c>
      <c r="M1623" s="48">
        <f>IFERROR(VLOOKUP(L1623,Reajuste!$A:$Q,17,),"")</f>
        <v>1.085</v>
      </c>
      <c r="O1623" s="33">
        <f>IFERROR(VLOOKUP(L1623,Reajuste!$A:$Q,15,),"")</f>
        <v>969.18399999999997</v>
      </c>
      <c r="P1623" s="33">
        <f>IFERROR(VLOOKUP(L1623,Reajuste!$A:$Q,16,),"")</f>
        <v>1051.6320000000001</v>
      </c>
    </row>
    <row r="1624" spans="1:16" ht="15" x14ac:dyDescent="0.2">
      <c r="A1624" s="88">
        <v>10592</v>
      </c>
      <c r="B1624" s="89" t="s">
        <v>1802</v>
      </c>
      <c r="C1624" s="90" t="s">
        <v>1787</v>
      </c>
      <c r="D1624" s="52">
        <f t="shared" si="51"/>
        <v>434</v>
      </c>
      <c r="E1624" s="87"/>
      <c r="F1624"/>
      <c r="G1624"/>
      <c r="H1624"/>
      <c r="I1624" s="91">
        <v>400</v>
      </c>
      <c r="J1624"/>
      <c r="K1624"/>
      <c r="L1624" s="47" t="s">
        <v>986</v>
      </c>
      <c r="M1624" s="48">
        <f>IFERROR(VLOOKUP(L1624,Reajuste!$A:$Q,17,),"")</f>
        <v>1.085</v>
      </c>
      <c r="O1624" s="33">
        <f>IFERROR(VLOOKUP(L1624,Reajuste!$A:$Q,15,),"")</f>
        <v>969.18399999999997</v>
      </c>
      <c r="P1624" s="33">
        <f>IFERROR(VLOOKUP(L1624,Reajuste!$A:$Q,16,),"")</f>
        <v>1051.6320000000001</v>
      </c>
    </row>
    <row r="1625" spans="1:16" ht="15" x14ac:dyDescent="0.2">
      <c r="A1625" s="88">
        <v>10662</v>
      </c>
      <c r="B1625" s="89" t="s">
        <v>1803</v>
      </c>
      <c r="C1625" s="90" t="s">
        <v>1756</v>
      </c>
      <c r="D1625" s="52">
        <f t="shared" si="51"/>
        <v>8.41</v>
      </c>
      <c r="E1625" s="87"/>
      <c r="F1625"/>
      <c r="G1625"/>
      <c r="H1625"/>
      <c r="I1625" s="91">
        <v>7.76</v>
      </c>
      <c r="J1625"/>
      <c r="K1625"/>
      <c r="L1625" s="47" t="s">
        <v>986</v>
      </c>
      <c r="M1625" s="48">
        <f>IFERROR(VLOOKUP(L1625,Reajuste!$A:$Q,17,),"")</f>
        <v>1.085</v>
      </c>
      <c r="O1625" s="33">
        <f>IFERROR(VLOOKUP(L1625,Reajuste!$A:$Q,15,),"")</f>
        <v>969.18399999999997</v>
      </c>
      <c r="P1625" s="33">
        <f>IFERROR(VLOOKUP(L1625,Reajuste!$A:$Q,16,),"")</f>
        <v>1051.6320000000001</v>
      </c>
    </row>
    <row r="1626" spans="1:16" ht="15" x14ac:dyDescent="0.2">
      <c r="A1626" s="88">
        <v>10659</v>
      </c>
      <c r="B1626" s="89" t="s">
        <v>1804</v>
      </c>
      <c r="C1626" s="90" t="s">
        <v>1756</v>
      </c>
      <c r="D1626" s="52">
        <f t="shared" si="51"/>
        <v>10.06</v>
      </c>
      <c r="E1626" s="87"/>
      <c r="F1626"/>
      <c r="G1626"/>
      <c r="H1626"/>
      <c r="I1626" s="91">
        <v>9.2799999999999994</v>
      </c>
      <c r="J1626"/>
      <c r="K1626"/>
      <c r="L1626" s="47" t="s">
        <v>986</v>
      </c>
      <c r="M1626" s="48">
        <f>IFERROR(VLOOKUP(L1626,Reajuste!$A:$Q,17,),"")</f>
        <v>1.085</v>
      </c>
      <c r="O1626" s="33">
        <f>IFERROR(VLOOKUP(L1626,Reajuste!$A:$Q,15,),"")</f>
        <v>969.18399999999997</v>
      </c>
      <c r="P1626" s="33">
        <f>IFERROR(VLOOKUP(L1626,Reajuste!$A:$Q,16,),"")</f>
        <v>1051.6320000000001</v>
      </c>
    </row>
    <row r="1627" spans="1:16" ht="15" x14ac:dyDescent="0.2">
      <c r="A1627" s="88">
        <v>10650</v>
      </c>
      <c r="B1627" s="89" t="s">
        <v>1805</v>
      </c>
      <c r="C1627" s="90" t="s">
        <v>1756</v>
      </c>
      <c r="D1627" s="52">
        <f t="shared" si="51"/>
        <v>62.99</v>
      </c>
      <c r="E1627" s="87"/>
      <c r="F1627"/>
      <c r="G1627"/>
      <c r="H1627"/>
      <c r="I1627" s="91">
        <v>58.06</v>
      </c>
      <c r="J1627"/>
      <c r="K1627"/>
      <c r="L1627" s="47" t="s">
        <v>986</v>
      </c>
      <c r="M1627" s="48">
        <f>IFERROR(VLOOKUP(L1627,Reajuste!$A:$Q,17,),"")</f>
        <v>1.085</v>
      </c>
      <c r="O1627" s="33">
        <f>IFERROR(VLOOKUP(L1627,Reajuste!$A:$Q,15,),"")</f>
        <v>969.18399999999997</v>
      </c>
      <c r="P1627" s="33">
        <f>IFERROR(VLOOKUP(L1627,Reajuste!$A:$Q,16,),"")</f>
        <v>1051.6320000000001</v>
      </c>
    </row>
    <row r="1628" spans="1:16" ht="15" x14ac:dyDescent="0.2">
      <c r="A1628" s="88">
        <v>10675</v>
      </c>
      <c r="B1628" s="89" t="s">
        <v>1806</v>
      </c>
      <c r="C1628" s="90" t="s">
        <v>1756</v>
      </c>
      <c r="D1628" s="52">
        <f t="shared" si="51"/>
        <v>2617.67</v>
      </c>
      <c r="E1628" s="87"/>
      <c r="F1628"/>
      <c r="G1628"/>
      <c r="H1628"/>
      <c r="I1628" s="93">
        <v>2412.6</v>
      </c>
      <c r="J1628"/>
      <c r="K1628"/>
      <c r="L1628" s="47" t="s">
        <v>986</v>
      </c>
      <c r="M1628" s="48">
        <f>IFERROR(VLOOKUP(L1628,Reajuste!$A:$Q,17,),"")</f>
        <v>1.085</v>
      </c>
      <c r="O1628" s="33">
        <f>IFERROR(VLOOKUP(L1628,Reajuste!$A:$Q,15,),"")</f>
        <v>969.18399999999997</v>
      </c>
      <c r="P1628" s="33">
        <f>IFERROR(VLOOKUP(L1628,Reajuste!$A:$Q,16,),"")</f>
        <v>1051.6320000000001</v>
      </c>
    </row>
    <row r="1629" spans="1:16" ht="15" x14ac:dyDescent="0.2">
      <c r="A1629" s="88">
        <v>10676</v>
      </c>
      <c r="B1629" s="89" t="s">
        <v>1807</v>
      </c>
      <c r="C1629" s="90" t="s">
        <v>1756</v>
      </c>
      <c r="D1629" s="52">
        <f t="shared" si="51"/>
        <v>3278.69</v>
      </c>
      <c r="E1629" s="87"/>
      <c r="F1629"/>
      <c r="G1629"/>
      <c r="H1629"/>
      <c r="I1629" s="93">
        <v>3021.84</v>
      </c>
      <c r="J1629"/>
      <c r="K1629"/>
      <c r="L1629" s="47" t="s">
        <v>986</v>
      </c>
      <c r="M1629" s="48">
        <f>IFERROR(VLOOKUP(L1629,Reajuste!$A:$Q,17,),"")</f>
        <v>1.085</v>
      </c>
      <c r="O1629" s="33">
        <f>IFERROR(VLOOKUP(L1629,Reajuste!$A:$Q,15,),"")</f>
        <v>969.18399999999997</v>
      </c>
      <c r="P1629" s="33">
        <f>IFERROR(VLOOKUP(L1629,Reajuste!$A:$Q,16,),"")</f>
        <v>1051.6320000000001</v>
      </c>
    </row>
    <row r="1630" spans="1:16" ht="15" x14ac:dyDescent="0.2">
      <c r="A1630" s="88">
        <v>10677</v>
      </c>
      <c r="B1630" s="89" t="s">
        <v>1808</v>
      </c>
      <c r="C1630" s="90" t="s">
        <v>1756</v>
      </c>
      <c r="D1630" s="52">
        <f t="shared" si="51"/>
        <v>4442.1000000000004</v>
      </c>
      <c r="E1630" s="87"/>
      <c r="F1630"/>
      <c r="G1630"/>
      <c r="H1630"/>
      <c r="I1630" s="93">
        <v>4094.11</v>
      </c>
      <c r="J1630"/>
      <c r="K1630"/>
      <c r="L1630" s="47" t="s">
        <v>986</v>
      </c>
      <c r="M1630" s="48">
        <f>IFERROR(VLOOKUP(L1630,Reajuste!$A:$Q,17,),"")</f>
        <v>1.085</v>
      </c>
      <c r="O1630" s="33">
        <f>IFERROR(VLOOKUP(L1630,Reajuste!$A:$Q,15,),"")</f>
        <v>969.18399999999997</v>
      </c>
      <c r="P1630" s="33">
        <f>IFERROR(VLOOKUP(L1630,Reajuste!$A:$Q,16,),"")</f>
        <v>1051.6320000000001</v>
      </c>
    </row>
    <row r="1631" spans="1:16" ht="15" x14ac:dyDescent="0.2">
      <c r="A1631" s="88">
        <v>10243</v>
      </c>
      <c r="B1631" s="89" t="s">
        <v>1809</v>
      </c>
      <c r="C1631" s="90" t="s">
        <v>1756</v>
      </c>
      <c r="D1631" s="52">
        <f t="shared" si="51"/>
        <v>492.13</v>
      </c>
      <c r="E1631" s="87"/>
      <c r="F1631"/>
      <c r="G1631"/>
      <c r="H1631"/>
      <c r="I1631" s="91">
        <v>453.58</v>
      </c>
      <c r="J1631"/>
      <c r="K1631"/>
      <c r="L1631" s="47" t="s">
        <v>986</v>
      </c>
      <c r="M1631" s="48">
        <f>IFERROR(VLOOKUP(L1631,Reajuste!$A:$Q,17,),"")</f>
        <v>1.085</v>
      </c>
      <c r="O1631" s="33">
        <f>IFERROR(VLOOKUP(L1631,Reajuste!$A:$Q,15,),"")</f>
        <v>969.18399999999997</v>
      </c>
      <c r="P1631" s="33">
        <f>IFERROR(VLOOKUP(L1631,Reajuste!$A:$Q,16,),"")</f>
        <v>1051.6320000000001</v>
      </c>
    </row>
    <row r="1632" spans="1:16" ht="15" x14ac:dyDescent="0.2">
      <c r="A1632" s="88">
        <v>10670</v>
      </c>
      <c r="B1632" s="89" t="s">
        <v>1810</v>
      </c>
      <c r="C1632" s="90" t="s">
        <v>1761</v>
      </c>
      <c r="D1632" s="52">
        <f t="shared" si="51"/>
        <v>5268.4</v>
      </c>
      <c r="E1632" s="87"/>
      <c r="F1632"/>
      <c r="G1632"/>
      <c r="H1632"/>
      <c r="I1632" s="93">
        <v>4855.67</v>
      </c>
      <c r="J1632"/>
      <c r="K1632"/>
      <c r="L1632" s="47" t="s">
        <v>986</v>
      </c>
      <c r="M1632" s="48">
        <f>IFERROR(VLOOKUP(L1632,Reajuste!$A:$Q,17,),"")</f>
        <v>1.085</v>
      </c>
      <c r="O1632" s="33">
        <f>IFERROR(VLOOKUP(L1632,Reajuste!$A:$Q,15,),"")</f>
        <v>969.18399999999997</v>
      </c>
      <c r="P1632" s="33">
        <f>IFERROR(VLOOKUP(L1632,Reajuste!$A:$Q,16,),"")</f>
        <v>1051.6320000000001</v>
      </c>
    </row>
    <row r="1633" spans="1:16" ht="15" x14ac:dyDescent="0.2">
      <c r="A1633" s="88">
        <v>10857</v>
      </c>
      <c r="B1633" s="89" t="s">
        <v>1811</v>
      </c>
      <c r="C1633" s="90" t="s">
        <v>1756</v>
      </c>
      <c r="D1633" s="52">
        <f t="shared" si="51"/>
        <v>578.84</v>
      </c>
      <c r="E1633" s="87"/>
      <c r="F1633"/>
      <c r="G1633"/>
      <c r="H1633"/>
      <c r="I1633" s="91">
        <v>533.5</v>
      </c>
      <c r="J1633"/>
      <c r="K1633"/>
      <c r="L1633" s="47" t="s">
        <v>986</v>
      </c>
      <c r="M1633" s="48">
        <f>IFERROR(VLOOKUP(L1633,Reajuste!$A:$Q,17,),"")</f>
        <v>1.085</v>
      </c>
      <c r="O1633" s="33">
        <f>IFERROR(VLOOKUP(L1633,Reajuste!$A:$Q,15,),"")</f>
        <v>969.18399999999997</v>
      </c>
      <c r="P1633" s="33">
        <f>IFERROR(VLOOKUP(L1633,Reajuste!$A:$Q,16,),"")</f>
        <v>1051.6320000000001</v>
      </c>
    </row>
    <row r="1634" spans="1:16" ht="15" x14ac:dyDescent="0.2">
      <c r="A1634" s="88">
        <v>10367</v>
      </c>
      <c r="B1634" s="89" t="s">
        <v>1812</v>
      </c>
      <c r="C1634" s="90" t="s">
        <v>1813</v>
      </c>
      <c r="D1634" s="52">
        <f t="shared" si="51"/>
        <v>232.05</v>
      </c>
      <c r="E1634" s="87"/>
      <c r="F1634"/>
      <c r="G1634"/>
      <c r="H1634"/>
      <c r="I1634" s="91">
        <v>213.88</v>
      </c>
      <c r="J1634"/>
      <c r="K1634"/>
      <c r="L1634" s="47" t="s">
        <v>986</v>
      </c>
      <c r="M1634" s="48">
        <f>IFERROR(VLOOKUP(L1634,Reajuste!$A:$Q,17,),"")</f>
        <v>1.085</v>
      </c>
      <c r="O1634" s="33">
        <f>IFERROR(VLOOKUP(L1634,Reajuste!$A:$Q,15,),"")</f>
        <v>969.18399999999997</v>
      </c>
      <c r="P1634" s="33">
        <f>IFERROR(VLOOKUP(L1634,Reajuste!$A:$Q,16,),"")</f>
        <v>1051.6320000000001</v>
      </c>
    </row>
    <row r="1635" spans="1:16" ht="15" x14ac:dyDescent="0.2">
      <c r="A1635" s="88">
        <v>11571</v>
      </c>
      <c r="B1635" s="89" t="s">
        <v>1814</v>
      </c>
      <c r="C1635" s="90" t="s">
        <v>1756</v>
      </c>
      <c r="D1635" s="52">
        <f t="shared" si="51"/>
        <v>1257.71</v>
      </c>
      <c r="E1635" s="87"/>
      <c r="F1635"/>
      <c r="G1635"/>
      <c r="H1635"/>
      <c r="I1635" s="93">
        <v>1159.18</v>
      </c>
      <c r="J1635"/>
      <c r="K1635"/>
      <c r="L1635" s="47" t="s">
        <v>986</v>
      </c>
      <c r="M1635" s="48">
        <f>IFERROR(VLOOKUP(L1635,Reajuste!$A:$Q,17,),"")</f>
        <v>1.085</v>
      </c>
      <c r="O1635" s="33">
        <f>IFERROR(VLOOKUP(L1635,Reajuste!$A:$Q,15,),"")</f>
        <v>969.18399999999997</v>
      </c>
      <c r="P1635" s="33">
        <f>IFERROR(VLOOKUP(L1635,Reajuste!$A:$Q,16,),"")</f>
        <v>1051.6320000000001</v>
      </c>
    </row>
    <row r="1636" spans="1:16" ht="15" x14ac:dyDescent="0.2">
      <c r="A1636" s="88">
        <v>10140</v>
      </c>
      <c r="B1636" s="89" t="s">
        <v>1815</v>
      </c>
      <c r="C1636" s="90" t="s">
        <v>1816</v>
      </c>
      <c r="D1636" s="52">
        <f t="shared" si="51"/>
        <v>480.27</v>
      </c>
      <c r="E1636" s="87"/>
      <c r="F1636"/>
      <c r="G1636"/>
      <c r="H1636"/>
      <c r="I1636" s="91">
        <v>442.65</v>
      </c>
      <c r="J1636"/>
      <c r="K1636"/>
      <c r="L1636" s="47" t="s">
        <v>986</v>
      </c>
      <c r="M1636" s="48">
        <f>IFERROR(VLOOKUP(L1636,Reajuste!$A:$Q,17,),"")</f>
        <v>1.085</v>
      </c>
      <c r="O1636" s="33">
        <f>IFERROR(VLOOKUP(L1636,Reajuste!$A:$Q,15,),"")</f>
        <v>969.18399999999997</v>
      </c>
      <c r="P1636" s="33">
        <f>IFERROR(VLOOKUP(L1636,Reajuste!$A:$Q,16,),"")</f>
        <v>1051.6320000000001</v>
      </c>
    </row>
    <row r="1637" spans="1:16" ht="15" x14ac:dyDescent="0.2">
      <c r="A1637" s="88">
        <v>10626</v>
      </c>
      <c r="B1637" s="89" t="s">
        <v>1817</v>
      </c>
      <c r="C1637" s="90" t="s">
        <v>1759</v>
      </c>
      <c r="D1637" s="52">
        <f t="shared" si="51"/>
        <v>38.35</v>
      </c>
      <c r="E1637" s="87"/>
      <c r="F1637"/>
      <c r="G1637"/>
      <c r="H1637"/>
      <c r="I1637" s="91">
        <v>35.35</v>
      </c>
      <c r="J1637"/>
      <c r="K1637"/>
      <c r="L1637" s="47" t="s">
        <v>986</v>
      </c>
      <c r="M1637" s="48">
        <f>IFERROR(VLOOKUP(L1637,Reajuste!$A:$Q,17,),"")</f>
        <v>1.085</v>
      </c>
      <c r="O1637" s="33">
        <f>IFERROR(VLOOKUP(L1637,Reajuste!$A:$Q,15,),"")</f>
        <v>969.18399999999997</v>
      </c>
      <c r="P1637" s="33">
        <f>IFERROR(VLOOKUP(L1637,Reajuste!$A:$Q,16,),"")</f>
        <v>1051.6320000000001</v>
      </c>
    </row>
    <row r="1638" spans="1:16" ht="15" x14ac:dyDescent="0.2">
      <c r="A1638" s="88">
        <v>10639</v>
      </c>
      <c r="B1638" s="89" t="s">
        <v>1818</v>
      </c>
      <c r="C1638" s="90" t="s">
        <v>1779</v>
      </c>
      <c r="D1638" s="52">
        <f t="shared" si="51"/>
        <v>17.86</v>
      </c>
      <c r="E1638" s="87"/>
      <c r="F1638"/>
      <c r="G1638"/>
      <c r="H1638"/>
      <c r="I1638" s="91">
        <v>16.47</v>
      </c>
      <c r="J1638"/>
      <c r="K1638"/>
      <c r="L1638" s="47" t="s">
        <v>986</v>
      </c>
      <c r="M1638" s="48">
        <f>IFERROR(VLOOKUP(L1638,Reajuste!$A:$Q,17,),"")</f>
        <v>1.085</v>
      </c>
      <c r="O1638" s="33">
        <f>IFERROR(VLOOKUP(L1638,Reajuste!$A:$Q,15,),"")</f>
        <v>969.18399999999997</v>
      </c>
      <c r="P1638" s="33">
        <f>IFERROR(VLOOKUP(L1638,Reajuste!$A:$Q,16,),"")</f>
        <v>1051.6320000000001</v>
      </c>
    </row>
    <row r="1639" spans="1:16" ht="15" x14ac:dyDescent="0.2">
      <c r="A1639" s="88">
        <v>10640</v>
      </c>
      <c r="B1639" s="89" t="s">
        <v>1819</v>
      </c>
      <c r="C1639" s="90" t="s">
        <v>1779</v>
      </c>
      <c r="D1639" s="52">
        <f t="shared" si="51"/>
        <v>33.01</v>
      </c>
      <c r="E1639" s="87"/>
      <c r="F1639"/>
      <c r="G1639"/>
      <c r="H1639"/>
      <c r="I1639" s="91">
        <v>30.43</v>
      </c>
      <c r="J1639"/>
      <c r="K1639"/>
      <c r="L1639" s="47" t="s">
        <v>986</v>
      </c>
      <c r="M1639" s="48">
        <f>IFERROR(VLOOKUP(L1639,Reajuste!$A:$Q,17,),"")</f>
        <v>1.085</v>
      </c>
      <c r="O1639" s="33">
        <f>IFERROR(VLOOKUP(L1639,Reajuste!$A:$Q,15,),"")</f>
        <v>969.18399999999997</v>
      </c>
      <c r="P1639" s="33">
        <f>IFERROR(VLOOKUP(L1639,Reajuste!$A:$Q,16,),"")</f>
        <v>1051.6320000000001</v>
      </c>
    </row>
    <row r="1640" spans="1:16" ht="15" x14ac:dyDescent="0.2">
      <c r="A1640" s="88">
        <v>10641</v>
      </c>
      <c r="B1640" s="89" t="s">
        <v>1820</v>
      </c>
      <c r="C1640" s="90" t="s">
        <v>1779</v>
      </c>
      <c r="D1640" s="52">
        <f t="shared" si="51"/>
        <v>22.47</v>
      </c>
      <c r="E1640" s="87"/>
      <c r="F1640"/>
      <c r="G1640"/>
      <c r="H1640"/>
      <c r="I1640" s="91">
        <v>20.71</v>
      </c>
      <c r="J1640"/>
      <c r="K1640"/>
      <c r="L1640" s="47" t="s">
        <v>986</v>
      </c>
      <c r="M1640" s="48">
        <f>IFERROR(VLOOKUP(L1640,Reajuste!$A:$Q,17,),"")</f>
        <v>1.085</v>
      </c>
      <c r="O1640" s="33">
        <f>IFERROR(VLOOKUP(L1640,Reajuste!$A:$Q,15,),"")</f>
        <v>969.18399999999997</v>
      </c>
      <c r="P1640" s="33">
        <f>IFERROR(VLOOKUP(L1640,Reajuste!$A:$Q,16,),"")</f>
        <v>1051.6320000000001</v>
      </c>
    </row>
    <row r="1641" spans="1:16" ht="15" x14ac:dyDescent="0.2">
      <c r="A1641" s="88">
        <v>10138</v>
      </c>
      <c r="B1641" s="89" t="s">
        <v>1821</v>
      </c>
      <c r="C1641" s="90" t="s">
        <v>1816</v>
      </c>
      <c r="D1641" s="52">
        <f t="shared" si="51"/>
        <v>1760.14</v>
      </c>
      <c r="E1641" s="87"/>
      <c r="F1641"/>
      <c r="G1641"/>
      <c r="H1641"/>
      <c r="I1641" s="93">
        <v>1622.25</v>
      </c>
      <c r="J1641"/>
      <c r="K1641"/>
      <c r="L1641" s="47" t="s">
        <v>986</v>
      </c>
      <c r="M1641" s="48">
        <f>IFERROR(VLOOKUP(L1641,Reajuste!$A:$Q,17,),"")</f>
        <v>1.085</v>
      </c>
      <c r="O1641" s="33">
        <f>IFERROR(VLOOKUP(L1641,Reajuste!$A:$Q,15,),"")</f>
        <v>969.18399999999997</v>
      </c>
      <c r="P1641" s="33">
        <f>IFERROR(VLOOKUP(L1641,Reajuste!$A:$Q,16,),"")</f>
        <v>1051.6320000000001</v>
      </c>
    </row>
    <row r="1642" spans="1:16" ht="15" x14ac:dyDescent="0.2">
      <c r="A1642" s="88">
        <v>10134</v>
      </c>
      <c r="B1642" s="89" t="s">
        <v>1822</v>
      </c>
      <c r="C1642" s="90" t="s">
        <v>1759</v>
      </c>
      <c r="D1642" s="52">
        <f t="shared" si="51"/>
        <v>33.01</v>
      </c>
      <c r="E1642" s="87"/>
      <c r="F1642"/>
      <c r="G1642"/>
      <c r="H1642"/>
      <c r="I1642" s="91">
        <v>30.43</v>
      </c>
      <c r="J1642"/>
      <c r="K1642"/>
      <c r="L1642" s="47" t="s">
        <v>986</v>
      </c>
      <c r="M1642" s="48">
        <f>IFERROR(VLOOKUP(L1642,Reajuste!$A:$Q,17,),"")</f>
        <v>1.085</v>
      </c>
      <c r="O1642" s="33">
        <f>IFERROR(VLOOKUP(L1642,Reajuste!$A:$Q,15,),"")</f>
        <v>969.18399999999997</v>
      </c>
      <c r="P1642" s="33">
        <f>IFERROR(VLOOKUP(L1642,Reajuste!$A:$Q,16,),"")</f>
        <v>1051.6320000000001</v>
      </c>
    </row>
    <row r="1643" spans="1:16" ht="15" x14ac:dyDescent="0.2">
      <c r="A1643" s="88">
        <v>10112</v>
      </c>
      <c r="B1643" s="89" t="s">
        <v>1823</v>
      </c>
      <c r="C1643" s="90" t="s">
        <v>1782</v>
      </c>
      <c r="D1643" s="52">
        <f t="shared" si="51"/>
        <v>84.63</v>
      </c>
      <c r="E1643" s="87"/>
      <c r="F1643"/>
      <c r="G1643"/>
      <c r="H1643"/>
      <c r="I1643" s="91">
        <v>78</v>
      </c>
      <c r="J1643"/>
      <c r="K1643"/>
      <c r="L1643" s="47" t="s">
        <v>986</v>
      </c>
      <c r="M1643" s="48">
        <f>IFERROR(VLOOKUP(L1643,Reajuste!$A:$Q,17,),"")</f>
        <v>1.085</v>
      </c>
      <c r="O1643" s="33">
        <f>IFERROR(VLOOKUP(L1643,Reajuste!$A:$Q,15,),"")</f>
        <v>969.18399999999997</v>
      </c>
      <c r="P1643" s="33">
        <f>IFERROR(VLOOKUP(L1643,Reajuste!$A:$Q,16,),"")</f>
        <v>1051.6320000000001</v>
      </c>
    </row>
    <row r="1644" spans="1:16" ht="15" x14ac:dyDescent="0.2">
      <c r="A1644" s="88">
        <v>10109</v>
      </c>
      <c r="B1644" s="89" t="s">
        <v>1824</v>
      </c>
      <c r="C1644" s="90" t="s">
        <v>1825</v>
      </c>
      <c r="D1644" s="52">
        <f t="shared" si="51"/>
        <v>66.86</v>
      </c>
      <c r="E1644" s="87"/>
      <c r="F1644"/>
      <c r="G1644"/>
      <c r="H1644"/>
      <c r="I1644" s="91">
        <v>61.63</v>
      </c>
      <c r="J1644"/>
      <c r="K1644"/>
      <c r="L1644" s="47" t="s">
        <v>986</v>
      </c>
      <c r="M1644" s="48">
        <f>IFERROR(VLOOKUP(L1644,Reajuste!$A:$Q,17,),"")</f>
        <v>1.085</v>
      </c>
      <c r="O1644" s="33">
        <f>IFERROR(VLOOKUP(L1644,Reajuste!$A:$Q,15,),"")</f>
        <v>969.18399999999997</v>
      </c>
      <c r="P1644" s="33">
        <f>IFERROR(VLOOKUP(L1644,Reajuste!$A:$Q,16,),"")</f>
        <v>1051.6320000000001</v>
      </c>
    </row>
    <row r="1645" spans="1:16" ht="15" x14ac:dyDescent="0.2">
      <c r="A1645" s="88">
        <v>10107</v>
      </c>
      <c r="B1645" s="89" t="s">
        <v>1826</v>
      </c>
      <c r="C1645" s="90" t="s">
        <v>1782</v>
      </c>
      <c r="D1645" s="52">
        <f t="shared" si="51"/>
        <v>84.63</v>
      </c>
      <c r="E1645" s="87"/>
      <c r="F1645"/>
      <c r="G1645"/>
      <c r="H1645"/>
      <c r="I1645" s="91">
        <v>78</v>
      </c>
      <c r="J1645"/>
      <c r="K1645"/>
      <c r="L1645" s="47" t="s">
        <v>986</v>
      </c>
      <c r="M1645" s="48">
        <f>IFERROR(VLOOKUP(L1645,Reajuste!$A:$Q,17,),"")</f>
        <v>1.085</v>
      </c>
      <c r="O1645" s="33">
        <f>IFERROR(VLOOKUP(L1645,Reajuste!$A:$Q,15,),"")</f>
        <v>969.18399999999997</v>
      </c>
      <c r="P1645" s="33">
        <f>IFERROR(VLOOKUP(L1645,Reajuste!$A:$Q,16,),"")</f>
        <v>1051.6320000000001</v>
      </c>
    </row>
    <row r="1646" spans="1:16" ht="15" x14ac:dyDescent="0.2">
      <c r="A1646" s="88">
        <v>10110</v>
      </c>
      <c r="B1646" s="89" t="s">
        <v>1827</v>
      </c>
      <c r="C1646" s="90" t="s">
        <v>1825</v>
      </c>
      <c r="D1646" s="52">
        <f t="shared" si="51"/>
        <v>66.010000000000005</v>
      </c>
      <c r="E1646" s="87"/>
      <c r="F1646"/>
      <c r="G1646"/>
      <c r="H1646"/>
      <c r="I1646" s="91">
        <v>60.84</v>
      </c>
      <c r="J1646"/>
      <c r="K1646"/>
      <c r="L1646" s="47" t="s">
        <v>986</v>
      </c>
      <c r="M1646" s="48">
        <f>IFERROR(VLOOKUP(L1646,Reajuste!$A:$Q,17,),"")</f>
        <v>1.085</v>
      </c>
      <c r="O1646" s="33">
        <f>IFERROR(VLOOKUP(L1646,Reajuste!$A:$Q,15,),"")</f>
        <v>969.18399999999997</v>
      </c>
      <c r="P1646" s="33">
        <f>IFERROR(VLOOKUP(L1646,Reajuste!$A:$Q,16,),"")</f>
        <v>1051.6320000000001</v>
      </c>
    </row>
    <row r="1647" spans="1:16" ht="15" x14ac:dyDescent="0.2">
      <c r="A1647" s="88">
        <v>10111</v>
      </c>
      <c r="B1647" s="89" t="s">
        <v>1828</v>
      </c>
      <c r="C1647" s="90" t="s">
        <v>1825</v>
      </c>
      <c r="D1647" s="52">
        <f t="shared" si="51"/>
        <v>54.25</v>
      </c>
      <c r="E1647" s="87"/>
      <c r="F1647"/>
      <c r="G1647"/>
      <c r="H1647"/>
      <c r="I1647" s="91">
        <v>50</v>
      </c>
      <c r="J1647"/>
      <c r="K1647"/>
      <c r="L1647" s="47" t="s">
        <v>986</v>
      </c>
      <c r="M1647" s="48">
        <f>IFERROR(VLOOKUP(L1647,Reajuste!$A:$Q,17,),"")</f>
        <v>1.085</v>
      </c>
      <c r="O1647" s="33">
        <f>IFERROR(VLOOKUP(L1647,Reajuste!$A:$Q,15,),"")</f>
        <v>969.18399999999997</v>
      </c>
      <c r="P1647" s="33">
        <f>IFERROR(VLOOKUP(L1647,Reajuste!$A:$Q,16,),"")</f>
        <v>1051.6320000000001</v>
      </c>
    </row>
    <row r="1648" spans="1:16" ht="15" x14ac:dyDescent="0.2">
      <c r="A1648" s="88">
        <v>10657</v>
      </c>
      <c r="B1648" s="89" t="s">
        <v>1829</v>
      </c>
      <c r="C1648" s="90" t="s">
        <v>1759</v>
      </c>
      <c r="D1648" s="52">
        <f t="shared" si="51"/>
        <v>9.01</v>
      </c>
      <c r="E1648" s="87"/>
      <c r="F1648"/>
      <c r="G1648"/>
      <c r="H1648"/>
      <c r="I1648" s="91">
        <v>8.31</v>
      </c>
      <c r="J1648"/>
      <c r="K1648"/>
      <c r="L1648" s="47" t="s">
        <v>986</v>
      </c>
      <c r="M1648" s="48">
        <f>IFERROR(VLOOKUP(L1648,Reajuste!$A:$Q,17,),"")</f>
        <v>1.085</v>
      </c>
      <c r="O1648" s="33">
        <f>IFERROR(VLOOKUP(L1648,Reajuste!$A:$Q,15,),"")</f>
        <v>969.18399999999997</v>
      </c>
      <c r="P1648" s="33">
        <f>IFERROR(VLOOKUP(L1648,Reajuste!$A:$Q,16,),"")</f>
        <v>1051.6320000000001</v>
      </c>
    </row>
    <row r="1649" spans="1:16" ht="15" x14ac:dyDescent="0.2">
      <c r="A1649" s="88">
        <v>10737</v>
      </c>
      <c r="B1649" s="89" t="s">
        <v>1830</v>
      </c>
      <c r="C1649" s="90" t="s">
        <v>1759</v>
      </c>
      <c r="D1649" s="52">
        <f t="shared" si="51"/>
        <v>3.91</v>
      </c>
      <c r="E1649" s="87"/>
      <c r="F1649"/>
      <c r="G1649"/>
      <c r="H1649"/>
      <c r="I1649" s="91">
        <v>3.61</v>
      </c>
      <c r="J1649"/>
      <c r="K1649"/>
      <c r="L1649" s="47" t="s">
        <v>986</v>
      </c>
      <c r="M1649" s="48">
        <f>IFERROR(VLOOKUP(L1649,Reajuste!$A:$Q,17,),"")</f>
        <v>1.085</v>
      </c>
      <c r="O1649" s="33">
        <f>IFERROR(VLOOKUP(L1649,Reajuste!$A:$Q,15,),"")</f>
        <v>969.18399999999997</v>
      </c>
      <c r="P1649" s="33">
        <f>IFERROR(VLOOKUP(L1649,Reajuste!$A:$Q,16,),"")</f>
        <v>1051.6320000000001</v>
      </c>
    </row>
    <row r="1650" spans="1:16" ht="15" x14ac:dyDescent="0.2">
      <c r="A1650" s="88">
        <v>10564</v>
      </c>
      <c r="B1650" s="89" t="s">
        <v>1831</v>
      </c>
      <c r="C1650" s="90" t="s">
        <v>1782</v>
      </c>
      <c r="D1650" s="52">
        <f t="shared" si="51"/>
        <v>36.82</v>
      </c>
      <c r="E1650" s="87"/>
      <c r="F1650"/>
      <c r="G1650"/>
      <c r="H1650"/>
      <c r="I1650" s="91">
        <v>33.94</v>
      </c>
      <c r="J1650"/>
      <c r="K1650"/>
      <c r="L1650" s="47" t="s">
        <v>986</v>
      </c>
      <c r="M1650" s="48">
        <f>IFERROR(VLOOKUP(L1650,Reajuste!$A:$Q,17,),"")</f>
        <v>1.085</v>
      </c>
      <c r="O1650" s="33">
        <f>IFERROR(VLOOKUP(L1650,Reajuste!$A:$Q,15,),"")</f>
        <v>969.18399999999997</v>
      </c>
      <c r="P1650" s="33">
        <f>IFERROR(VLOOKUP(L1650,Reajuste!$A:$Q,16,),"")</f>
        <v>1051.6320000000001</v>
      </c>
    </row>
    <row r="1651" spans="1:16" ht="15" x14ac:dyDescent="0.2">
      <c r="A1651" s="88">
        <v>102070</v>
      </c>
      <c r="B1651" s="89" t="s">
        <v>1832</v>
      </c>
      <c r="C1651" s="90" t="s">
        <v>1756</v>
      </c>
      <c r="D1651" s="52">
        <f t="shared" ref="D1651:D1714" si="52">TRUNC(I1651*M1651,2)</f>
        <v>21.65</v>
      </c>
      <c r="E1651" s="87"/>
      <c r="F1651"/>
      <c r="G1651"/>
      <c r="H1651"/>
      <c r="I1651" s="91">
        <v>19.96</v>
      </c>
      <c r="J1651"/>
      <c r="K1651"/>
      <c r="L1651" s="47" t="s">
        <v>986</v>
      </c>
      <c r="M1651" s="48">
        <f>IFERROR(VLOOKUP(L1651,Reajuste!$A:$Q,17,),"")</f>
        <v>1.085</v>
      </c>
      <c r="O1651" s="33">
        <f>IFERROR(VLOOKUP(L1651,Reajuste!$A:$Q,15,),"")</f>
        <v>969.18399999999997</v>
      </c>
      <c r="P1651" s="33">
        <f>IFERROR(VLOOKUP(L1651,Reajuste!$A:$Q,16,),"")</f>
        <v>1051.6320000000001</v>
      </c>
    </row>
    <row r="1652" spans="1:16" ht="15" x14ac:dyDescent="0.2">
      <c r="A1652" s="88">
        <v>10605</v>
      </c>
      <c r="B1652" s="89" t="s">
        <v>1833</v>
      </c>
      <c r="C1652" s="90" t="s">
        <v>1761</v>
      </c>
      <c r="D1652" s="52">
        <f t="shared" si="52"/>
        <v>11555.25</v>
      </c>
      <c r="E1652" s="87"/>
      <c r="F1652"/>
      <c r="G1652"/>
      <c r="H1652"/>
      <c r="I1652" s="93">
        <v>10650</v>
      </c>
      <c r="J1652"/>
      <c r="K1652"/>
      <c r="L1652" s="47" t="s">
        <v>986</v>
      </c>
      <c r="M1652" s="48">
        <f>IFERROR(VLOOKUP(L1652,Reajuste!$A:$Q,17,),"")</f>
        <v>1.085</v>
      </c>
      <c r="O1652" s="33">
        <f>IFERROR(VLOOKUP(L1652,Reajuste!$A:$Q,15,),"")</f>
        <v>969.18399999999997</v>
      </c>
      <c r="P1652" s="33">
        <f>IFERROR(VLOOKUP(L1652,Reajuste!$A:$Q,16,),"")</f>
        <v>1051.6320000000001</v>
      </c>
    </row>
    <row r="1653" spans="1:16" ht="15" x14ac:dyDescent="0.2">
      <c r="A1653" s="88">
        <v>10606</v>
      </c>
      <c r="B1653" s="89" t="s">
        <v>1834</v>
      </c>
      <c r="C1653" s="90" t="s">
        <v>1761</v>
      </c>
      <c r="D1653" s="52">
        <f t="shared" si="52"/>
        <v>13024.34</v>
      </c>
      <c r="E1653" s="87"/>
      <c r="F1653"/>
      <c r="G1653"/>
      <c r="H1653"/>
      <c r="I1653" s="93">
        <v>12004</v>
      </c>
      <c r="J1653"/>
      <c r="K1653"/>
      <c r="L1653" s="47" t="s">
        <v>986</v>
      </c>
      <c r="M1653" s="48">
        <f>IFERROR(VLOOKUP(L1653,Reajuste!$A:$Q,17,),"")</f>
        <v>1.085</v>
      </c>
      <c r="O1653" s="33">
        <f>IFERROR(VLOOKUP(L1653,Reajuste!$A:$Q,15,),"")</f>
        <v>969.18399999999997</v>
      </c>
      <c r="P1653" s="33">
        <f>IFERROR(VLOOKUP(L1653,Reajuste!$A:$Q,16,),"")</f>
        <v>1051.6320000000001</v>
      </c>
    </row>
    <row r="1654" spans="1:16" ht="15" x14ac:dyDescent="0.2">
      <c r="A1654" s="88">
        <v>10607</v>
      </c>
      <c r="B1654" s="89" t="s">
        <v>1835</v>
      </c>
      <c r="C1654" s="90" t="s">
        <v>1761</v>
      </c>
      <c r="D1654" s="52">
        <f t="shared" si="52"/>
        <v>15179.15</v>
      </c>
      <c r="E1654" s="87"/>
      <c r="F1654"/>
      <c r="G1654"/>
      <c r="H1654"/>
      <c r="I1654" s="93">
        <v>13990</v>
      </c>
      <c r="J1654"/>
      <c r="K1654"/>
      <c r="L1654" s="47" t="s">
        <v>986</v>
      </c>
      <c r="M1654" s="48">
        <f>IFERROR(VLOOKUP(L1654,Reajuste!$A:$Q,17,),"")</f>
        <v>1.085</v>
      </c>
      <c r="O1654" s="33">
        <f>IFERROR(VLOOKUP(L1654,Reajuste!$A:$Q,15,),"")</f>
        <v>969.18399999999997</v>
      </c>
      <c r="P1654" s="33">
        <f>IFERROR(VLOOKUP(L1654,Reajuste!$A:$Q,16,),"")</f>
        <v>1051.6320000000001</v>
      </c>
    </row>
    <row r="1655" spans="1:16" ht="15" x14ac:dyDescent="0.2">
      <c r="A1655" s="88">
        <v>10608</v>
      </c>
      <c r="B1655" s="89" t="s">
        <v>1836</v>
      </c>
      <c r="C1655" s="90" t="s">
        <v>1761</v>
      </c>
      <c r="D1655" s="52">
        <f t="shared" si="52"/>
        <v>19096</v>
      </c>
      <c r="E1655" s="87"/>
      <c r="F1655"/>
      <c r="G1655"/>
      <c r="H1655"/>
      <c r="I1655" s="93">
        <v>17600</v>
      </c>
      <c r="J1655"/>
      <c r="K1655"/>
      <c r="L1655" s="47" t="s">
        <v>986</v>
      </c>
      <c r="M1655" s="48">
        <f>IFERROR(VLOOKUP(L1655,Reajuste!$A:$Q,17,),"")</f>
        <v>1.085</v>
      </c>
      <c r="O1655" s="33">
        <f>IFERROR(VLOOKUP(L1655,Reajuste!$A:$Q,15,),"")</f>
        <v>969.18399999999997</v>
      </c>
      <c r="P1655" s="33">
        <f>IFERROR(VLOOKUP(L1655,Reajuste!$A:$Q,16,),"")</f>
        <v>1051.6320000000001</v>
      </c>
    </row>
    <row r="1656" spans="1:16" ht="15" x14ac:dyDescent="0.2">
      <c r="A1656" s="88">
        <v>10609</v>
      </c>
      <c r="B1656" s="89" t="s">
        <v>1837</v>
      </c>
      <c r="C1656" s="90" t="s">
        <v>1761</v>
      </c>
      <c r="D1656" s="52">
        <f t="shared" si="52"/>
        <v>21250.81</v>
      </c>
      <c r="E1656" s="87"/>
      <c r="F1656"/>
      <c r="G1656"/>
      <c r="H1656"/>
      <c r="I1656" s="93">
        <v>19586</v>
      </c>
      <c r="J1656"/>
      <c r="K1656"/>
      <c r="L1656" s="47" t="s">
        <v>986</v>
      </c>
      <c r="M1656" s="48">
        <f>IFERROR(VLOOKUP(L1656,Reajuste!$A:$Q,17,),"")</f>
        <v>1.085</v>
      </c>
      <c r="O1656" s="33">
        <f>IFERROR(VLOOKUP(L1656,Reajuste!$A:$Q,15,),"")</f>
        <v>969.18399999999997</v>
      </c>
      <c r="P1656" s="33">
        <f>IFERROR(VLOOKUP(L1656,Reajuste!$A:$Q,16,),"")</f>
        <v>1051.6320000000001</v>
      </c>
    </row>
    <row r="1657" spans="1:16" ht="15" x14ac:dyDescent="0.2">
      <c r="A1657" s="88">
        <v>10610</v>
      </c>
      <c r="B1657" s="89" t="s">
        <v>1838</v>
      </c>
      <c r="C1657" s="90" t="s">
        <v>1761</v>
      </c>
      <c r="D1657" s="52">
        <f t="shared" si="52"/>
        <v>22915.200000000001</v>
      </c>
      <c r="E1657" s="87"/>
      <c r="F1657"/>
      <c r="G1657"/>
      <c r="H1657"/>
      <c r="I1657" s="93">
        <v>21120</v>
      </c>
      <c r="J1657"/>
      <c r="K1657"/>
      <c r="L1657" s="47" t="s">
        <v>986</v>
      </c>
      <c r="M1657" s="48">
        <f>IFERROR(VLOOKUP(L1657,Reajuste!$A:$Q,17,),"")</f>
        <v>1.085</v>
      </c>
      <c r="O1657" s="33">
        <f>IFERROR(VLOOKUP(L1657,Reajuste!$A:$Q,15,),"")</f>
        <v>969.18399999999997</v>
      </c>
      <c r="P1657" s="33">
        <f>IFERROR(VLOOKUP(L1657,Reajuste!$A:$Q,16,),"")</f>
        <v>1051.6320000000001</v>
      </c>
    </row>
    <row r="1658" spans="1:16" ht="15" x14ac:dyDescent="0.2">
      <c r="A1658" s="88">
        <v>10611</v>
      </c>
      <c r="B1658" s="89" t="s">
        <v>1839</v>
      </c>
      <c r="C1658" s="90" t="s">
        <v>1761</v>
      </c>
      <c r="D1658" s="52">
        <f t="shared" si="52"/>
        <v>30215.08</v>
      </c>
      <c r="E1658" s="87"/>
      <c r="F1658"/>
      <c r="G1658"/>
      <c r="H1658"/>
      <c r="I1658" s="93">
        <v>27848</v>
      </c>
      <c r="J1658"/>
      <c r="K1658"/>
      <c r="L1658" s="47" t="s">
        <v>986</v>
      </c>
      <c r="M1658" s="48">
        <f>IFERROR(VLOOKUP(L1658,Reajuste!$A:$Q,17,),"")</f>
        <v>1.085</v>
      </c>
      <c r="O1658" s="33">
        <f>IFERROR(VLOOKUP(L1658,Reajuste!$A:$Q,15,),"")</f>
        <v>969.18399999999997</v>
      </c>
      <c r="P1658" s="33">
        <f>IFERROR(VLOOKUP(L1658,Reajuste!$A:$Q,16,),"")</f>
        <v>1051.6320000000001</v>
      </c>
    </row>
    <row r="1659" spans="1:16" ht="15" x14ac:dyDescent="0.2">
      <c r="A1659" s="88">
        <v>10597</v>
      </c>
      <c r="B1659" s="89" t="s">
        <v>1840</v>
      </c>
      <c r="C1659" s="90" t="s">
        <v>1761</v>
      </c>
      <c r="D1659" s="52">
        <f t="shared" si="52"/>
        <v>5777.62</v>
      </c>
      <c r="E1659" s="87"/>
      <c r="F1659"/>
      <c r="G1659"/>
      <c r="H1659"/>
      <c r="I1659" s="93">
        <v>5325</v>
      </c>
      <c r="J1659"/>
      <c r="K1659"/>
      <c r="L1659" s="47" t="s">
        <v>986</v>
      </c>
      <c r="M1659" s="48">
        <f>IFERROR(VLOOKUP(L1659,Reajuste!$A:$Q,17,),"")</f>
        <v>1.085</v>
      </c>
      <c r="O1659" s="33">
        <f>IFERROR(VLOOKUP(L1659,Reajuste!$A:$Q,15,),"")</f>
        <v>969.18399999999997</v>
      </c>
      <c r="P1659" s="33">
        <f>IFERROR(VLOOKUP(L1659,Reajuste!$A:$Q,16,),"")</f>
        <v>1051.6320000000001</v>
      </c>
    </row>
    <row r="1660" spans="1:16" ht="15" x14ac:dyDescent="0.2">
      <c r="A1660" s="88">
        <v>10598</v>
      </c>
      <c r="B1660" s="89" t="s">
        <v>1841</v>
      </c>
      <c r="C1660" s="90" t="s">
        <v>1761</v>
      </c>
      <c r="D1660" s="52">
        <f t="shared" si="52"/>
        <v>6512.17</v>
      </c>
      <c r="E1660" s="87"/>
      <c r="F1660"/>
      <c r="G1660"/>
      <c r="H1660"/>
      <c r="I1660" s="93">
        <v>6002</v>
      </c>
      <c r="J1660"/>
      <c r="K1660"/>
      <c r="L1660" s="47" t="s">
        <v>986</v>
      </c>
      <c r="M1660" s="48">
        <f>IFERROR(VLOOKUP(L1660,Reajuste!$A:$Q,17,),"")</f>
        <v>1.085</v>
      </c>
      <c r="O1660" s="33">
        <f>IFERROR(VLOOKUP(L1660,Reajuste!$A:$Q,15,),"")</f>
        <v>969.18399999999997</v>
      </c>
      <c r="P1660" s="33">
        <f>IFERROR(VLOOKUP(L1660,Reajuste!$A:$Q,16,),"")</f>
        <v>1051.6320000000001</v>
      </c>
    </row>
    <row r="1661" spans="1:16" ht="15" x14ac:dyDescent="0.2">
      <c r="A1661" s="88">
        <v>10599</v>
      </c>
      <c r="B1661" s="89" t="s">
        <v>1842</v>
      </c>
      <c r="C1661" s="90" t="s">
        <v>1761</v>
      </c>
      <c r="D1661" s="52">
        <f t="shared" si="52"/>
        <v>7589.57</v>
      </c>
      <c r="E1661" s="87"/>
      <c r="F1661"/>
      <c r="G1661"/>
      <c r="H1661"/>
      <c r="I1661" s="93">
        <v>6995</v>
      </c>
      <c r="J1661"/>
      <c r="K1661"/>
      <c r="L1661" s="47" t="s">
        <v>986</v>
      </c>
      <c r="M1661" s="48">
        <f>IFERROR(VLOOKUP(L1661,Reajuste!$A:$Q,17,),"")</f>
        <v>1.085</v>
      </c>
      <c r="O1661" s="33">
        <f>IFERROR(VLOOKUP(L1661,Reajuste!$A:$Q,15,),"")</f>
        <v>969.18399999999997</v>
      </c>
      <c r="P1661" s="33">
        <f>IFERROR(VLOOKUP(L1661,Reajuste!$A:$Q,16,),"")</f>
        <v>1051.6320000000001</v>
      </c>
    </row>
    <row r="1662" spans="1:16" ht="15" x14ac:dyDescent="0.2">
      <c r="A1662" s="88">
        <v>10600</v>
      </c>
      <c r="B1662" s="89" t="s">
        <v>1843</v>
      </c>
      <c r="C1662" s="90" t="s">
        <v>1761</v>
      </c>
      <c r="D1662" s="52">
        <f t="shared" si="52"/>
        <v>9548</v>
      </c>
      <c r="E1662" s="87"/>
      <c r="F1662"/>
      <c r="G1662"/>
      <c r="H1662"/>
      <c r="I1662" s="93">
        <v>8800</v>
      </c>
      <c r="J1662"/>
      <c r="K1662"/>
      <c r="L1662" s="47" t="s">
        <v>986</v>
      </c>
      <c r="M1662" s="48">
        <f>IFERROR(VLOOKUP(L1662,Reajuste!$A:$Q,17,),"")</f>
        <v>1.085</v>
      </c>
      <c r="O1662" s="33">
        <f>IFERROR(VLOOKUP(L1662,Reajuste!$A:$Q,15,),"")</f>
        <v>969.18399999999997</v>
      </c>
      <c r="P1662" s="33">
        <f>IFERROR(VLOOKUP(L1662,Reajuste!$A:$Q,16,),"")</f>
        <v>1051.6320000000001</v>
      </c>
    </row>
    <row r="1663" spans="1:16" ht="15" x14ac:dyDescent="0.2">
      <c r="A1663" s="88">
        <v>10601</v>
      </c>
      <c r="B1663" s="89" t="s">
        <v>1844</v>
      </c>
      <c r="C1663" s="90" t="s">
        <v>1761</v>
      </c>
      <c r="D1663" s="52">
        <f t="shared" si="52"/>
        <v>10592.85</v>
      </c>
      <c r="E1663" s="87"/>
      <c r="F1663"/>
      <c r="G1663"/>
      <c r="H1663"/>
      <c r="I1663" s="93">
        <v>9763</v>
      </c>
      <c r="J1663"/>
      <c r="K1663"/>
      <c r="L1663" s="47" t="s">
        <v>986</v>
      </c>
      <c r="M1663" s="48">
        <f>IFERROR(VLOOKUP(L1663,Reajuste!$A:$Q,17,),"")</f>
        <v>1.085</v>
      </c>
      <c r="O1663" s="33">
        <f>IFERROR(VLOOKUP(L1663,Reajuste!$A:$Q,15,),"")</f>
        <v>969.18399999999997</v>
      </c>
      <c r="P1663" s="33">
        <f>IFERROR(VLOOKUP(L1663,Reajuste!$A:$Q,16,),"")</f>
        <v>1051.6320000000001</v>
      </c>
    </row>
    <row r="1664" spans="1:16" ht="15" x14ac:dyDescent="0.2">
      <c r="A1664" s="88">
        <v>10602</v>
      </c>
      <c r="B1664" s="89" t="s">
        <v>1845</v>
      </c>
      <c r="C1664" s="90" t="s">
        <v>1761</v>
      </c>
      <c r="D1664" s="52">
        <f t="shared" si="52"/>
        <v>11457.6</v>
      </c>
      <c r="E1664" s="87"/>
      <c r="F1664"/>
      <c r="G1664"/>
      <c r="H1664"/>
      <c r="I1664" s="93">
        <v>10560</v>
      </c>
      <c r="J1664"/>
      <c r="K1664"/>
      <c r="L1664" s="47" t="s">
        <v>986</v>
      </c>
      <c r="M1664" s="48">
        <f>IFERROR(VLOOKUP(L1664,Reajuste!$A:$Q,17,),"")</f>
        <v>1.085</v>
      </c>
      <c r="O1664" s="33">
        <f>IFERROR(VLOOKUP(L1664,Reajuste!$A:$Q,15,),"")</f>
        <v>969.18399999999997</v>
      </c>
      <c r="P1664" s="33">
        <f>IFERROR(VLOOKUP(L1664,Reajuste!$A:$Q,16,),"")</f>
        <v>1051.6320000000001</v>
      </c>
    </row>
    <row r="1665" spans="1:16" ht="15" x14ac:dyDescent="0.2">
      <c r="A1665" s="88">
        <v>10603</v>
      </c>
      <c r="B1665" s="89" t="s">
        <v>1846</v>
      </c>
      <c r="C1665" s="90" t="s">
        <v>1761</v>
      </c>
      <c r="D1665" s="52">
        <f t="shared" si="52"/>
        <v>15107.54</v>
      </c>
      <c r="E1665" s="87"/>
      <c r="F1665"/>
      <c r="G1665"/>
      <c r="H1665"/>
      <c r="I1665" s="93">
        <v>13924</v>
      </c>
      <c r="J1665"/>
      <c r="K1665"/>
      <c r="L1665" s="47" t="s">
        <v>986</v>
      </c>
      <c r="M1665" s="48">
        <f>IFERROR(VLOOKUP(L1665,Reajuste!$A:$Q,17,),"")</f>
        <v>1.085</v>
      </c>
      <c r="O1665" s="33">
        <f>IFERROR(VLOOKUP(L1665,Reajuste!$A:$Q,15,),"")</f>
        <v>969.18399999999997</v>
      </c>
      <c r="P1665" s="33">
        <f>IFERROR(VLOOKUP(L1665,Reajuste!$A:$Q,16,),"")</f>
        <v>1051.6320000000001</v>
      </c>
    </row>
    <row r="1666" spans="1:16" ht="15" x14ac:dyDescent="0.2">
      <c r="A1666" s="88">
        <v>10604</v>
      </c>
      <c r="B1666" s="89" t="s">
        <v>1847</v>
      </c>
      <c r="C1666" s="90" t="s">
        <v>1761</v>
      </c>
      <c r="D1666" s="52">
        <f t="shared" si="52"/>
        <v>14346.95</v>
      </c>
      <c r="E1666" s="87"/>
      <c r="F1666"/>
      <c r="G1666"/>
      <c r="H1666"/>
      <c r="I1666" s="93">
        <v>13223</v>
      </c>
      <c r="J1666"/>
      <c r="K1666"/>
      <c r="L1666" s="47" t="s">
        <v>986</v>
      </c>
      <c r="M1666" s="48">
        <f>IFERROR(VLOOKUP(L1666,Reajuste!$A:$Q,17,),"")</f>
        <v>1.085</v>
      </c>
      <c r="O1666" s="33">
        <f>IFERROR(VLOOKUP(L1666,Reajuste!$A:$Q,15,),"")</f>
        <v>969.18399999999997</v>
      </c>
      <c r="P1666" s="33">
        <f>IFERROR(VLOOKUP(L1666,Reajuste!$A:$Q,16,),"")</f>
        <v>1051.6320000000001</v>
      </c>
    </row>
    <row r="1667" spans="1:16" ht="15" x14ac:dyDescent="0.2">
      <c r="A1667" s="88">
        <v>11266</v>
      </c>
      <c r="B1667" s="89" t="s">
        <v>1848</v>
      </c>
      <c r="C1667" s="90" t="s">
        <v>1761</v>
      </c>
      <c r="D1667" s="52">
        <f t="shared" si="52"/>
        <v>31729.74</v>
      </c>
      <c r="E1667" s="87"/>
      <c r="F1667"/>
      <c r="G1667"/>
      <c r="H1667"/>
      <c r="I1667" s="93">
        <v>29244</v>
      </c>
      <c r="J1667"/>
      <c r="K1667"/>
      <c r="L1667" s="47" t="s">
        <v>986</v>
      </c>
      <c r="M1667" s="48">
        <f>IFERROR(VLOOKUP(L1667,Reajuste!$A:$Q,17,),"")</f>
        <v>1.085</v>
      </c>
      <c r="O1667" s="33">
        <f>IFERROR(VLOOKUP(L1667,Reajuste!$A:$Q,15,),"")</f>
        <v>969.18399999999997</v>
      </c>
      <c r="P1667" s="33">
        <f>IFERROR(VLOOKUP(L1667,Reajuste!$A:$Q,16,),"")</f>
        <v>1051.6320000000001</v>
      </c>
    </row>
    <row r="1668" spans="1:16" ht="15" x14ac:dyDescent="0.2">
      <c r="A1668" s="88">
        <v>11265</v>
      </c>
      <c r="B1668" s="89" t="s">
        <v>1849</v>
      </c>
      <c r="C1668" s="90" t="s">
        <v>1761</v>
      </c>
      <c r="D1668" s="52">
        <f t="shared" si="52"/>
        <v>15864.87</v>
      </c>
      <c r="E1668" s="87"/>
      <c r="F1668"/>
      <c r="G1668"/>
      <c r="H1668"/>
      <c r="I1668" s="93">
        <v>14622</v>
      </c>
      <c r="J1668"/>
      <c r="K1668"/>
      <c r="L1668" s="47" t="s">
        <v>986</v>
      </c>
      <c r="M1668" s="48">
        <f>IFERROR(VLOOKUP(L1668,Reajuste!$A:$Q,17,),"")</f>
        <v>1.085</v>
      </c>
      <c r="O1668" s="33">
        <f>IFERROR(VLOOKUP(L1668,Reajuste!$A:$Q,15,),"")</f>
        <v>969.18399999999997</v>
      </c>
      <c r="P1668" s="33">
        <f>IFERROR(VLOOKUP(L1668,Reajuste!$A:$Q,16,),"")</f>
        <v>1051.6320000000001</v>
      </c>
    </row>
    <row r="1669" spans="1:16" ht="15" x14ac:dyDescent="0.2">
      <c r="A1669" s="88">
        <v>11012</v>
      </c>
      <c r="B1669" s="89" t="s">
        <v>1850</v>
      </c>
      <c r="C1669" s="90" t="s">
        <v>1756</v>
      </c>
      <c r="D1669" s="52">
        <f t="shared" si="52"/>
        <v>0.68</v>
      </c>
      <c r="E1669" s="87"/>
      <c r="F1669"/>
      <c r="G1669"/>
      <c r="H1669"/>
      <c r="I1669" s="91">
        <v>0.63</v>
      </c>
      <c r="J1669"/>
      <c r="K1669"/>
      <c r="L1669" s="47" t="s">
        <v>986</v>
      </c>
      <c r="M1669" s="48">
        <f>IFERROR(VLOOKUP(L1669,Reajuste!$A:$Q,17,),"")</f>
        <v>1.085</v>
      </c>
      <c r="O1669" s="33">
        <f>IFERROR(VLOOKUP(L1669,Reajuste!$A:$Q,15,),"")</f>
        <v>969.18399999999997</v>
      </c>
      <c r="P1669" s="33">
        <f>IFERROR(VLOOKUP(L1669,Reajuste!$A:$Q,16,),"")</f>
        <v>1051.6320000000001</v>
      </c>
    </row>
    <row r="1670" spans="1:16" ht="15" x14ac:dyDescent="0.2">
      <c r="A1670" s="88">
        <v>10203</v>
      </c>
      <c r="B1670" s="89" t="s">
        <v>1851</v>
      </c>
      <c r="C1670" s="90" t="s">
        <v>1761</v>
      </c>
      <c r="D1670" s="52">
        <f t="shared" si="52"/>
        <v>62.57</v>
      </c>
      <c r="E1670" s="87"/>
      <c r="F1670"/>
      <c r="G1670"/>
      <c r="H1670"/>
      <c r="I1670" s="91">
        <v>57.67</v>
      </c>
      <c r="J1670"/>
      <c r="K1670"/>
      <c r="L1670" s="47" t="s">
        <v>986</v>
      </c>
      <c r="M1670" s="48">
        <f>IFERROR(VLOOKUP(L1670,Reajuste!$A:$Q,17,),"")</f>
        <v>1.085</v>
      </c>
      <c r="O1670" s="33">
        <f>IFERROR(VLOOKUP(L1670,Reajuste!$A:$Q,15,),"")</f>
        <v>969.18399999999997</v>
      </c>
      <c r="P1670" s="33">
        <f>IFERROR(VLOOKUP(L1670,Reajuste!$A:$Q,16,),"")</f>
        <v>1051.6320000000001</v>
      </c>
    </row>
    <row r="1671" spans="1:16" ht="15" x14ac:dyDescent="0.2">
      <c r="A1671" s="88">
        <v>10647</v>
      </c>
      <c r="B1671" s="89" t="s">
        <v>1852</v>
      </c>
      <c r="C1671" s="90" t="s">
        <v>1761</v>
      </c>
      <c r="D1671" s="52">
        <f t="shared" si="52"/>
        <v>67.16</v>
      </c>
      <c r="E1671" s="87"/>
      <c r="F1671"/>
      <c r="G1671"/>
      <c r="H1671"/>
      <c r="I1671" s="91">
        <v>61.9</v>
      </c>
      <c r="J1671"/>
      <c r="K1671"/>
      <c r="L1671" s="47" t="s">
        <v>986</v>
      </c>
      <c r="M1671" s="48">
        <f>IFERROR(VLOOKUP(L1671,Reajuste!$A:$Q,17,),"")</f>
        <v>1.085</v>
      </c>
      <c r="O1671" s="33">
        <f>IFERROR(VLOOKUP(L1671,Reajuste!$A:$Q,15,),"")</f>
        <v>969.18399999999997</v>
      </c>
      <c r="P1671" s="33">
        <f>IFERROR(VLOOKUP(L1671,Reajuste!$A:$Q,16,),"")</f>
        <v>1051.6320000000001</v>
      </c>
    </row>
    <row r="1672" spans="1:16" ht="15" x14ac:dyDescent="0.2">
      <c r="A1672" s="88">
        <v>10627</v>
      </c>
      <c r="B1672" s="89" t="s">
        <v>1853</v>
      </c>
      <c r="C1672" s="90" t="s">
        <v>1761</v>
      </c>
      <c r="D1672" s="52">
        <f t="shared" si="52"/>
        <v>9.42</v>
      </c>
      <c r="E1672" s="87"/>
      <c r="F1672"/>
      <c r="G1672"/>
      <c r="H1672"/>
      <c r="I1672" s="91">
        <v>8.69</v>
      </c>
      <c r="J1672"/>
      <c r="K1672"/>
      <c r="L1672" s="47" t="s">
        <v>986</v>
      </c>
      <c r="M1672" s="48">
        <f>IFERROR(VLOOKUP(L1672,Reajuste!$A:$Q,17,),"")</f>
        <v>1.085</v>
      </c>
      <c r="O1672" s="33">
        <f>IFERROR(VLOOKUP(L1672,Reajuste!$A:$Q,15,),"")</f>
        <v>969.18399999999997</v>
      </c>
      <c r="P1672" s="33">
        <f>IFERROR(VLOOKUP(L1672,Reajuste!$A:$Q,16,),"")</f>
        <v>1051.6320000000001</v>
      </c>
    </row>
    <row r="1673" spans="1:16" ht="15" x14ac:dyDescent="0.2">
      <c r="A1673" s="88">
        <v>10745</v>
      </c>
      <c r="B1673" s="89" t="s">
        <v>1854</v>
      </c>
      <c r="C1673" s="90" t="s">
        <v>1756</v>
      </c>
      <c r="D1673" s="52">
        <f t="shared" si="52"/>
        <v>6.78</v>
      </c>
      <c r="E1673" s="87"/>
      <c r="F1673"/>
      <c r="G1673"/>
      <c r="H1673"/>
      <c r="I1673" s="91">
        <v>6.25</v>
      </c>
      <c r="J1673"/>
      <c r="K1673"/>
      <c r="L1673" s="47" t="s">
        <v>986</v>
      </c>
      <c r="M1673" s="48">
        <f>IFERROR(VLOOKUP(L1673,Reajuste!$A:$Q,17,),"")</f>
        <v>1.085</v>
      </c>
      <c r="O1673" s="33">
        <f>IFERROR(VLOOKUP(L1673,Reajuste!$A:$Q,15,),"")</f>
        <v>969.18399999999997</v>
      </c>
      <c r="P1673" s="33">
        <f>IFERROR(VLOOKUP(L1673,Reajuste!$A:$Q,16,),"")</f>
        <v>1051.6320000000001</v>
      </c>
    </row>
    <row r="1674" spans="1:16" ht="15" x14ac:dyDescent="0.2">
      <c r="A1674" s="88">
        <v>10118</v>
      </c>
      <c r="B1674" s="89" t="s">
        <v>1855</v>
      </c>
      <c r="C1674" s="90" t="s">
        <v>1825</v>
      </c>
      <c r="D1674" s="52">
        <f t="shared" si="52"/>
        <v>72.66</v>
      </c>
      <c r="E1674" s="87"/>
      <c r="F1674"/>
      <c r="G1674"/>
      <c r="H1674"/>
      <c r="I1674" s="91">
        <v>66.97</v>
      </c>
      <c r="J1674"/>
      <c r="K1674"/>
      <c r="L1674" s="47" t="s">
        <v>986</v>
      </c>
      <c r="M1674" s="48">
        <f>IFERROR(VLOOKUP(L1674,Reajuste!$A:$Q,17,),"")</f>
        <v>1.085</v>
      </c>
      <c r="O1674" s="33">
        <f>IFERROR(VLOOKUP(L1674,Reajuste!$A:$Q,15,),"")</f>
        <v>969.18399999999997</v>
      </c>
      <c r="P1674" s="33">
        <f>IFERROR(VLOOKUP(L1674,Reajuste!$A:$Q,16,),"")</f>
        <v>1051.6320000000001</v>
      </c>
    </row>
    <row r="1675" spans="1:16" ht="15" x14ac:dyDescent="0.2">
      <c r="A1675" s="88">
        <v>100493</v>
      </c>
      <c r="B1675" s="89" t="s">
        <v>1856</v>
      </c>
      <c r="C1675" s="90" t="s">
        <v>1756</v>
      </c>
      <c r="D1675" s="52">
        <f t="shared" si="52"/>
        <v>3.87</v>
      </c>
      <c r="E1675" s="87"/>
      <c r="F1675"/>
      <c r="G1675"/>
      <c r="H1675"/>
      <c r="I1675" s="91">
        <v>3.57</v>
      </c>
      <c r="J1675"/>
      <c r="K1675"/>
      <c r="L1675" s="47" t="s">
        <v>986</v>
      </c>
      <c r="M1675" s="48">
        <f>IFERROR(VLOOKUP(L1675,Reajuste!$A:$Q,17,),"")</f>
        <v>1.085</v>
      </c>
      <c r="O1675" s="33">
        <f>IFERROR(VLOOKUP(L1675,Reajuste!$A:$Q,15,),"")</f>
        <v>969.18399999999997</v>
      </c>
      <c r="P1675" s="33">
        <f>IFERROR(VLOOKUP(L1675,Reajuste!$A:$Q,16,),"")</f>
        <v>1051.6320000000001</v>
      </c>
    </row>
    <row r="1676" spans="1:16" ht="15" x14ac:dyDescent="0.2">
      <c r="A1676" s="88">
        <v>10271</v>
      </c>
      <c r="B1676" s="89" t="s">
        <v>1857</v>
      </c>
      <c r="C1676" s="90" t="s">
        <v>1756</v>
      </c>
      <c r="D1676" s="52">
        <f t="shared" si="52"/>
        <v>2.25</v>
      </c>
      <c r="E1676" s="87"/>
      <c r="F1676"/>
      <c r="G1676"/>
      <c r="H1676"/>
      <c r="I1676" s="91">
        <v>2.08</v>
      </c>
      <c r="J1676"/>
      <c r="K1676"/>
      <c r="L1676" s="47" t="s">
        <v>986</v>
      </c>
      <c r="M1676" s="48">
        <f>IFERROR(VLOOKUP(L1676,Reajuste!$A:$Q,17,),"")</f>
        <v>1.085</v>
      </c>
      <c r="O1676" s="33">
        <f>IFERROR(VLOOKUP(L1676,Reajuste!$A:$Q,15,),"")</f>
        <v>969.18399999999997</v>
      </c>
      <c r="P1676" s="33">
        <f>IFERROR(VLOOKUP(L1676,Reajuste!$A:$Q,16,),"")</f>
        <v>1051.6320000000001</v>
      </c>
    </row>
    <row r="1677" spans="1:16" ht="15" x14ac:dyDescent="0.2">
      <c r="A1677" s="88">
        <v>10272</v>
      </c>
      <c r="B1677" s="89" t="s">
        <v>1858</v>
      </c>
      <c r="C1677" s="90" t="s">
        <v>1756</v>
      </c>
      <c r="D1677" s="52">
        <f t="shared" si="52"/>
        <v>2.97</v>
      </c>
      <c r="E1677" s="87"/>
      <c r="F1677"/>
      <c r="G1677"/>
      <c r="H1677"/>
      <c r="I1677" s="91">
        <v>2.74</v>
      </c>
      <c r="J1677"/>
      <c r="K1677"/>
      <c r="L1677" s="47" t="s">
        <v>986</v>
      </c>
      <c r="M1677" s="48">
        <f>IFERROR(VLOOKUP(L1677,Reajuste!$A:$Q,17,),"")</f>
        <v>1.085</v>
      </c>
      <c r="O1677" s="33">
        <f>IFERROR(VLOOKUP(L1677,Reajuste!$A:$Q,15,),"")</f>
        <v>969.18399999999997</v>
      </c>
      <c r="P1677" s="33">
        <f>IFERROR(VLOOKUP(L1677,Reajuste!$A:$Q,16,),"")</f>
        <v>1051.6320000000001</v>
      </c>
    </row>
    <row r="1678" spans="1:16" ht="15" x14ac:dyDescent="0.2">
      <c r="A1678" s="88">
        <v>10273</v>
      </c>
      <c r="B1678" s="89" t="s">
        <v>1859</v>
      </c>
      <c r="C1678" s="90" t="s">
        <v>1756</v>
      </c>
      <c r="D1678" s="52">
        <f t="shared" si="52"/>
        <v>4.0599999999999996</v>
      </c>
      <c r="E1678" s="87"/>
      <c r="F1678"/>
      <c r="G1678"/>
      <c r="H1678"/>
      <c r="I1678" s="91">
        <v>3.75</v>
      </c>
      <c r="J1678"/>
      <c r="K1678"/>
      <c r="L1678" s="47" t="s">
        <v>986</v>
      </c>
      <c r="M1678" s="48">
        <f>IFERROR(VLOOKUP(L1678,Reajuste!$A:$Q,17,),"")</f>
        <v>1.085</v>
      </c>
      <c r="O1678" s="33">
        <f>IFERROR(VLOOKUP(L1678,Reajuste!$A:$Q,15,),"")</f>
        <v>969.18399999999997</v>
      </c>
      <c r="P1678" s="33">
        <f>IFERROR(VLOOKUP(L1678,Reajuste!$A:$Q,16,),"")</f>
        <v>1051.6320000000001</v>
      </c>
    </row>
    <row r="1679" spans="1:16" ht="15" x14ac:dyDescent="0.2">
      <c r="A1679" s="88">
        <v>10619</v>
      </c>
      <c r="B1679" s="89" t="s">
        <v>1860</v>
      </c>
      <c r="C1679" s="90" t="s">
        <v>1756</v>
      </c>
      <c r="D1679" s="52">
        <f t="shared" si="52"/>
        <v>5.03</v>
      </c>
      <c r="E1679" s="87"/>
      <c r="F1679"/>
      <c r="G1679"/>
      <c r="H1679"/>
      <c r="I1679" s="91">
        <v>4.6399999999999997</v>
      </c>
      <c r="J1679"/>
      <c r="K1679"/>
      <c r="L1679" s="47" t="s">
        <v>986</v>
      </c>
      <c r="M1679" s="48">
        <f>IFERROR(VLOOKUP(L1679,Reajuste!$A:$Q,17,),"")</f>
        <v>1.085</v>
      </c>
      <c r="O1679" s="33">
        <f>IFERROR(VLOOKUP(L1679,Reajuste!$A:$Q,15,),"")</f>
        <v>969.18399999999997</v>
      </c>
      <c r="P1679" s="33">
        <f>IFERROR(VLOOKUP(L1679,Reajuste!$A:$Q,16,),"")</f>
        <v>1051.6320000000001</v>
      </c>
    </row>
    <row r="1680" spans="1:16" ht="15" x14ac:dyDescent="0.2">
      <c r="A1680" s="88">
        <v>10266</v>
      </c>
      <c r="B1680" s="89" t="s">
        <v>1861</v>
      </c>
      <c r="C1680" s="90" t="s">
        <v>1862</v>
      </c>
      <c r="D1680" s="52">
        <f t="shared" si="52"/>
        <v>46.39</v>
      </c>
      <c r="E1680" s="87"/>
      <c r="F1680"/>
      <c r="G1680"/>
      <c r="H1680"/>
      <c r="I1680" s="91">
        <v>42.76</v>
      </c>
      <c r="J1680"/>
      <c r="K1680"/>
      <c r="L1680" s="47" t="s">
        <v>986</v>
      </c>
      <c r="M1680" s="48">
        <f>IFERROR(VLOOKUP(L1680,Reajuste!$A:$Q,17,),"")</f>
        <v>1.085</v>
      </c>
      <c r="O1680" s="33">
        <f>IFERROR(VLOOKUP(L1680,Reajuste!$A:$Q,15,),"")</f>
        <v>969.18399999999997</v>
      </c>
      <c r="P1680" s="33">
        <f>IFERROR(VLOOKUP(L1680,Reajuste!$A:$Q,16,),"")</f>
        <v>1051.6320000000001</v>
      </c>
    </row>
    <row r="1681" spans="1:16" ht="15" x14ac:dyDescent="0.2">
      <c r="A1681" s="88">
        <v>10296</v>
      </c>
      <c r="B1681" s="89" t="s">
        <v>1863</v>
      </c>
      <c r="C1681" s="90" t="s">
        <v>1862</v>
      </c>
      <c r="D1681" s="52">
        <f t="shared" si="52"/>
        <v>52.64</v>
      </c>
      <c r="E1681" s="87"/>
      <c r="F1681"/>
      <c r="G1681"/>
      <c r="H1681"/>
      <c r="I1681" s="91">
        <v>48.52</v>
      </c>
      <c r="J1681"/>
      <c r="K1681"/>
      <c r="L1681" s="47" t="s">
        <v>986</v>
      </c>
      <c r="M1681" s="48">
        <f>IFERROR(VLOOKUP(L1681,Reajuste!$A:$Q,17,),"")</f>
        <v>1.085</v>
      </c>
      <c r="O1681" s="33">
        <f>IFERROR(VLOOKUP(L1681,Reajuste!$A:$Q,15,),"")</f>
        <v>969.18399999999997</v>
      </c>
      <c r="P1681" s="33">
        <f>IFERROR(VLOOKUP(L1681,Reajuste!$A:$Q,16,),"")</f>
        <v>1051.6320000000001</v>
      </c>
    </row>
    <row r="1682" spans="1:16" ht="15" x14ac:dyDescent="0.2">
      <c r="A1682" s="88">
        <v>10267</v>
      </c>
      <c r="B1682" s="89" t="s">
        <v>1864</v>
      </c>
      <c r="C1682" s="90" t="s">
        <v>1862</v>
      </c>
      <c r="D1682" s="52">
        <f t="shared" si="52"/>
        <v>63.16</v>
      </c>
      <c r="E1682" s="87"/>
      <c r="F1682"/>
      <c r="G1682"/>
      <c r="H1682"/>
      <c r="I1682" s="91">
        <v>58.22</v>
      </c>
      <c r="J1682"/>
      <c r="K1682"/>
      <c r="L1682" s="47" t="s">
        <v>986</v>
      </c>
      <c r="M1682" s="48">
        <f>IFERROR(VLOOKUP(L1682,Reajuste!$A:$Q,17,),"")</f>
        <v>1.085</v>
      </c>
      <c r="O1682" s="33">
        <f>IFERROR(VLOOKUP(L1682,Reajuste!$A:$Q,15,),"")</f>
        <v>969.18399999999997</v>
      </c>
      <c r="P1682" s="33">
        <f>IFERROR(VLOOKUP(L1682,Reajuste!$A:$Q,16,),"")</f>
        <v>1051.6320000000001</v>
      </c>
    </row>
    <row r="1683" spans="1:16" ht="15" x14ac:dyDescent="0.2">
      <c r="A1683" s="88">
        <v>10268</v>
      </c>
      <c r="B1683" s="89" t="s">
        <v>1865</v>
      </c>
      <c r="C1683" s="90" t="s">
        <v>1862</v>
      </c>
      <c r="D1683" s="52">
        <f t="shared" si="52"/>
        <v>69.19</v>
      </c>
      <c r="E1683" s="87"/>
      <c r="F1683"/>
      <c r="G1683"/>
      <c r="H1683"/>
      <c r="I1683" s="91">
        <v>63.77</v>
      </c>
      <c r="J1683"/>
      <c r="K1683"/>
      <c r="L1683" s="47" t="s">
        <v>986</v>
      </c>
      <c r="M1683" s="48">
        <f>IFERROR(VLOOKUP(L1683,Reajuste!$A:$Q,17,),"")</f>
        <v>1.085</v>
      </c>
      <c r="O1683" s="33">
        <f>IFERROR(VLOOKUP(L1683,Reajuste!$A:$Q,15,),"")</f>
        <v>969.18399999999997</v>
      </c>
      <c r="P1683" s="33">
        <f>IFERROR(VLOOKUP(L1683,Reajuste!$A:$Q,16,),"")</f>
        <v>1051.6320000000001</v>
      </c>
    </row>
    <row r="1684" spans="1:16" ht="15" x14ac:dyDescent="0.2">
      <c r="A1684" s="88">
        <v>10748</v>
      </c>
      <c r="B1684" s="89" t="s">
        <v>1866</v>
      </c>
      <c r="C1684" s="90" t="s">
        <v>1756</v>
      </c>
      <c r="D1684" s="52">
        <f t="shared" si="52"/>
        <v>3.69</v>
      </c>
      <c r="E1684" s="87"/>
      <c r="F1684"/>
      <c r="G1684"/>
      <c r="H1684"/>
      <c r="I1684" s="91">
        <v>3.41</v>
      </c>
      <c r="J1684"/>
      <c r="K1684"/>
      <c r="L1684" s="47" t="s">
        <v>986</v>
      </c>
      <c r="M1684" s="48">
        <f>IFERROR(VLOOKUP(L1684,Reajuste!$A:$Q,17,),"")</f>
        <v>1.085</v>
      </c>
      <c r="O1684" s="33">
        <f>IFERROR(VLOOKUP(L1684,Reajuste!$A:$Q,15,),"")</f>
        <v>969.18399999999997</v>
      </c>
      <c r="P1684" s="33">
        <f>IFERROR(VLOOKUP(L1684,Reajuste!$A:$Q,16,),"")</f>
        <v>1051.6320000000001</v>
      </c>
    </row>
    <row r="1685" spans="1:16" ht="15" x14ac:dyDescent="0.2">
      <c r="A1685" s="88">
        <v>10097</v>
      </c>
      <c r="B1685" s="89" t="s">
        <v>1867</v>
      </c>
      <c r="C1685" s="90" t="s">
        <v>1782</v>
      </c>
      <c r="D1685" s="52">
        <f t="shared" si="52"/>
        <v>34.36</v>
      </c>
      <c r="E1685" s="87"/>
      <c r="F1685"/>
      <c r="G1685"/>
      <c r="H1685"/>
      <c r="I1685" s="91">
        <v>31.67</v>
      </c>
      <c r="J1685"/>
      <c r="K1685"/>
      <c r="L1685" s="47" t="s">
        <v>986</v>
      </c>
      <c r="M1685" s="48">
        <f>IFERROR(VLOOKUP(L1685,Reajuste!$A:$Q,17,),"")</f>
        <v>1.085</v>
      </c>
      <c r="O1685" s="33">
        <f>IFERROR(VLOOKUP(L1685,Reajuste!$A:$Q,15,),"")</f>
        <v>969.18399999999997</v>
      </c>
      <c r="P1685" s="33">
        <f>IFERROR(VLOOKUP(L1685,Reajuste!$A:$Q,16,),"")</f>
        <v>1051.6320000000001</v>
      </c>
    </row>
    <row r="1686" spans="1:16" ht="15" x14ac:dyDescent="0.2">
      <c r="A1686" s="88">
        <v>10553</v>
      </c>
      <c r="B1686" s="89" t="s">
        <v>1868</v>
      </c>
      <c r="C1686" s="90" t="s">
        <v>1869</v>
      </c>
      <c r="D1686" s="52">
        <f t="shared" si="52"/>
        <v>0</v>
      </c>
      <c r="E1686" s="87"/>
      <c r="F1686"/>
      <c r="G1686"/>
      <c r="H1686"/>
      <c r="I1686" s="91">
        <v>0</v>
      </c>
      <c r="J1686"/>
      <c r="K1686"/>
      <c r="L1686" s="47" t="s">
        <v>986</v>
      </c>
      <c r="M1686" s="48">
        <f>IFERROR(VLOOKUP(L1686,Reajuste!$A:$Q,17,),"")</f>
        <v>1.085</v>
      </c>
      <c r="O1686" s="33">
        <f>IFERROR(VLOOKUP(L1686,Reajuste!$A:$Q,15,),"")</f>
        <v>969.18399999999997</v>
      </c>
      <c r="P1686" s="33">
        <f>IFERROR(VLOOKUP(L1686,Reajuste!$A:$Q,16,),"")</f>
        <v>1051.6320000000001</v>
      </c>
    </row>
    <row r="1687" spans="1:16" ht="15" x14ac:dyDescent="0.2">
      <c r="A1687" s="88">
        <v>10855</v>
      </c>
      <c r="B1687" s="89" t="s">
        <v>1870</v>
      </c>
      <c r="C1687" s="90" t="s">
        <v>1756</v>
      </c>
      <c r="D1687" s="52">
        <f t="shared" si="52"/>
        <v>2641.61</v>
      </c>
      <c r="E1687" s="87"/>
      <c r="F1687"/>
      <c r="G1687"/>
      <c r="H1687"/>
      <c r="I1687" s="93">
        <v>2434.67</v>
      </c>
      <c r="J1687"/>
      <c r="K1687"/>
      <c r="L1687" s="47" t="s">
        <v>986</v>
      </c>
      <c r="M1687" s="48">
        <f>IFERROR(VLOOKUP(L1687,Reajuste!$A:$Q,17,),"")</f>
        <v>1.085</v>
      </c>
      <c r="O1687" s="33">
        <f>IFERROR(VLOOKUP(L1687,Reajuste!$A:$Q,15,),"")</f>
        <v>969.18399999999997</v>
      </c>
      <c r="P1687" s="33">
        <f>IFERROR(VLOOKUP(L1687,Reajuste!$A:$Q,16,),"")</f>
        <v>1051.6320000000001</v>
      </c>
    </row>
    <row r="1688" spans="1:16" ht="15" x14ac:dyDescent="0.2">
      <c r="A1688" s="88">
        <v>10713</v>
      </c>
      <c r="B1688" s="89" t="s">
        <v>1871</v>
      </c>
      <c r="C1688" s="90" t="s">
        <v>1756</v>
      </c>
      <c r="D1688" s="52">
        <f t="shared" si="52"/>
        <v>2656.08</v>
      </c>
      <c r="E1688" s="87"/>
      <c r="F1688"/>
      <c r="G1688"/>
      <c r="H1688"/>
      <c r="I1688" s="93">
        <v>2448</v>
      </c>
      <c r="J1688"/>
      <c r="K1688"/>
      <c r="L1688" s="47" t="s">
        <v>986</v>
      </c>
      <c r="M1688" s="48">
        <f>IFERROR(VLOOKUP(L1688,Reajuste!$A:$Q,17,),"")</f>
        <v>1.085</v>
      </c>
      <c r="O1688" s="33">
        <f>IFERROR(VLOOKUP(L1688,Reajuste!$A:$Q,15,),"")</f>
        <v>969.18399999999997</v>
      </c>
      <c r="P1688" s="33">
        <f>IFERROR(VLOOKUP(L1688,Reajuste!$A:$Q,16,),"")</f>
        <v>1051.6320000000001</v>
      </c>
    </row>
    <row r="1689" spans="1:16" ht="15" x14ac:dyDescent="0.2">
      <c r="A1689" s="88">
        <v>10119</v>
      </c>
      <c r="B1689" s="89" t="s">
        <v>1872</v>
      </c>
      <c r="C1689" s="90" t="s">
        <v>1825</v>
      </c>
      <c r="D1689" s="52">
        <f t="shared" si="52"/>
        <v>78.12</v>
      </c>
      <c r="E1689" s="87"/>
      <c r="F1689"/>
      <c r="G1689"/>
      <c r="H1689"/>
      <c r="I1689" s="91">
        <v>72</v>
      </c>
      <c r="J1689"/>
      <c r="K1689"/>
      <c r="L1689" s="47" t="s">
        <v>986</v>
      </c>
      <c r="M1689" s="48">
        <f>IFERROR(VLOOKUP(L1689,Reajuste!$A:$Q,17,),"")</f>
        <v>1.085</v>
      </c>
      <c r="O1689" s="33">
        <f>IFERROR(VLOOKUP(L1689,Reajuste!$A:$Q,15,),"")</f>
        <v>969.18399999999997</v>
      </c>
      <c r="P1689" s="33">
        <f>IFERROR(VLOOKUP(L1689,Reajuste!$A:$Q,16,),"")</f>
        <v>1051.6320000000001</v>
      </c>
    </row>
    <row r="1690" spans="1:16" ht="15" x14ac:dyDescent="0.2">
      <c r="A1690" s="88">
        <v>10113</v>
      </c>
      <c r="B1690" s="89" t="s">
        <v>1873</v>
      </c>
      <c r="C1690" s="90" t="s">
        <v>1825</v>
      </c>
      <c r="D1690" s="52">
        <f t="shared" si="52"/>
        <v>119.75</v>
      </c>
      <c r="E1690" s="87"/>
      <c r="F1690"/>
      <c r="G1690"/>
      <c r="H1690"/>
      <c r="I1690" s="91">
        <v>110.37</v>
      </c>
      <c r="J1690"/>
      <c r="K1690"/>
      <c r="L1690" s="47" t="s">
        <v>986</v>
      </c>
      <c r="M1690" s="48">
        <f>IFERROR(VLOOKUP(L1690,Reajuste!$A:$Q,17,),"")</f>
        <v>1.085</v>
      </c>
      <c r="O1690" s="33">
        <f>IFERROR(VLOOKUP(L1690,Reajuste!$A:$Q,15,),"")</f>
        <v>969.18399999999997</v>
      </c>
      <c r="P1690" s="33">
        <f>IFERROR(VLOOKUP(L1690,Reajuste!$A:$Q,16,),"")</f>
        <v>1051.6320000000001</v>
      </c>
    </row>
    <row r="1691" spans="1:16" ht="15" x14ac:dyDescent="0.2">
      <c r="A1691" s="88">
        <v>10114</v>
      </c>
      <c r="B1691" s="89" t="s">
        <v>1874</v>
      </c>
      <c r="C1691" s="90" t="s">
        <v>1825</v>
      </c>
      <c r="D1691" s="52">
        <f t="shared" si="52"/>
        <v>94.81</v>
      </c>
      <c r="E1691" s="87"/>
      <c r="F1691"/>
      <c r="G1691"/>
      <c r="H1691"/>
      <c r="I1691" s="91">
        <v>87.39</v>
      </c>
      <c r="J1691"/>
      <c r="K1691"/>
      <c r="L1691" s="47" t="s">
        <v>986</v>
      </c>
      <c r="M1691" s="48">
        <f>IFERROR(VLOOKUP(L1691,Reajuste!$A:$Q,17,),"")</f>
        <v>1.085</v>
      </c>
      <c r="O1691" s="33">
        <f>IFERROR(VLOOKUP(L1691,Reajuste!$A:$Q,15,),"")</f>
        <v>969.18399999999997</v>
      </c>
      <c r="P1691" s="33">
        <f>IFERROR(VLOOKUP(L1691,Reajuste!$A:$Q,16,),"")</f>
        <v>1051.6320000000001</v>
      </c>
    </row>
    <row r="1692" spans="1:16" ht="15" x14ac:dyDescent="0.2">
      <c r="A1692" s="88">
        <v>10115</v>
      </c>
      <c r="B1692" s="89" t="s">
        <v>1875</v>
      </c>
      <c r="C1692" s="90" t="s">
        <v>1825</v>
      </c>
      <c r="D1692" s="52">
        <f t="shared" si="52"/>
        <v>90.26</v>
      </c>
      <c r="E1692" s="87"/>
      <c r="F1692"/>
      <c r="G1692"/>
      <c r="H1692"/>
      <c r="I1692" s="91">
        <v>83.19</v>
      </c>
      <c r="J1692"/>
      <c r="K1692"/>
      <c r="L1692" s="47" t="s">
        <v>986</v>
      </c>
      <c r="M1692" s="48">
        <f>IFERROR(VLOOKUP(L1692,Reajuste!$A:$Q,17,),"")</f>
        <v>1.085</v>
      </c>
      <c r="O1692" s="33">
        <f>IFERROR(VLOOKUP(L1692,Reajuste!$A:$Q,15,),"")</f>
        <v>969.18399999999997</v>
      </c>
      <c r="P1692" s="33">
        <f>IFERROR(VLOOKUP(L1692,Reajuste!$A:$Q,16,),"")</f>
        <v>1051.6320000000001</v>
      </c>
    </row>
    <row r="1693" spans="1:16" ht="15" x14ac:dyDescent="0.2">
      <c r="A1693" s="88">
        <v>10116</v>
      </c>
      <c r="B1693" s="89" t="s">
        <v>1876</v>
      </c>
      <c r="C1693" s="90" t="s">
        <v>1825</v>
      </c>
      <c r="D1693" s="52">
        <f t="shared" si="52"/>
        <v>88.66</v>
      </c>
      <c r="E1693" s="87"/>
      <c r="F1693"/>
      <c r="G1693"/>
      <c r="H1693"/>
      <c r="I1693" s="91">
        <v>81.72</v>
      </c>
      <c r="J1693"/>
      <c r="K1693"/>
      <c r="L1693" s="47" t="s">
        <v>986</v>
      </c>
      <c r="M1693" s="48">
        <f>IFERROR(VLOOKUP(L1693,Reajuste!$A:$Q,17,),"")</f>
        <v>1.085</v>
      </c>
      <c r="O1693" s="33">
        <f>IFERROR(VLOOKUP(L1693,Reajuste!$A:$Q,15,),"")</f>
        <v>969.18399999999997</v>
      </c>
      <c r="P1693" s="33">
        <f>IFERROR(VLOOKUP(L1693,Reajuste!$A:$Q,16,),"")</f>
        <v>1051.6320000000001</v>
      </c>
    </row>
    <row r="1694" spans="1:16" ht="15" x14ac:dyDescent="0.2">
      <c r="A1694" s="88">
        <v>10117</v>
      </c>
      <c r="B1694" s="89" t="s">
        <v>1877</v>
      </c>
      <c r="C1694" s="90" t="s">
        <v>1782</v>
      </c>
      <c r="D1694" s="52">
        <f t="shared" si="52"/>
        <v>88.66</v>
      </c>
      <c r="E1694" s="87"/>
      <c r="F1694"/>
      <c r="G1694"/>
      <c r="H1694"/>
      <c r="I1694" s="91">
        <v>81.72</v>
      </c>
      <c r="J1694"/>
      <c r="K1694"/>
      <c r="L1694" s="47" t="s">
        <v>986</v>
      </c>
      <c r="M1694" s="48">
        <f>IFERROR(VLOOKUP(L1694,Reajuste!$A:$Q,17,),"")</f>
        <v>1.085</v>
      </c>
      <c r="O1694" s="33">
        <f>IFERROR(VLOOKUP(L1694,Reajuste!$A:$Q,15,),"")</f>
        <v>969.18399999999997</v>
      </c>
      <c r="P1694" s="33">
        <f>IFERROR(VLOOKUP(L1694,Reajuste!$A:$Q,16,),"")</f>
        <v>1051.6320000000001</v>
      </c>
    </row>
    <row r="1695" spans="1:16" ht="15" x14ac:dyDescent="0.2">
      <c r="A1695" s="88">
        <v>10047</v>
      </c>
      <c r="B1695" s="89" t="s">
        <v>1878</v>
      </c>
      <c r="C1695" s="90" t="s">
        <v>1756</v>
      </c>
      <c r="D1695" s="52">
        <f t="shared" si="52"/>
        <v>565.75</v>
      </c>
      <c r="E1695" s="87"/>
      <c r="F1695"/>
      <c r="G1695"/>
      <c r="H1695"/>
      <c r="I1695" s="91">
        <v>521.42999999999995</v>
      </c>
      <c r="J1695"/>
      <c r="K1695"/>
      <c r="L1695" s="47" t="s">
        <v>986</v>
      </c>
      <c r="M1695" s="48">
        <f>IFERROR(VLOOKUP(L1695,Reajuste!$A:$Q,17,),"")</f>
        <v>1.085</v>
      </c>
      <c r="O1695" s="33">
        <f>IFERROR(VLOOKUP(L1695,Reajuste!$A:$Q,15,),"")</f>
        <v>969.18399999999997</v>
      </c>
      <c r="P1695" s="33">
        <f>IFERROR(VLOOKUP(L1695,Reajuste!$A:$Q,16,),"")</f>
        <v>1051.6320000000001</v>
      </c>
    </row>
    <row r="1696" spans="1:16" ht="15" x14ac:dyDescent="0.2">
      <c r="A1696" s="88">
        <v>10048</v>
      </c>
      <c r="B1696" s="89" t="s">
        <v>1879</v>
      </c>
      <c r="C1696" s="90" t="s">
        <v>1756</v>
      </c>
      <c r="D1696" s="52">
        <f t="shared" si="52"/>
        <v>588.33000000000004</v>
      </c>
      <c r="E1696" s="87"/>
      <c r="F1696"/>
      <c r="G1696"/>
      <c r="H1696"/>
      <c r="I1696" s="91">
        <v>542.24</v>
      </c>
      <c r="J1696"/>
      <c r="K1696"/>
      <c r="L1696" s="47" t="s">
        <v>986</v>
      </c>
      <c r="M1696" s="48">
        <f>IFERROR(VLOOKUP(L1696,Reajuste!$A:$Q,17,),"")</f>
        <v>1.085</v>
      </c>
      <c r="O1696" s="33">
        <f>IFERROR(VLOOKUP(L1696,Reajuste!$A:$Q,15,),"")</f>
        <v>969.18399999999997</v>
      </c>
      <c r="P1696" s="33">
        <f>IFERROR(VLOOKUP(L1696,Reajuste!$A:$Q,16,),"")</f>
        <v>1051.6320000000001</v>
      </c>
    </row>
    <row r="1697" spans="1:16" ht="15" x14ac:dyDescent="0.2">
      <c r="A1697" s="88">
        <v>10049</v>
      </c>
      <c r="B1697" s="89" t="s">
        <v>1880</v>
      </c>
      <c r="C1697" s="90" t="s">
        <v>1756</v>
      </c>
      <c r="D1697" s="52">
        <f t="shared" si="52"/>
        <v>678.76</v>
      </c>
      <c r="E1697" s="87"/>
      <c r="F1697"/>
      <c r="G1697"/>
      <c r="H1697"/>
      <c r="I1697" s="91">
        <v>625.59</v>
      </c>
      <c r="J1697"/>
      <c r="K1697"/>
      <c r="L1697" s="47" t="s">
        <v>986</v>
      </c>
      <c r="M1697" s="48">
        <f>IFERROR(VLOOKUP(L1697,Reajuste!$A:$Q,17,),"")</f>
        <v>1.085</v>
      </c>
      <c r="O1697" s="33">
        <f>IFERROR(VLOOKUP(L1697,Reajuste!$A:$Q,15,),"")</f>
        <v>969.18399999999997</v>
      </c>
      <c r="P1697" s="33">
        <f>IFERROR(VLOOKUP(L1697,Reajuste!$A:$Q,16,),"")</f>
        <v>1051.6320000000001</v>
      </c>
    </row>
    <row r="1698" spans="1:16" ht="15" x14ac:dyDescent="0.2">
      <c r="A1698" s="88">
        <v>10050</v>
      </c>
      <c r="B1698" s="89" t="s">
        <v>1881</v>
      </c>
      <c r="C1698" s="90" t="s">
        <v>1756</v>
      </c>
      <c r="D1698" s="52">
        <f t="shared" si="52"/>
        <v>947.08</v>
      </c>
      <c r="E1698" s="87"/>
      <c r="F1698"/>
      <c r="G1698"/>
      <c r="H1698"/>
      <c r="I1698" s="91">
        <v>872.89</v>
      </c>
      <c r="J1698"/>
      <c r="K1698"/>
      <c r="L1698" s="47" t="s">
        <v>986</v>
      </c>
      <c r="M1698" s="48">
        <f>IFERROR(VLOOKUP(L1698,Reajuste!$A:$Q,17,),"")</f>
        <v>1.085</v>
      </c>
      <c r="O1698" s="33">
        <f>IFERROR(VLOOKUP(L1698,Reajuste!$A:$Q,15,),"")</f>
        <v>969.18399999999997</v>
      </c>
      <c r="P1698" s="33">
        <f>IFERROR(VLOOKUP(L1698,Reajuste!$A:$Q,16,),"")</f>
        <v>1051.6320000000001</v>
      </c>
    </row>
    <row r="1699" spans="1:16" ht="15" x14ac:dyDescent="0.2">
      <c r="A1699" s="88">
        <v>10051</v>
      </c>
      <c r="B1699" s="89" t="s">
        <v>1882</v>
      </c>
      <c r="C1699" s="90" t="s">
        <v>1756</v>
      </c>
      <c r="D1699" s="52">
        <f t="shared" si="52"/>
        <v>1131.3599999999999</v>
      </c>
      <c r="E1699" s="87"/>
      <c r="F1699"/>
      <c r="G1699"/>
      <c r="H1699"/>
      <c r="I1699" s="93">
        <v>1042.73</v>
      </c>
      <c r="J1699"/>
      <c r="K1699"/>
      <c r="L1699" s="47" t="s">
        <v>986</v>
      </c>
      <c r="M1699" s="48">
        <f>IFERROR(VLOOKUP(L1699,Reajuste!$A:$Q,17,),"")</f>
        <v>1.085</v>
      </c>
      <c r="O1699" s="33">
        <f>IFERROR(VLOOKUP(L1699,Reajuste!$A:$Q,15,),"")</f>
        <v>969.18399999999997</v>
      </c>
      <c r="P1699" s="33">
        <f>IFERROR(VLOOKUP(L1699,Reajuste!$A:$Q,16,),"")</f>
        <v>1051.6320000000001</v>
      </c>
    </row>
    <row r="1700" spans="1:16" ht="15" x14ac:dyDescent="0.2">
      <c r="A1700" s="88">
        <v>10052</v>
      </c>
      <c r="B1700" s="89" t="s">
        <v>1883</v>
      </c>
      <c r="C1700" s="90" t="s">
        <v>1756</v>
      </c>
      <c r="D1700" s="52">
        <f t="shared" si="52"/>
        <v>1362.05</v>
      </c>
      <c r="E1700" s="87"/>
      <c r="F1700"/>
      <c r="G1700"/>
      <c r="H1700"/>
      <c r="I1700" s="93">
        <v>1255.3499999999999</v>
      </c>
      <c r="J1700"/>
      <c r="K1700"/>
      <c r="L1700" s="47" t="s">
        <v>986</v>
      </c>
      <c r="M1700" s="48">
        <f>IFERROR(VLOOKUP(L1700,Reajuste!$A:$Q,17,),"")</f>
        <v>1.085</v>
      </c>
      <c r="O1700" s="33">
        <f>IFERROR(VLOOKUP(L1700,Reajuste!$A:$Q,15,),"")</f>
        <v>969.18399999999997</v>
      </c>
      <c r="P1700" s="33">
        <f>IFERROR(VLOOKUP(L1700,Reajuste!$A:$Q,16,),"")</f>
        <v>1051.6320000000001</v>
      </c>
    </row>
    <row r="1701" spans="1:16" ht="15" x14ac:dyDescent="0.2">
      <c r="A1701" s="88">
        <v>10053</v>
      </c>
      <c r="B1701" s="89" t="s">
        <v>1884</v>
      </c>
      <c r="C1701" s="90" t="s">
        <v>1756</v>
      </c>
      <c r="D1701" s="52">
        <f t="shared" si="52"/>
        <v>1579.04</v>
      </c>
      <c r="E1701" s="87"/>
      <c r="F1701"/>
      <c r="G1701"/>
      <c r="H1701"/>
      <c r="I1701" s="93">
        <v>1455.34</v>
      </c>
      <c r="J1701"/>
      <c r="K1701"/>
      <c r="L1701" s="47" t="s">
        <v>986</v>
      </c>
      <c r="M1701" s="48">
        <f>IFERROR(VLOOKUP(L1701,Reajuste!$A:$Q,17,),"")</f>
        <v>1.085</v>
      </c>
      <c r="O1701" s="33">
        <f>IFERROR(VLOOKUP(L1701,Reajuste!$A:$Q,15,),"")</f>
        <v>969.18399999999997</v>
      </c>
      <c r="P1701" s="33">
        <f>IFERROR(VLOOKUP(L1701,Reajuste!$A:$Q,16,),"")</f>
        <v>1051.6320000000001</v>
      </c>
    </row>
    <row r="1702" spans="1:16" ht="15" x14ac:dyDescent="0.2">
      <c r="A1702" s="88">
        <v>10054</v>
      </c>
      <c r="B1702" s="89" t="s">
        <v>1885</v>
      </c>
      <c r="C1702" s="90" t="s">
        <v>1756</v>
      </c>
      <c r="D1702" s="52">
        <f t="shared" si="52"/>
        <v>1816.33</v>
      </c>
      <c r="E1702" s="87"/>
      <c r="F1702"/>
      <c r="G1702"/>
      <c r="H1702"/>
      <c r="I1702" s="93">
        <v>1674.04</v>
      </c>
      <c r="J1702"/>
      <c r="K1702"/>
      <c r="L1702" s="47" t="s">
        <v>986</v>
      </c>
      <c r="M1702" s="48">
        <f>IFERROR(VLOOKUP(L1702,Reajuste!$A:$Q,17,),"")</f>
        <v>1.085</v>
      </c>
      <c r="O1702" s="33">
        <f>IFERROR(VLOOKUP(L1702,Reajuste!$A:$Q,15,),"")</f>
        <v>969.18399999999997</v>
      </c>
      <c r="P1702" s="33">
        <f>IFERROR(VLOOKUP(L1702,Reajuste!$A:$Q,16,),"")</f>
        <v>1051.6320000000001</v>
      </c>
    </row>
    <row r="1703" spans="1:16" ht="15" x14ac:dyDescent="0.2">
      <c r="A1703" s="88">
        <v>10055</v>
      </c>
      <c r="B1703" s="89" t="s">
        <v>1886</v>
      </c>
      <c r="C1703" s="90" t="s">
        <v>1756</v>
      </c>
      <c r="D1703" s="52">
        <f t="shared" si="52"/>
        <v>2207.7199999999998</v>
      </c>
      <c r="E1703" s="87"/>
      <c r="F1703"/>
      <c r="G1703"/>
      <c r="H1703"/>
      <c r="I1703" s="93">
        <v>2034.77</v>
      </c>
      <c r="J1703"/>
      <c r="K1703"/>
      <c r="L1703" s="47" t="s">
        <v>986</v>
      </c>
      <c r="M1703" s="48">
        <f>IFERROR(VLOOKUP(L1703,Reajuste!$A:$Q,17,),"")</f>
        <v>1.085</v>
      </c>
      <c r="O1703" s="33">
        <f>IFERROR(VLOOKUP(L1703,Reajuste!$A:$Q,15,),"")</f>
        <v>969.18399999999997</v>
      </c>
      <c r="P1703" s="33">
        <f>IFERROR(VLOOKUP(L1703,Reajuste!$A:$Q,16,),"")</f>
        <v>1051.6320000000001</v>
      </c>
    </row>
    <row r="1704" spans="1:16" ht="15" x14ac:dyDescent="0.2">
      <c r="A1704" s="88">
        <v>11011</v>
      </c>
      <c r="B1704" s="89" t="s">
        <v>1887</v>
      </c>
      <c r="C1704" s="90" t="s">
        <v>1756</v>
      </c>
      <c r="D1704" s="52">
        <f t="shared" si="52"/>
        <v>1.21</v>
      </c>
      <c r="E1704" s="87"/>
      <c r="F1704"/>
      <c r="G1704"/>
      <c r="H1704"/>
      <c r="I1704" s="91">
        <v>1.1200000000000001</v>
      </c>
      <c r="J1704"/>
      <c r="K1704"/>
      <c r="L1704" s="47" t="s">
        <v>986</v>
      </c>
      <c r="M1704" s="48">
        <f>IFERROR(VLOOKUP(L1704,Reajuste!$A:$Q,17,),"")</f>
        <v>1.085</v>
      </c>
      <c r="O1704" s="33">
        <f>IFERROR(VLOOKUP(L1704,Reajuste!$A:$Q,15,),"")</f>
        <v>969.18399999999997</v>
      </c>
      <c r="P1704" s="33">
        <f>IFERROR(VLOOKUP(L1704,Reajuste!$A:$Q,16,),"")</f>
        <v>1051.6320000000001</v>
      </c>
    </row>
    <row r="1705" spans="1:16" ht="15" x14ac:dyDescent="0.2">
      <c r="A1705" s="88">
        <v>11566</v>
      </c>
      <c r="B1705" s="89" t="s">
        <v>1888</v>
      </c>
      <c r="C1705" s="90" t="s">
        <v>1756</v>
      </c>
      <c r="D1705" s="52">
        <f t="shared" si="52"/>
        <v>4.7699999999999996</v>
      </c>
      <c r="E1705" s="87"/>
      <c r="F1705"/>
      <c r="G1705"/>
      <c r="H1705"/>
      <c r="I1705" s="91">
        <v>4.4000000000000004</v>
      </c>
      <c r="J1705"/>
      <c r="K1705"/>
      <c r="L1705" s="47" t="s">
        <v>986</v>
      </c>
      <c r="M1705" s="48">
        <f>IFERROR(VLOOKUP(L1705,Reajuste!$A:$Q,17,),"")</f>
        <v>1.085</v>
      </c>
      <c r="O1705" s="33">
        <f>IFERROR(VLOOKUP(L1705,Reajuste!$A:$Q,15,),"")</f>
        <v>969.18399999999997</v>
      </c>
      <c r="P1705" s="33">
        <f>IFERROR(VLOOKUP(L1705,Reajuste!$A:$Q,16,),"")</f>
        <v>1051.6320000000001</v>
      </c>
    </row>
    <row r="1706" spans="1:16" ht="15" x14ac:dyDescent="0.2">
      <c r="A1706" s="88">
        <v>11005</v>
      </c>
      <c r="B1706" s="89" t="s">
        <v>1889</v>
      </c>
      <c r="C1706" s="90" t="s">
        <v>1756</v>
      </c>
      <c r="D1706" s="52">
        <f t="shared" si="52"/>
        <v>0.41</v>
      </c>
      <c r="E1706" s="87"/>
      <c r="F1706"/>
      <c r="G1706"/>
      <c r="H1706"/>
      <c r="I1706" s="91">
        <v>0.38</v>
      </c>
      <c r="J1706"/>
      <c r="K1706"/>
      <c r="L1706" s="47" t="s">
        <v>986</v>
      </c>
      <c r="M1706" s="48">
        <f>IFERROR(VLOOKUP(L1706,Reajuste!$A:$Q,17,),"")</f>
        <v>1.085</v>
      </c>
      <c r="O1706" s="33">
        <f>IFERROR(VLOOKUP(L1706,Reajuste!$A:$Q,15,),"")</f>
        <v>969.18399999999997</v>
      </c>
      <c r="P1706" s="33">
        <f>IFERROR(VLOOKUP(L1706,Reajuste!$A:$Q,16,),"")</f>
        <v>1051.6320000000001</v>
      </c>
    </row>
    <row r="1707" spans="1:16" ht="15" x14ac:dyDescent="0.2">
      <c r="A1707" s="88">
        <v>10709</v>
      </c>
      <c r="B1707" s="89" t="s">
        <v>1890</v>
      </c>
      <c r="C1707" s="90" t="s">
        <v>1891</v>
      </c>
      <c r="D1707" s="52">
        <f t="shared" si="52"/>
        <v>6.13</v>
      </c>
      <c r="E1707" s="87"/>
      <c r="F1707"/>
      <c r="G1707"/>
      <c r="H1707"/>
      <c r="I1707" s="91">
        <v>5.65</v>
      </c>
      <c r="J1707"/>
      <c r="K1707"/>
      <c r="L1707" s="47" t="s">
        <v>986</v>
      </c>
      <c r="M1707" s="48">
        <f>IFERROR(VLOOKUP(L1707,Reajuste!$A:$Q,17,),"")</f>
        <v>1.085</v>
      </c>
      <c r="O1707" s="33">
        <f>IFERROR(VLOOKUP(L1707,Reajuste!$A:$Q,15,),"")</f>
        <v>969.18399999999997</v>
      </c>
      <c r="P1707" s="33">
        <f>IFERROR(VLOOKUP(L1707,Reajuste!$A:$Q,16,),"")</f>
        <v>1051.6320000000001</v>
      </c>
    </row>
    <row r="1708" spans="1:16" ht="15" x14ac:dyDescent="0.2">
      <c r="A1708" s="88">
        <v>10170</v>
      </c>
      <c r="B1708" s="89" t="s">
        <v>1892</v>
      </c>
      <c r="C1708" s="90" t="s">
        <v>1761</v>
      </c>
      <c r="D1708" s="52">
        <f t="shared" si="52"/>
        <v>21.68</v>
      </c>
      <c r="E1708" s="87"/>
      <c r="F1708"/>
      <c r="G1708"/>
      <c r="H1708"/>
      <c r="I1708" s="91">
        <v>19.989999999999998</v>
      </c>
      <c r="J1708"/>
      <c r="K1708"/>
      <c r="L1708" s="47" t="s">
        <v>986</v>
      </c>
      <c r="M1708" s="48">
        <f>IFERROR(VLOOKUP(L1708,Reajuste!$A:$Q,17,),"")</f>
        <v>1.085</v>
      </c>
      <c r="O1708" s="33">
        <f>IFERROR(VLOOKUP(L1708,Reajuste!$A:$Q,15,),"")</f>
        <v>969.18399999999997</v>
      </c>
      <c r="P1708" s="33">
        <f>IFERROR(VLOOKUP(L1708,Reajuste!$A:$Q,16,),"")</f>
        <v>1051.6320000000001</v>
      </c>
    </row>
    <row r="1709" spans="1:16" ht="15" x14ac:dyDescent="0.2">
      <c r="A1709" s="88">
        <v>11420</v>
      </c>
      <c r="B1709" s="89" t="s">
        <v>1893</v>
      </c>
      <c r="C1709" s="90" t="s">
        <v>1761</v>
      </c>
      <c r="D1709" s="52">
        <f t="shared" si="52"/>
        <v>3.73</v>
      </c>
      <c r="E1709" s="87"/>
      <c r="F1709"/>
      <c r="G1709"/>
      <c r="H1709"/>
      <c r="I1709" s="91">
        <v>3.44</v>
      </c>
      <c r="J1709"/>
      <c r="K1709"/>
      <c r="L1709" s="47" t="s">
        <v>986</v>
      </c>
      <c r="M1709" s="48">
        <f>IFERROR(VLOOKUP(L1709,Reajuste!$A:$Q,17,),"")</f>
        <v>1.085</v>
      </c>
      <c r="O1709" s="33">
        <f>IFERROR(VLOOKUP(L1709,Reajuste!$A:$Q,15,),"")</f>
        <v>969.18399999999997</v>
      </c>
      <c r="P1709" s="33">
        <f>IFERROR(VLOOKUP(L1709,Reajuste!$A:$Q,16,),"")</f>
        <v>1051.6320000000001</v>
      </c>
    </row>
    <row r="1710" spans="1:16" ht="15" x14ac:dyDescent="0.2">
      <c r="A1710" s="88">
        <v>11421</v>
      </c>
      <c r="B1710" s="89" t="s">
        <v>1894</v>
      </c>
      <c r="C1710" s="90" t="s">
        <v>1761</v>
      </c>
      <c r="D1710" s="52">
        <f t="shared" si="52"/>
        <v>5.34</v>
      </c>
      <c r="E1710" s="87"/>
      <c r="F1710"/>
      <c r="G1710"/>
      <c r="H1710"/>
      <c r="I1710" s="91">
        <v>4.93</v>
      </c>
      <c r="J1710"/>
      <c r="K1710"/>
      <c r="L1710" s="47" t="s">
        <v>986</v>
      </c>
      <c r="M1710" s="48">
        <f>IFERROR(VLOOKUP(L1710,Reajuste!$A:$Q,17,),"")</f>
        <v>1.085</v>
      </c>
      <c r="O1710" s="33">
        <f>IFERROR(VLOOKUP(L1710,Reajuste!$A:$Q,15,),"")</f>
        <v>969.18399999999997</v>
      </c>
      <c r="P1710" s="33">
        <f>IFERROR(VLOOKUP(L1710,Reajuste!$A:$Q,16,),"")</f>
        <v>1051.6320000000001</v>
      </c>
    </row>
    <row r="1711" spans="1:16" ht="15" x14ac:dyDescent="0.2">
      <c r="A1711" s="88">
        <v>11422</v>
      </c>
      <c r="B1711" s="89" t="s">
        <v>1895</v>
      </c>
      <c r="C1711" s="90" t="s">
        <v>1761</v>
      </c>
      <c r="D1711" s="52">
        <f t="shared" si="52"/>
        <v>7.3</v>
      </c>
      <c r="E1711" s="87"/>
      <c r="F1711"/>
      <c r="G1711"/>
      <c r="H1711"/>
      <c r="I1711" s="91">
        <v>6.73</v>
      </c>
      <c r="J1711"/>
      <c r="K1711"/>
      <c r="L1711" s="47" t="s">
        <v>986</v>
      </c>
      <c r="M1711" s="48">
        <f>IFERROR(VLOOKUP(L1711,Reajuste!$A:$Q,17,),"")</f>
        <v>1.085</v>
      </c>
      <c r="O1711" s="33">
        <f>IFERROR(VLOOKUP(L1711,Reajuste!$A:$Q,15,),"")</f>
        <v>969.18399999999997</v>
      </c>
      <c r="P1711" s="33">
        <f>IFERROR(VLOOKUP(L1711,Reajuste!$A:$Q,16,),"")</f>
        <v>1051.6320000000001</v>
      </c>
    </row>
    <row r="1712" spans="1:16" ht="15" x14ac:dyDescent="0.2">
      <c r="A1712" s="88">
        <v>11423</v>
      </c>
      <c r="B1712" s="89" t="s">
        <v>1896</v>
      </c>
      <c r="C1712" s="90" t="s">
        <v>1761</v>
      </c>
      <c r="D1712" s="52">
        <f t="shared" si="52"/>
        <v>11.7</v>
      </c>
      <c r="E1712" s="87"/>
      <c r="F1712"/>
      <c r="G1712"/>
      <c r="H1712"/>
      <c r="I1712" s="91">
        <v>10.79</v>
      </c>
      <c r="J1712"/>
      <c r="K1712"/>
      <c r="L1712" s="47" t="s">
        <v>986</v>
      </c>
      <c r="M1712" s="48">
        <f>IFERROR(VLOOKUP(L1712,Reajuste!$A:$Q,17,),"")</f>
        <v>1.085</v>
      </c>
      <c r="O1712" s="33">
        <f>IFERROR(VLOOKUP(L1712,Reajuste!$A:$Q,15,),"")</f>
        <v>969.18399999999997</v>
      </c>
      <c r="P1712" s="33">
        <f>IFERROR(VLOOKUP(L1712,Reajuste!$A:$Q,16,),"")</f>
        <v>1051.6320000000001</v>
      </c>
    </row>
    <row r="1713" spans="1:16" ht="15" x14ac:dyDescent="0.2">
      <c r="A1713" s="88">
        <v>11424</v>
      </c>
      <c r="B1713" s="89" t="s">
        <v>1897</v>
      </c>
      <c r="C1713" s="90" t="s">
        <v>1761</v>
      </c>
      <c r="D1713" s="52">
        <f t="shared" si="52"/>
        <v>27.34</v>
      </c>
      <c r="E1713" s="87"/>
      <c r="F1713"/>
      <c r="G1713"/>
      <c r="H1713"/>
      <c r="I1713" s="91">
        <v>25.2</v>
      </c>
      <c r="J1713"/>
      <c r="K1713"/>
      <c r="L1713" s="47" t="s">
        <v>986</v>
      </c>
      <c r="M1713" s="48">
        <f>IFERROR(VLOOKUP(L1713,Reajuste!$A:$Q,17,),"")</f>
        <v>1.085</v>
      </c>
      <c r="O1713" s="33">
        <f>IFERROR(VLOOKUP(L1713,Reajuste!$A:$Q,15,),"")</f>
        <v>969.18399999999997</v>
      </c>
      <c r="P1713" s="33">
        <f>IFERROR(VLOOKUP(L1713,Reajuste!$A:$Q,16,),"")</f>
        <v>1051.6320000000001</v>
      </c>
    </row>
    <row r="1714" spans="1:16" ht="15" x14ac:dyDescent="0.2">
      <c r="A1714" s="88">
        <v>11425</v>
      </c>
      <c r="B1714" s="89" t="s">
        <v>1898</v>
      </c>
      <c r="C1714" s="90" t="s">
        <v>1761</v>
      </c>
      <c r="D1714" s="52">
        <f t="shared" si="52"/>
        <v>37.69</v>
      </c>
      <c r="E1714" s="87"/>
      <c r="F1714"/>
      <c r="G1714"/>
      <c r="H1714"/>
      <c r="I1714" s="91">
        <v>34.74</v>
      </c>
      <c r="J1714"/>
      <c r="K1714"/>
      <c r="L1714" s="47" t="s">
        <v>986</v>
      </c>
      <c r="M1714" s="48">
        <f>IFERROR(VLOOKUP(L1714,Reajuste!$A:$Q,17,),"")</f>
        <v>1.085</v>
      </c>
      <c r="O1714" s="33">
        <f>IFERROR(VLOOKUP(L1714,Reajuste!$A:$Q,15,),"")</f>
        <v>969.18399999999997</v>
      </c>
      <c r="P1714" s="33">
        <f>IFERROR(VLOOKUP(L1714,Reajuste!$A:$Q,16,),"")</f>
        <v>1051.6320000000001</v>
      </c>
    </row>
    <row r="1715" spans="1:16" ht="15" x14ac:dyDescent="0.2">
      <c r="A1715" s="88">
        <v>10811</v>
      </c>
      <c r="B1715" s="89" t="s">
        <v>1899</v>
      </c>
      <c r="C1715" s="90" t="s">
        <v>1761</v>
      </c>
      <c r="D1715" s="52">
        <f t="shared" ref="D1715:D1778" si="53">TRUNC(I1715*M1715,2)</f>
        <v>39.28</v>
      </c>
      <c r="E1715" s="87"/>
      <c r="F1715"/>
      <c r="G1715"/>
      <c r="H1715"/>
      <c r="I1715" s="91">
        <v>36.21</v>
      </c>
      <c r="J1715"/>
      <c r="K1715"/>
      <c r="L1715" s="47" t="s">
        <v>986</v>
      </c>
      <c r="M1715" s="48">
        <f>IFERROR(VLOOKUP(L1715,Reajuste!$A:$Q,17,),"")</f>
        <v>1.085</v>
      </c>
      <c r="O1715" s="33">
        <f>IFERROR(VLOOKUP(L1715,Reajuste!$A:$Q,15,),"")</f>
        <v>969.18399999999997</v>
      </c>
      <c r="P1715" s="33">
        <f>IFERROR(VLOOKUP(L1715,Reajuste!$A:$Q,16,),"")</f>
        <v>1051.6320000000001</v>
      </c>
    </row>
    <row r="1716" spans="1:16" ht="15" x14ac:dyDescent="0.2">
      <c r="A1716" s="88">
        <v>10712</v>
      </c>
      <c r="B1716" s="89" t="s">
        <v>1900</v>
      </c>
      <c r="C1716" s="90" t="s">
        <v>1761</v>
      </c>
      <c r="D1716" s="52">
        <f t="shared" si="53"/>
        <v>6.13</v>
      </c>
      <c r="E1716" s="87"/>
      <c r="F1716"/>
      <c r="G1716"/>
      <c r="H1716"/>
      <c r="I1716" s="91">
        <v>5.65</v>
      </c>
      <c r="J1716"/>
      <c r="K1716"/>
      <c r="L1716" s="47" t="s">
        <v>986</v>
      </c>
      <c r="M1716" s="48">
        <f>IFERROR(VLOOKUP(L1716,Reajuste!$A:$Q,17,),"")</f>
        <v>1.085</v>
      </c>
      <c r="O1716" s="33">
        <f>IFERROR(VLOOKUP(L1716,Reajuste!$A:$Q,15,),"")</f>
        <v>969.18399999999997</v>
      </c>
      <c r="P1716" s="33">
        <f>IFERROR(VLOOKUP(L1716,Reajuste!$A:$Q,16,),"")</f>
        <v>1051.6320000000001</v>
      </c>
    </row>
    <row r="1717" spans="1:16" ht="15" x14ac:dyDescent="0.2">
      <c r="A1717" s="88">
        <v>10711</v>
      </c>
      <c r="B1717" s="89" t="s">
        <v>1901</v>
      </c>
      <c r="C1717" s="90" t="s">
        <v>1761</v>
      </c>
      <c r="D1717" s="52">
        <f t="shared" si="53"/>
        <v>8.7200000000000006</v>
      </c>
      <c r="E1717" s="87"/>
      <c r="F1717"/>
      <c r="G1717"/>
      <c r="H1717"/>
      <c r="I1717" s="91">
        <v>8.0399999999999991</v>
      </c>
      <c r="J1717"/>
      <c r="K1717"/>
      <c r="L1717" s="47" t="s">
        <v>986</v>
      </c>
      <c r="M1717" s="48">
        <f>IFERROR(VLOOKUP(L1717,Reajuste!$A:$Q,17,),"")</f>
        <v>1.085</v>
      </c>
      <c r="O1717" s="33">
        <f>IFERROR(VLOOKUP(L1717,Reajuste!$A:$Q,15,),"")</f>
        <v>969.18399999999997</v>
      </c>
      <c r="P1717" s="33">
        <f>IFERROR(VLOOKUP(L1717,Reajuste!$A:$Q,16,),"")</f>
        <v>1051.6320000000001</v>
      </c>
    </row>
    <row r="1718" spans="1:16" ht="15" x14ac:dyDescent="0.2">
      <c r="A1718" s="88">
        <v>10858</v>
      </c>
      <c r="B1718" s="89" t="s">
        <v>1902</v>
      </c>
      <c r="C1718" s="90" t="s">
        <v>1761</v>
      </c>
      <c r="D1718" s="52">
        <f t="shared" si="53"/>
        <v>8.1199999999999992</v>
      </c>
      <c r="E1718" s="87"/>
      <c r="F1718"/>
      <c r="G1718"/>
      <c r="H1718"/>
      <c r="I1718" s="91">
        <v>7.49</v>
      </c>
      <c r="J1718"/>
      <c r="K1718"/>
      <c r="L1718" s="47" t="s">
        <v>986</v>
      </c>
      <c r="M1718" s="48">
        <f>IFERROR(VLOOKUP(L1718,Reajuste!$A:$Q,17,),"")</f>
        <v>1.085</v>
      </c>
      <c r="O1718" s="33">
        <f>IFERROR(VLOOKUP(L1718,Reajuste!$A:$Q,15,),"")</f>
        <v>969.18399999999997</v>
      </c>
      <c r="P1718" s="33">
        <f>IFERROR(VLOOKUP(L1718,Reajuste!$A:$Q,16,),"")</f>
        <v>1051.6320000000001</v>
      </c>
    </row>
    <row r="1719" spans="1:16" ht="15" x14ac:dyDescent="0.2">
      <c r="A1719" s="88">
        <v>10710</v>
      </c>
      <c r="B1719" s="89" t="s">
        <v>1903</v>
      </c>
      <c r="C1719" s="90" t="s">
        <v>1761</v>
      </c>
      <c r="D1719" s="52">
        <f t="shared" si="53"/>
        <v>10.38</v>
      </c>
      <c r="E1719" s="87"/>
      <c r="F1719"/>
      <c r="G1719"/>
      <c r="H1719"/>
      <c r="I1719" s="91">
        <v>9.57</v>
      </c>
      <c r="J1719"/>
      <c r="K1719"/>
      <c r="L1719" s="47" t="s">
        <v>986</v>
      </c>
      <c r="M1719" s="48">
        <f>IFERROR(VLOOKUP(L1719,Reajuste!$A:$Q,17,),"")</f>
        <v>1.085</v>
      </c>
      <c r="O1719" s="33">
        <f>IFERROR(VLOOKUP(L1719,Reajuste!$A:$Q,15,),"")</f>
        <v>969.18399999999997</v>
      </c>
      <c r="P1719" s="33">
        <f>IFERROR(VLOOKUP(L1719,Reajuste!$A:$Q,16,),"")</f>
        <v>1051.6320000000001</v>
      </c>
    </row>
    <row r="1720" spans="1:16" ht="15" x14ac:dyDescent="0.2">
      <c r="A1720" s="88">
        <v>11010</v>
      </c>
      <c r="B1720" s="89" t="s">
        <v>1904</v>
      </c>
      <c r="C1720" s="90" t="s">
        <v>1761</v>
      </c>
      <c r="D1720" s="52">
        <f t="shared" si="53"/>
        <v>24.08</v>
      </c>
      <c r="E1720" s="87"/>
      <c r="F1720"/>
      <c r="G1720"/>
      <c r="H1720"/>
      <c r="I1720" s="91">
        <v>22.2</v>
      </c>
      <c r="J1720"/>
      <c r="K1720"/>
      <c r="L1720" s="47" t="s">
        <v>986</v>
      </c>
      <c r="M1720" s="48">
        <f>IFERROR(VLOOKUP(L1720,Reajuste!$A:$Q,17,),"")</f>
        <v>1.085</v>
      </c>
      <c r="O1720" s="33">
        <f>IFERROR(VLOOKUP(L1720,Reajuste!$A:$Q,15,),"")</f>
        <v>969.18399999999997</v>
      </c>
      <c r="P1720" s="33">
        <f>IFERROR(VLOOKUP(L1720,Reajuste!$A:$Q,16,),"")</f>
        <v>1051.6320000000001</v>
      </c>
    </row>
    <row r="1721" spans="1:16" ht="15" x14ac:dyDescent="0.2">
      <c r="A1721" s="88">
        <v>10162</v>
      </c>
      <c r="B1721" s="89" t="s">
        <v>1905</v>
      </c>
      <c r="C1721" s="90" t="s">
        <v>1756</v>
      </c>
      <c r="D1721" s="52">
        <f t="shared" si="53"/>
        <v>30.07</v>
      </c>
      <c r="E1721" s="87"/>
      <c r="F1721"/>
      <c r="G1721"/>
      <c r="H1721"/>
      <c r="I1721" s="91">
        <v>27.72</v>
      </c>
      <c r="J1721"/>
      <c r="K1721"/>
      <c r="L1721" s="47" t="s">
        <v>986</v>
      </c>
      <c r="M1721" s="48">
        <f>IFERROR(VLOOKUP(L1721,Reajuste!$A:$Q,17,),"")</f>
        <v>1.085</v>
      </c>
      <c r="O1721" s="33">
        <f>IFERROR(VLOOKUP(L1721,Reajuste!$A:$Q,15,),"")</f>
        <v>969.18399999999997</v>
      </c>
      <c r="P1721" s="33">
        <f>IFERROR(VLOOKUP(L1721,Reajuste!$A:$Q,16,),"")</f>
        <v>1051.6320000000001</v>
      </c>
    </row>
    <row r="1722" spans="1:16" ht="15" x14ac:dyDescent="0.2">
      <c r="A1722" s="88">
        <v>10817</v>
      </c>
      <c r="B1722" s="89" t="s">
        <v>1906</v>
      </c>
      <c r="C1722" s="90" t="s">
        <v>1907</v>
      </c>
      <c r="D1722" s="52">
        <f t="shared" si="53"/>
        <v>2354.08</v>
      </c>
      <c r="E1722" s="87"/>
      <c r="F1722"/>
      <c r="G1722"/>
      <c r="H1722"/>
      <c r="I1722" s="93">
        <v>2169.66</v>
      </c>
      <c r="J1722"/>
      <c r="K1722"/>
      <c r="L1722" s="47" t="s">
        <v>986</v>
      </c>
      <c r="M1722" s="48">
        <f>IFERROR(VLOOKUP(L1722,Reajuste!$A:$Q,17,),"")</f>
        <v>1.085</v>
      </c>
      <c r="O1722" s="33">
        <f>IFERROR(VLOOKUP(L1722,Reajuste!$A:$Q,15,),"")</f>
        <v>969.18399999999997</v>
      </c>
      <c r="P1722" s="33">
        <f>IFERROR(VLOOKUP(L1722,Reajuste!$A:$Q,16,),"")</f>
        <v>1051.6320000000001</v>
      </c>
    </row>
    <row r="1723" spans="1:16" ht="15" x14ac:dyDescent="0.2">
      <c r="A1723" s="88">
        <v>10064</v>
      </c>
      <c r="B1723" s="89" t="s">
        <v>1908</v>
      </c>
      <c r="C1723" s="90" t="s">
        <v>1907</v>
      </c>
      <c r="D1723" s="52">
        <f t="shared" si="53"/>
        <v>2633.47</v>
      </c>
      <c r="E1723" s="87"/>
      <c r="F1723"/>
      <c r="G1723"/>
      <c r="H1723"/>
      <c r="I1723" s="93">
        <v>2427.17</v>
      </c>
      <c r="J1723"/>
      <c r="K1723"/>
      <c r="L1723" s="47" t="s">
        <v>986</v>
      </c>
      <c r="M1723" s="48">
        <f>IFERROR(VLOOKUP(L1723,Reajuste!$A:$Q,17,),"")</f>
        <v>1.085</v>
      </c>
      <c r="O1723" s="33">
        <f>IFERROR(VLOOKUP(L1723,Reajuste!$A:$Q,15,),"")</f>
        <v>969.18399999999997</v>
      </c>
      <c r="P1723" s="33">
        <f>IFERROR(VLOOKUP(L1723,Reajuste!$A:$Q,16,),"")</f>
        <v>1051.6320000000001</v>
      </c>
    </row>
    <row r="1724" spans="1:16" ht="15" x14ac:dyDescent="0.2">
      <c r="A1724" s="88">
        <v>10062</v>
      </c>
      <c r="B1724" s="89" t="s">
        <v>1909</v>
      </c>
      <c r="C1724" s="90" t="s">
        <v>1891</v>
      </c>
      <c r="D1724" s="52">
        <f t="shared" si="53"/>
        <v>6.6</v>
      </c>
      <c r="E1724" s="87"/>
      <c r="F1724"/>
      <c r="G1724"/>
      <c r="H1724"/>
      <c r="I1724" s="91">
        <v>6.09</v>
      </c>
      <c r="J1724"/>
      <c r="K1724"/>
      <c r="L1724" s="47" t="s">
        <v>986</v>
      </c>
      <c r="M1724" s="48">
        <f>IFERROR(VLOOKUP(L1724,Reajuste!$A:$Q,17,),"")</f>
        <v>1.085</v>
      </c>
      <c r="O1724" s="33">
        <f>IFERROR(VLOOKUP(L1724,Reajuste!$A:$Q,15,),"")</f>
        <v>969.18399999999997</v>
      </c>
      <c r="P1724" s="33">
        <f>IFERROR(VLOOKUP(L1724,Reajuste!$A:$Q,16,),"")</f>
        <v>1051.6320000000001</v>
      </c>
    </row>
    <row r="1725" spans="1:16" ht="15" x14ac:dyDescent="0.2">
      <c r="A1725" s="88">
        <v>10066</v>
      </c>
      <c r="B1725" s="89" t="s">
        <v>1910</v>
      </c>
      <c r="C1725" s="90" t="s">
        <v>1782</v>
      </c>
      <c r="D1725" s="52">
        <f t="shared" si="53"/>
        <v>3143.84</v>
      </c>
      <c r="E1725" s="87"/>
      <c r="F1725"/>
      <c r="G1725"/>
      <c r="H1725"/>
      <c r="I1725" s="93">
        <v>2897.55</v>
      </c>
      <c r="J1725"/>
      <c r="K1725"/>
      <c r="L1725" s="47" t="s">
        <v>986</v>
      </c>
      <c r="M1725" s="48">
        <f>IFERROR(VLOOKUP(L1725,Reajuste!$A:$Q,17,),"")</f>
        <v>1.085</v>
      </c>
      <c r="O1725" s="33">
        <f>IFERROR(VLOOKUP(L1725,Reajuste!$A:$Q,15,),"")</f>
        <v>969.18399999999997</v>
      </c>
      <c r="P1725" s="33">
        <f>IFERROR(VLOOKUP(L1725,Reajuste!$A:$Q,16,),"")</f>
        <v>1051.6320000000001</v>
      </c>
    </row>
    <row r="1726" spans="1:16" ht="15" x14ac:dyDescent="0.2">
      <c r="A1726" s="88">
        <v>10256</v>
      </c>
      <c r="B1726" s="89" t="s">
        <v>1911</v>
      </c>
      <c r="C1726" s="90" t="s">
        <v>1907</v>
      </c>
      <c r="D1726" s="52">
        <f t="shared" si="53"/>
        <v>128.03</v>
      </c>
      <c r="E1726" s="87"/>
      <c r="F1726"/>
      <c r="G1726"/>
      <c r="H1726"/>
      <c r="I1726" s="91">
        <v>118</v>
      </c>
      <c r="J1726"/>
      <c r="K1726"/>
      <c r="L1726" s="47" t="s">
        <v>986</v>
      </c>
      <c r="M1726" s="48">
        <f>IFERROR(VLOOKUP(L1726,Reajuste!$A:$Q,17,),"")</f>
        <v>1.085</v>
      </c>
      <c r="O1726" s="33">
        <f>IFERROR(VLOOKUP(L1726,Reajuste!$A:$Q,15,),"")</f>
        <v>969.18399999999997</v>
      </c>
      <c r="P1726" s="33">
        <f>IFERROR(VLOOKUP(L1726,Reajuste!$A:$Q,16,),"")</f>
        <v>1051.6320000000001</v>
      </c>
    </row>
    <row r="1727" spans="1:16" ht="15" x14ac:dyDescent="0.2">
      <c r="A1727" s="88">
        <v>10312</v>
      </c>
      <c r="B1727" s="89" t="s">
        <v>1912</v>
      </c>
      <c r="C1727" s="90" t="s">
        <v>1759</v>
      </c>
      <c r="D1727" s="52">
        <f t="shared" si="53"/>
        <v>1.71</v>
      </c>
      <c r="E1727" s="87"/>
      <c r="F1727"/>
      <c r="G1727"/>
      <c r="H1727"/>
      <c r="I1727" s="91">
        <v>1.58</v>
      </c>
      <c r="J1727"/>
      <c r="K1727"/>
      <c r="L1727" s="47" t="s">
        <v>986</v>
      </c>
      <c r="M1727" s="48">
        <f>IFERROR(VLOOKUP(L1727,Reajuste!$A:$Q,17,),"")</f>
        <v>1.085</v>
      </c>
      <c r="O1727" s="33">
        <f>IFERROR(VLOOKUP(L1727,Reajuste!$A:$Q,15,),"")</f>
        <v>969.18399999999997</v>
      </c>
      <c r="P1727" s="33">
        <f>IFERROR(VLOOKUP(L1727,Reajuste!$A:$Q,16,),"")</f>
        <v>1051.6320000000001</v>
      </c>
    </row>
    <row r="1728" spans="1:16" ht="15" x14ac:dyDescent="0.2">
      <c r="A1728" s="88">
        <v>10068</v>
      </c>
      <c r="B1728" s="89" t="s">
        <v>1913</v>
      </c>
      <c r="C1728" s="90" t="s">
        <v>1782</v>
      </c>
      <c r="D1728" s="52">
        <f t="shared" si="53"/>
        <v>2260.66</v>
      </c>
      <c r="E1728" s="87"/>
      <c r="F1728"/>
      <c r="G1728"/>
      <c r="H1728"/>
      <c r="I1728" s="93">
        <v>2083.56</v>
      </c>
      <c r="J1728"/>
      <c r="K1728"/>
      <c r="L1728" s="47" t="s">
        <v>986</v>
      </c>
      <c r="M1728" s="48">
        <f>IFERROR(VLOOKUP(L1728,Reajuste!$A:$Q,17,),"")</f>
        <v>1.085</v>
      </c>
      <c r="O1728" s="33">
        <f>IFERROR(VLOOKUP(L1728,Reajuste!$A:$Q,15,),"")</f>
        <v>969.18399999999997</v>
      </c>
      <c r="P1728" s="33">
        <f>IFERROR(VLOOKUP(L1728,Reajuste!$A:$Q,16,),"")</f>
        <v>1051.6320000000001</v>
      </c>
    </row>
    <row r="1729" spans="1:16" ht="15" x14ac:dyDescent="0.2">
      <c r="A1729" s="88">
        <v>10143</v>
      </c>
      <c r="B1729" s="89" t="s">
        <v>1914</v>
      </c>
      <c r="C1729" s="90" t="s">
        <v>1759</v>
      </c>
      <c r="D1729" s="52">
        <f t="shared" si="53"/>
        <v>11.55</v>
      </c>
      <c r="E1729" s="87"/>
      <c r="F1729"/>
      <c r="G1729"/>
      <c r="H1729"/>
      <c r="I1729" s="91">
        <v>10.65</v>
      </c>
      <c r="J1729"/>
      <c r="K1729"/>
      <c r="L1729" s="47" t="s">
        <v>986</v>
      </c>
      <c r="M1729" s="48">
        <f>IFERROR(VLOOKUP(L1729,Reajuste!$A:$Q,17,),"")</f>
        <v>1.085</v>
      </c>
      <c r="O1729" s="33">
        <f>IFERROR(VLOOKUP(L1729,Reajuste!$A:$Q,15,),"")</f>
        <v>969.18399999999997</v>
      </c>
      <c r="P1729" s="33">
        <f>IFERROR(VLOOKUP(L1729,Reajuste!$A:$Q,16,),"")</f>
        <v>1051.6320000000001</v>
      </c>
    </row>
    <row r="1730" spans="1:16" ht="15" x14ac:dyDescent="0.2">
      <c r="A1730" s="88">
        <v>10145</v>
      </c>
      <c r="B1730" s="89" t="s">
        <v>1915</v>
      </c>
      <c r="C1730" s="90" t="s">
        <v>1759</v>
      </c>
      <c r="D1730" s="52">
        <f t="shared" si="53"/>
        <v>11.39</v>
      </c>
      <c r="E1730" s="87"/>
      <c r="F1730"/>
      <c r="G1730"/>
      <c r="H1730"/>
      <c r="I1730" s="91">
        <v>10.5</v>
      </c>
      <c r="J1730"/>
      <c r="K1730"/>
      <c r="L1730" s="47" t="s">
        <v>986</v>
      </c>
      <c r="M1730" s="48">
        <f>IFERROR(VLOOKUP(L1730,Reajuste!$A:$Q,17,),"")</f>
        <v>1.085</v>
      </c>
      <c r="O1730" s="33">
        <f>IFERROR(VLOOKUP(L1730,Reajuste!$A:$Q,15,),"")</f>
        <v>969.18399999999997</v>
      </c>
      <c r="P1730" s="33">
        <f>IFERROR(VLOOKUP(L1730,Reajuste!$A:$Q,16,),"")</f>
        <v>1051.6320000000001</v>
      </c>
    </row>
    <row r="1731" spans="1:16" ht="15" x14ac:dyDescent="0.2">
      <c r="A1731" s="88">
        <v>10144</v>
      </c>
      <c r="B1731" s="89" t="s">
        <v>1916</v>
      </c>
      <c r="C1731" s="90" t="s">
        <v>1759</v>
      </c>
      <c r="D1731" s="52">
        <f t="shared" si="53"/>
        <v>12.78</v>
      </c>
      <c r="E1731" s="87"/>
      <c r="F1731"/>
      <c r="G1731"/>
      <c r="H1731"/>
      <c r="I1731" s="91">
        <v>11.78</v>
      </c>
      <c r="J1731"/>
      <c r="K1731"/>
      <c r="L1731" s="47" t="s">
        <v>986</v>
      </c>
      <c r="M1731" s="48">
        <f>IFERROR(VLOOKUP(L1731,Reajuste!$A:$Q,17,),"")</f>
        <v>1.085</v>
      </c>
      <c r="O1731" s="33">
        <f>IFERROR(VLOOKUP(L1731,Reajuste!$A:$Q,15,),"")</f>
        <v>969.18399999999997</v>
      </c>
      <c r="P1731" s="33">
        <f>IFERROR(VLOOKUP(L1731,Reajuste!$A:$Q,16,),"")</f>
        <v>1051.6320000000001</v>
      </c>
    </row>
    <row r="1732" spans="1:16" ht="15" x14ac:dyDescent="0.2">
      <c r="A1732" s="88">
        <v>10169</v>
      </c>
      <c r="B1732" s="89" t="s">
        <v>1917</v>
      </c>
      <c r="C1732" s="90" t="s">
        <v>1759</v>
      </c>
      <c r="D1732" s="52">
        <f t="shared" si="53"/>
        <v>11.97</v>
      </c>
      <c r="E1732" s="87"/>
      <c r="F1732"/>
      <c r="G1732"/>
      <c r="H1732"/>
      <c r="I1732" s="91">
        <v>11.04</v>
      </c>
      <c r="J1732"/>
      <c r="K1732"/>
      <c r="L1732" s="47" t="s">
        <v>986</v>
      </c>
      <c r="M1732" s="48">
        <f>IFERROR(VLOOKUP(L1732,Reajuste!$A:$Q,17,),"")</f>
        <v>1.085</v>
      </c>
      <c r="O1732" s="33">
        <f>IFERROR(VLOOKUP(L1732,Reajuste!$A:$Q,15,),"")</f>
        <v>969.18399999999997</v>
      </c>
      <c r="P1732" s="33">
        <f>IFERROR(VLOOKUP(L1732,Reajuste!$A:$Q,16,),"")</f>
        <v>1051.6320000000001</v>
      </c>
    </row>
    <row r="1733" spans="1:16" ht="15" x14ac:dyDescent="0.2">
      <c r="A1733" s="88">
        <v>10772</v>
      </c>
      <c r="B1733" s="89" t="s">
        <v>1918</v>
      </c>
      <c r="C1733" s="90" t="s">
        <v>1919</v>
      </c>
      <c r="D1733" s="52">
        <f t="shared" si="53"/>
        <v>5489.17</v>
      </c>
      <c r="E1733" s="87"/>
      <c r="F1733"/>
      <c r="G1733"/>
      <c r="H1733"/>
      <c r="I1733" s="93">
        <v>5059.1499999999996</v>
      </c>
      <c r="J1733"/>
      <c r="K1733"/>
      <c r="L1733" s="47" t="s">
        <v>986</v>
      </c>
      <c r="M1733" s="48">
        <f>IFERROR(VLOOKUP(L1733,Reajuste!$A:$Q,17,),"")</f>
        <v>1.085</v>
      </c>
      <c r="O1733" s="33">
        <f>IFERROR(VLOOKUP(L1733,Reajuste!$A:$Q,15,),"")</f>
        <v>969.18399999999997</v>
      </c>
      <c r="P1733" s="33">
        <f>IFERROR(VLOOKUP(L1733,Reajuste!$A:$Q,16,),"")</f>
        <v>1051.6320000000001</v>
      </c>
    </row>
    <row r="1734" spans="1:16" ht="15" x14ac:dyDescent="0.2">
      <c r="A1734" s="88">
        <v>10001</v>
      </c>
      <c r="B1734" s="89" t="s">
        <v>1920</v>
      </c>
      <c r="C1734" s="90" t="s">
        <v>1919</v>
      </c>
      <c r="D1734" s="52">
        <f t="shared" si="53"/>
        <v>5182.45</v>
      </c>
      <c r="E1734" s="87"/>
      <c r="F1734"/>
      <c r="G1734"/>
      <c r="H1734"/>
      <c r="I1734" s="93">
        <v>4776.46</v>
      </c>
      <c r="J1734"/>
      <c r="K1734"/>
      <c r="L1734" s="47" t="s">
        <v>986</v>
      </c>
      <c r="M1734" s="48">
        <f>IFERROR(VLOOKUP(L1734,Reajuste!$A:$Q,17,),"")</f>
        <v>1.085</v>
      </c>
      <c r="O1734" s="33">
        <f>IFERROR(VLOOKUP(L1734,Reajuste!$A:$Q,15,),"")</f>
        <v>969.18399999999997</v>
      </c>
      <c r="P1734" s="33">
        <f>IFERROR(VLOOKUP(L1734,Reajuste!$A:$Q,16,),"")</f>
        <v>1051.6320000000001</v>
      </c>
    </row>
    <row r="1735" spans="1:16" ht="15" x14ac:dyDescent="0.2">
      <c r="A1735" s="88">
        <v>10622</v>
      </c>
      <c r="B1735" s="89" t="s">
        <v>1921</v>
      </c>
      <c r="C1735" s="90" t="s">
        <v>1862</v>
      </c>
      <c r="D1735" s="52">
        <f t="shared" si="53"/>
        <v>14.23</v>
      </c>
      <c r="E1735" s="87"/>
      <c r="F1735"/>
      <c r="G1735"/>
      <c r="H1735"/>
      <c r="I1735" s="91">
        <v>13.12</v>
      </c>
      <c r="J1735"/>
      <c r="K1735"/>
      <c r="L1735" s="47" t="s">
        <v>986</v>
      </c>
      <c r="M1735" s="48">
        <f>IFERROR(VLOOKUP(L1735,Reajuste!$A:$Q,17,),"")</f>
        <v>1.085</v>
      </c>
      <c r="O1735" s="33">
        <f>IFERROR(VLOOKUP(L1735,Reajuste!$A:$Q,15,),"")</f>
        <v>969.18399999999997</v>
      </c>
      <c r="P1735" s="33">
        <f>IFERROR(VLOOKUP(L1735,Reajuste!$A:$Q,16,),"")</f>
        <v>1051.6320000000001</v>
      </c>
    </row>
    <row r="1736" spans="1:16" ht="15" x14ac:dyDescent="0.2">
      <c r="A1736" s="88">
        <v>10085</v>
      </c>
      <c r="B1736" s="89" t="s">
        <v>1922</v>
      </c>
      <c r="C1736" s="90" t="s">
        <v>1923</v>
      </c>
      <c r="D1736" s="52">
        <f t="shared" si="53"/>
        <v>50.98</v>
      </c>
      <c r="E1736" s="87"/>
      <c r="F1736"/>
      <c r="G1736"/>
      <c r="H1736"/>
      <c r="I1736" s="91">
        <v>46.99</v>
      </c>
      <c r="J1736"/>
      <c r="K1736"/>
      <c r="L1736" s="47" t="s">
        <v>986</v>
      </c>
      <c r="M1736" s="48">
        <f>IFERROR(VLOOKUP(L1736,Reajuste!$A:$Q,17,),"")</f>
        <v>1.085</v>
      </c>
      <c r="O1736" s="33">
        <f>IFERROR(VLOOKUP(L1736,Reajuste!$A:$Q,15,),"")</f>
        <v>969.18399999999997</v>
      </c>
      <c r="P1736" s="33">
        <f>IFERROR(VLOOKUP(L1736,Reajuste!$A:$Q,16,),"")</f>
        <v>1051.6320000000001</v>
      </c>
    </row>
    <row r="1737" spans="1:16" ht="15" x14ac:dyDescent="0.2">
      <c r="A1737" s="88">
        <v>11014</v>
      </c>
      <c r="B1737" s="89" t="s">
        <v>1924</v>
      </c>
      <c r="C1737" s="90" t="s">
        <v>1862</v>
      </c>
      <c r="D1737" s="52">
        <f t="shared" si="53"/>
        <v>26.58</v>
      </c>
      <c r="E1737" s="87"/>
      <c r="F1737"/>
      <c r="G1737"/>
      <c r="H1737"/>
      <c r="I1737" s="91">
        <v>24.5</v>
      </c>
      <c r="J1737"/>
      <c r="K1737"/>
      <c r="L1737" s="47" t="s">
        <v>986</v>
      </c>
      <c r="M1737" s="48">
        <f>IFERROR(VLOOKUP(L1737,Reajuste!$A:$Q,17,),"")</f>
        <v>1.085</v>
      </c>
      <c r="O1737" s="33">
        <f>IFERROR(VLOOKUP(L1737,Reajuste!$A:$Q,15,),"")</f>
        <v>969.18399999999997</v>
      </c>
      <c r="P1737" s="33">
        <f>IFERROR(VLOOKUP(L1737,Reajuste!$A:$Q,16,),"")</f>
        <v>1051.6320000000001</v>
      </c>
    </row>
    <row r="1738" spans="1:16" ht="15" x14ac:dyDescent="0.2">
      <c r="A1738" s="88">
        <v>10086</v>
      </c>
      <c r="B1738" s="89" t="s">
        <v>1925</v>
      </c>
      <c r="C1738" s="90" t="s">
        <v>1923</v>
      </c>
      <c r="D1738" s="52">
        <f t="shared" si="53"/>
        <v>67.17</v>
      </c>
      <c r="E1738" s="87"/>
      <c r="F1738"/>
      <c r="G1738"/>
      <c r="H1738"/>
      <c r="I1738" s="91">
        <v>61.91</v>
      </c>
      <c r="J1738"/>
      <c r="K1738"/>
      <c r="L1738" s="47" t="s">
        <v>986</v>
      </c>
      <c r="M1738" s="48">
        <f>IFERROR(VLOOKUP(L1738,Reajuste!$A:$Q,17,),"")</f>
        <v>1.085</v>
      </c>
      <c r="O1738" s="33">
        <f>IFERROR(VLOOKUP(L1738,Reajuste!$A:$Q,15,),"")</f>
        <v>969.18399999999997</v>
      </c>
      <c r="P1738" s="33">
        <f>IFERROR(VLOOKUP(L1738,Reajuste!$A:$Q,16,),"")</f>
        <v>1051.6320000000001</v>
      </c>
    </row>
    <row r="1739" spans="1:16" ht="15" x14ac:dyDescent="0.2">
      <c r="A1739" s="88">
        <v>10087</v>
      </c>
      <c r="B1739" s="89" t="s">
        <v>1926</v>
      </c>
      <c r="C1739" s="90" t="s">
        <v>1923</v>
      </c>
      <c r="D1739" s="52">
        <f t="shared" si="53"/>
        <v>77.790000000000006</v>
      </c>
      <c r="E1739" s="87"/>
      <c r="F1739"/>
      <c r="G1739"/>
      <c r="H1739"/>
      <c r="I1739" s="91">
        <v>71.7</v>
      </c>
      <c r="J1739"/>
      <c r="K1739"/>
      <c r="L1739" s="47" t="s">
        <v>986</v>
      </c>
      <c r="M1739" s="48">
        <f>IFERROR(VLOOKUP(L1739,Reajuste!$A:$Q,17,),"")</f>
        <v>1.085</v>
      </c>
      <c r="O1739" s="33">
        <f>IFERROR(VLOOKUP(L1739,Reajuste!$A:$Q,15,),"")</f>
        <v>969.18399999999997</v>
      </c>
      <c r="P1739" s="33">
        <f>IFERROR(VLOOKUP(L1739,Reajuste!$A:$Q,16,),"")</f>
        <v>1051.6320000000001</v>
      </c>
    </row>
    <row r="1740" spans="1:16" ht="15" x14ac:dyDescent="0.2">
      <c r="A1740" s="88">
        <v>11462</v>
      </c>
      <c r="B1740" s="89" t="s">
        <v>1927</v>
      </c>
      <c r="C1740" s="90" t="s">
        <v>1759</v>
      </c>
      <c r="D1740" s="52">
        <f t="shared" si="53"/>
        <v>11.97</v>
      </c>
      <c r="E1740" s="87"/>
      <c r="F1740"/>
      <c r="G1740"/>
      <c r="H1740"/>
      <c r="I1740" s="91">
        <v>11.04</v>
      </c>
      <c r="J1740"/>
      <c r="K1740"/>
      <c r="L1740" s="47" t="s">
        <v>986</v>
      </c>
      <c r="M1740" s="48">
        <f>IFERROR(VLOOKUP(L1740,Reajuste!$A:$Q,17,),"")</f>
        <v>1.085</v>
      </c>
      <c r="O1740" s="33">
        <f>IFERROR(VLOOKUP(L1740,Reajuste!$A:$Q,15,),"")</f>
        <v>969.18399999999997</v>
      </c>
      <c r="P1740" s="33">
        <f>IFERROR(VLOOKUP(L1740,Reajuste!$A:$Q,16,),"")</f>
        <v>1051.6320000000001</v>
      </c>
    </row>
    <row r="1741" spans="1:16" ht="15" x14ac:dyDescent="0.2">
      <c r="A1741" s="88">
        <v>10147</v>
      </c>
      <c r="B1741" s="89" t="s">
        <v>1928</v>
      </c>
      <c r="C1741" s="90" t="s">
        <v>1759</v>
      </c>
      <c r="D1741" s="52">
        <f t="shared" si="53"/>
        <v>18.309999999999999</v>
      </c>
      <c r="E1741" s="87"/>
      <c r="F1741"/>
      <c r="G1741"/>
      <c r="H1741"/>
      <c r="I1741" s="91">
        <v>16.88</v>
      </c>
      <c r="J1741"/>
      <c r="K1741"/>
      <c r="L1741" s="47" t="s">
        <v>986</v>
      </c>
      <c r="M1741" s="48">
        <f>IFERROR(VLOOKUP(L1741,Reajuste!$A:$Q,17,),"")</f>
        <v>1.085</v>
      </c>
      <c r="O1741" s="33">
        <f>IFERROR(VLOOKUP(L1741,Reajuste!$A:$Q,15,),"")</f>
        <v>969.18399999999997</v>
      </c>
      <c r="P1741" s="33">
        <f>IFERROR(VLOOKUP(L1741,Reajuste!$A:$Q,16,),"")</f>
        <v>1051.6320000000001</v>
      </c>
    </row>
    <row r="1742" spans="1:16" ht="15" x14ac:dyDescent="0.2">
      <c r="A1742" s="88">
        <v>10146</v>
      </c>
      <c r="B1742" s="89" t="s">
        <v>1929</v>
      </c>
      <c r="C1742" s="90" t="s">
        <v>1759</v>
      </c>
      <c r="D1742" s="52">
        <f t="shared" si="53"/>
        <v>13.99</v>
      </c>
      <c r="E1742" s="87"/>
      <c r="F1742"/>
      <c r="G1742"/>
      <c r="H1742"/>
      <c r="I1742" s="91">
        <v>12.9</v>
      </c>
      <c r="J1742"/>
      <c r="K1742"/>
      <c r="L1742" s="47" t="s">
        <v>986</v>
      </c>
      <c r="M1742" s="48">
        <f>IFERROR(VLOOKUP(L1742,Reajuste!$A:$Q,17,),"")</f>
        <v>1.085</v>
      </c>
      <c r="O1742" s="33">
        <f>IFERROR(VLOOKUP(L1742,Reajuste!$A:$Q,15,),"")</f>
        <v>969.18399999999997</v>
      </c>
      <c r="P1742" s="33">
        <f>IFERROR(VLOOKUP(L1742,Reajuste!$A:$Q,16,),"")</f>
        <v>1051.6320000000001</v>
      </c>
    </row>
    <row r="1743" spans="1:16" ht="15" x14ac:dyDescent="0.2">
      <c r="A1743" s="88">
        <v>10812</v>
      </c>
      <c r="B1743" s="89" t="s">
        <v>1930</v>
      </c>
      <c r="C1743" s="90" t="s">
        <v>1759</v>
      </c>
      <c r="D1743" s="52">
        <f t="shared" si="53"/>
        <v>15.73</v>
      </c>
      <c r="E1743" s="87"/>
      <c r="F1743"/>
      <c r="G1743"/>
      <c r="H1743"/>
      <c r="I1743" s="91">
        <v>14.5</v>
      </c>
      <c r="J1743"/>
      <c r="K1743"/>
      <c r="L1743" s="47" t="s">
        <v>986</v>
      </c>
      <c r="M1743" s="48">
        <f>IFERROR(VLOOKUP(L1743,Reajuste!$A:$Q,17,),"")</f>
        <v>1.085</v>
      </c>
      <c r="O1743" s="33">
        <f>IFERROR(VLOOKUP(L1743,Reajuste!$A:$Q,15,),"")</f>
        <v>969.18399999999997</v>
      </c>
      <c r="P1743" s="33">
        <f>IFERROR(VLOOKUP(L1743,Reajuste!$A:$Q,16,),"")</f>
        <v>1051.6320000000001</v>
      </c>
    </row>
    <row r="1744" spans="1:16" ht="15" x14ac:dyDescent="0.2">
      <c r="A1744" s="88">
        <v>10379</v>
      </c>
      <c r="B1744" s="89" t="s">
        <v>1931</v>
      </c>
      <c r="C1744" s="90" t="s">
        <v>1862</v>
      </c>
      <c r="D1744" s="52">
        <f t="shared" si="53"/>
        <v>193.17</v>
      </c>
      <c r="E1744" s="87"/>
      <c r="F1744"/>
      <c r="G1744"/>
      <c r="H1744"/>
      <c r="I1744" s="91">
        <v>178.04</v>
      </c>
      <c r="J1744"/>
      <c r="K1744"/>
      <c r="L1744" s="47" t="s">
        <v>986</v>
      </c>
      <c r="M1744" s="48">
        <f>IFERROR(VLOOKUP(L1744,Reajuste!$A:$Q,17,),"")</f>
        <v>1.085</v>
      </c>
      <c r="O1744" s="33">
        <f>IFERROR(VLOOKUP(L1744,Reajuste!$A:$Q,15,),"")</f>
        <v>969.18399999999997</v>
      </c>
      <c r="P1744" s="33">
        <f>IFERROR(VLOOKUP(L1744,Reajuste!$A:$Q,16,),"")</f>
        <v>1051.6320000000001</v>
      </c>
    </row>
    <row r="1745" spans="1:16" ht="15" x14ac:dyDescent="0.2">
      <c r="A1745" s="88">
        <v>10168</v>
      </c>
      <c r="B1745" s="89" t="s">
        <v>1932</v>
      </c>
      <c r="C1745" s="90" t="s">
        <v>1759</v>
      </c>
      <c r="D1745" s="52">
        <f t="shared" si="53"/>
        <v>15.25</v>
      </c>
      <c r="E1745" s="87"/>
      <c r="F1745"/>
      <c r="G1745"/>
      <c r="H1745"/>
      <c r="I1745" s="91">
        <v>14.06</v>
      </c>
      <c r="J1745"/>
      <c r="K1745"/>
      <c r="L1745" s="47" t="s">
        <v>986</v>
      </c>
      <c r="M1745" s="48">
        <f>IFERROR(VLOOKUP(L1745,Reajuste!$A:$Q,17,),"")</f>
        <v>1.085</v>
      </c>
      <c r="O1745" s="33">
        <f>IFERROR(VLOOKUP(L1745,Reajuste!$A:$Q,15,),"")</f>
        <v>969.18399999999997</v>
      </c>
      <c r="P1745" s="33">
        <f>IFERROR(VLOOKUP(L1745,Reajuste!$A:$Q,16,),"")</f>
        <v>1051.6320000000001</v>
      </c>
    </row>
    <row r="1746" spans="1:16" ht="15" x14ac:dyDescent="0.2">
      <c r="A1746" s="88">
        <v>10148</v>
      </c>
      <c r="B1746" s="89" t="s">
        <v>1933</v>
      </c>
      <c r="C1746" s="90" t="s">
        <v>1759</v>
      </c>
      <c r="D1746" s="52">
        <f t="shared" si="53"/>
        <v>11.26</v>
      </c>
      <c r="E1746" s="87"/>
      <c r="F1746"/>
      <c r="G1746"/>
      <c r="H1746"/>
      <c r="I1746" s="91">
        <v>10.38</v>
      </c>
      <c r="J1746"/>
      <c r="K1746"/>
      <c r="L1746" s="47" t="s">
        <v>986</v>
      </c>
      <c r="M1746" s="48">
        <f>IFERROR(VLOOKUP(L1746,Reajuste!$A:$Q,17,),"")</f>
        <v>1.085</v>
      </c>
      <c r="O1746" s="33">
        <f>IFERROR(VLOOKUP(L1746,Reajuste!$A:$Q,15,),"")</f>
        <v>969.18399999999997</v>
      </c>
      <c r="P1746" s="33">
        <f>IFERROR(VLOOKUP(L1746,Reajuste!$A:$Q,16,),"")</f>
        <v>1051.6320000000001</v>
      </c>
    </row>
    <row r="1747" spans="1:16" ht="15" x14ac:dyDescent="0.2">
      <c r="A1747" s="88">
        <v>10150</v>
      </c>
      <c r="B1747" s="89" t="s">
        <v>1934</v>
      </c>
      <c r="C1747" s="90" t="s">
        <v>1759</v>
      </c>
      <c r="D1747" s="52">
        <f t="shared" si="53"/>
        <v>15.5</v>
      </c>
      <c r="E1747" s="87"/>
      <c r="F1747"/>
      <c r="G1747"/>
      <c r="H1747"/>
      <c r="I1747" s="91">
        <v>14.29</v>
      </c>
      <c r="J1747"/>
      <c r="K1747"/>
      <c r="L1747" s="47" t="s">
        <v>986</v>
      </c>
      <c r="M1747" s="48">
        <f>IFERROR(VLOOKUP(L1747,Reajuste!$A:$Q,17,),"")</f>
        <v>1.085</v>
      </c>
      <c r="O1747" s="33">
        <f>IFERROR(VLOOKUP(L1747,Reajuste!$A:$Q,15,),"")</f>
        <v>969.18399999999997</v>
      </c>
      <c r="P1747" s="33">
        <f>IFERROR(VLOOKUP(L1747,Reajuste!$A:$Q,16,),"")</f>
        <v>1051.6320000000001</v>
      </c>
    </row>
    <row r="1748" spans="1:16" ht="15" x14ac:dyDescent="0.2">
      <c r="A1748" s="88">
        <v>10149</v>
      </c>
      <c r="B1748" s="89" t="s">
        <v>1935</v>
      </c>
      <c r="C1748" s="90" t="s">
        <v>1759</v>
      </c>
      <c r="D1748" s="52">
        <f t="shared" si="53"/>
        <v>15.11</v>
      </c>
      <c r="E1748" s="87"/>
      <c r="F1748"/>
      <c r="G1748"/>
      <c r="H1748"/>
      <c r="I1748" s="91">
        <v>13.93</v>
      </c>
      <c r="J1748"/>
      <c r="K1748"/>
      <c r="L1748" s="47" t="s">
        <v>986</v>
      </c>
      <c r="M1748" s="48">
        <f>IFERROR(VLOOKUP(L1748,Reajuste!$A:$Q,17,),"")</f>
        <v>1.085</v>
      </c>
      <c r="O1748" s="33">
        <f>IFERROR(VLOOKUP(L1748,Reajuste!$A:$Q,15,),"")</f>
        <v>969.18399999999997</v>
      </c>
      <c r="P1748" s="33">
        <f>IFERROR(VLOOKUP(L1748,Reajuste!$A:$Q,16,),"")</f>
        <v>1051.6320000000001</v>
      </c>
    </row>
    <row r="1749" spans="1:16" ht="15" x14ac:dyDescent="0.2">
      <c r="A1749" s="88">
        <v>10382</v>
      </c>
      <c r="B1749" s="89" t="s">
        <v>1936</v>
      </c>
      <c r="C1749" s="90" t="s">
        <v>1862</v>
      </c>
      <c r="D1749" s="52">
        <f t="shared" si="53"/>
        <v>119.56</v>
      </c>
      <c r="E1749" s="87"/>
      <c r="F1749"/>
      <c r="G1749"/>
      <c r="H1749"/>
      <c r="I1749" s="91">
        <v>110.2</v>
      </c>
      <c r="J1749"/>
      <c r="K1749"/>
      <c r="L1749" s="47" t="s">
        <v>986</v>
      </c>
      <c r="M1749" s="48">
        <f>IFERROR(VLOOKUP(L1749,Reajuste!$A:$Q,17,),"")</f>
        <v>1.085</v>
      </c>
      <c r="O1749" s="33">
        <f>IFERROR(VLOOKUP(L1749,Reajuste!$A:$Q,15,),"")</f>
        <v>969.18399999999997</v>
      </c>
      <c r="P1749" s="33">
        <f>IFERROR(VLOOKUP(L1749,Reajuste!$A:$Q,16,),"")</f>
        <v>1051.6320000000001</v>
      </c>
    </row>
    <row r="1750" spans="1:16" ht="15" x14ac:dyDescent="0.2">
      <c r="A1750" s="88">
        <v>10854</v>
      </c>
      <c r="B1750" s="89" t="s">
        <v>1937</v>
      </c>
      <c r="C1750" s="90" t="s">
        <v>1759</v>
      </c>
      <c r="D1750" s="52">
        <f t="shared" si="53"/>
        <v>17.420000000000002</v>
      </c>
      <c r="E1750" s="87"/>
      <c r="F1750"/>
      <c r="G1750"/>
      <c r="H1750"/>
      <c r="I1750" s="91">
        <v>16.059999999999999</v>
      </c>
      <c r="J1750"/>
      <c r="K1750"/>
      <c r="L1750" s="47" t="s">
        <v>986</v>
      </c>
      <c r="M1750" s="48">
        <f>IFERROR(VLOOKUP(L1750,Reajuste!$A:$Q,17,),"")</f>
        <v>1.085</v>
      </c>
      <c r="O1750" s="33">
        <f>IFERROR(VLOOKUP(L1750,Reajuste!$A:$Q,15,),"")</f>
        <v>969.18399999999997</v>
      </c>
      <c r="P1750" s="33">
        <f>IFERROR(VLOOKUP(L1750,Reajuste!$A:$Q,16,),"")</f>
        <v>1051.6320000000001</v>
      </c>
    </row>
    <row r="1751" spans="1:16" ht="15" x14ac:dyDescent="0.2">
      <c r="A1751" s="88">
        <v>10092</v>
      </c>
      <c r="B1751" s="89" t="s">
        <v>1938</v>
      </c>
      <c r="C1751" s="90" t="s">
        <v>1759</v>
      </c>
      <c r="D1751" s="52">
        <f t="shared" si="53"/>
        <v>0.49</v>
      </c>
      <c r="E1751" s="87"/>
      <c r="F1751"/>
      <c r="G1751"/>
      <c r="H1751"/>
      <c r="I1751" s="91">
        <v>0.46</v>
      </c>
      <c r="J1751"/>
      <c r="K1751"/>
      <c r="L1751" s="47" t="s">
        <v>986</v>
      </c>
      <c r="M1751" s="48">
        <f>IFERROR(VLOOKUP(L1751,Reajuste!$A:$Q,17,),"")</f>
        <v>1.085</v>
      </c>
      <c r="O1751" s="33">
        <f>IFERROR(VLOOKUP(L1751,Reajuste!$A:$Q,15,),"")</f>
        <v>969.18399999999997</v>
      </c>
      <c r="P1751" s="33">
        <f>IFERROR(VLOOKUP(L1751,Reajuste!$A:$Q,16,),"")</f>
        <v>1051.6320000000001</v>
      </c>
    </row>
    <row r="1752" spans="1:16" ht="15" x14ac:dyDescent="0.2">
      <c r="A1752" s="88">
        <v>10171</v>
      </c>
      <c r="B1752" s="89" t="s">
        <v>1939</v>
      </c>
      <c r="C1752" s="90" t="s">
        <v>1756</v>
      </c>
      <c r="D1752" s="52">
        <f t="shared" si="53"/>
        <v>11.75</v>
      </c>
      <c r="E1752" s="87"/>
      <c r="F1752"/>
      <c r="G1752"/>
      <c r="H1752"/>
      <c r="I1752" s="91">
        <v>10.83</v>
      </c>
      <c r="J1752"/>
      <c r="K1752"/>
      <c r="L1752" s="47" t="s">
        <v>986</v>
      </c>
      <c r="M1752" s="48">
        <f>IFERROR(VLOOKUP(L1752,Reajuste!$A:$Q,17,),"")</f>
        <v>1.085</v>
      </c>
      <c r="O1752" s="33">
        <f>IFERROR(VLOOKUP(L1752,Reajuste!$A:$Q,15,),"")</f>
        <v>969.18399999999997</v>
      </c>
      <c r="P1752" s="33">
        <f>IFERROR(VLOOKUP(L1752,Reajuste!$A:$Q,16,),"")</f>
        <v>1051.6320000000001</v>
      </c>
    </row>
    <row r="1753" spans="1:16" ht="15" x14ac:dyDescent="0.2">
      <c r="A1753" s="88">
        <v>10006</v>
      </c>
      <c r="B1753" s="89" t="s">
        <v>1940</v>
      </c>
      <c r="C1753" s="90" t="s">
        <v>1919</v>
      </c>
      <c r="D1753" s="52">
        <f t="shared" si="53"/>
        <v>7040.39</v>
      </c>
      <c r="E1753" s="87"/>
      <c r="F1753"/>
      <c r="G1753"/>
      <c r="H1753"/>
      <c r="I1753" s="93">
        <v>6488.84</v>
      </c>
      <c r="J1753"/>
      <c r="K1753"/>
      <c r="L1753" s="47" t="s">
        <v>986</v>
      </c>
      <c r="M1753" s="48">
        <f>IFERROR(VLOOKUP(L1753,Reajuste!$A:$Q,17,),"")</f>
        <v>1.085</v>
      </c>
      <c r="O1753" s="33">
        <f>IFERROR(VLOOKUP(L1753,Reajuste!$A:$Q,15,),"")</f>
        <v>969.18399999999997</v>
      </c>
      <c r="P1753" s="33">
        <f>IFERROR(VLOOKUP(L1753,Reajuste!$A:$Q,16,),"")</f>
        <v>1051.6320000000001</v>
      </c>
    </row>
    <row r="1754" spans="1:16" ht="15" x14ac:dyDescent="0.2">
      <c r="A1754" s="88">
        <v>10362</v>
      </c>
      <c r="B1754" s="89" t="s">
        <v>1941</v>
      </c>
      <c r="C1754" s="90" t="s">
        <v>1759</v>
      </c>
      <c r="D1754" s="52">
        <f t="shared" si="53"/>
        <v>28.95</v>
      </c>
      <c r="E1754" s="87"/>
      <c r="F1754"/>
      <c r="G1754"/>
      <c r="H1754"/>
      <c r="I1754" s="91">
        <v>26.69</v>
      </c>
      <c r="J1754"/>
      <c r="K1754"/>
      <c r="L1754" s="47" t="s">
        <v>986</v>
      </c>
      <c r="M1754" s="48">
        <f>IFERROR(VLOOKUP(L1754,Reajuste!$A:$Q,17,),"")</f>
        <v>1.085</v>
      </c>
      <c r="O1754" s="33">
        <f>IFERROR(VLOOKUP(L1754,Reajuste!$A:$Q,15,),"")</f>
        <v>969.18399999999997</v>
      </c>
      <c r="P1754" s="33">
        <f>IFERROR(VLOOKUP(L1754,Reajuste!$A:$Q,16,),"")</f>
        <v>1051.6320000000001</v>
      </c>
    </row>
    <row r="1755" spans="1:16" ht="15" x14ac:dyDescent="0.2">
      <c r="A1755" s="88">
        <v>11427</v>
      </c>
      <c r="B1755" s="89" t="s">
        <v>1942</v>
      </c>
      <c r="C1755" s="90" t="s">
        <v>1782</v>
      </c>
      <c r="D1755" s="52">
        <f t="shared" si="53"/>
        <v>372.88</v>
      </c>
      <c r="E1755" s="87"/>
      <c r="F1755"/>
      <c r="G1755"/>
      <c r="H1755"/>
      <c r="I1755" s="91">
        <v>343.67</v>
      </c>
      <c r="J1755"/>
      <c r="K1755"/>
      <c r="L1755" s="47" t="s">
        <v>986</v>
      </c>
      <c r="M1755" s="48">
        <f>IFERROR(VLOOKUP(L1755,Reajuste!$A:$Q,17,),"")</f>
        <v>1.085</v>
      </c>
      <c r="O1755" s="33">
        <f>IFERROR(VLOOKUP(L1755,Reajuste!$A:$Q,15,),"")</f>
        <v>969.18399999999997</v>
      </c>
      <c r="P1755" s="33">
        <f>IFERROR(VLOOKUP(L1755,Reajuste!$A:$Q,16,),"")</f>
        <v>1051.6320000000001</v>
      </c>
    </row>
    <row r="1756" spans="1:16" ht="15" x14ac:dyDescent="0.2">
      <c r="A1756" s="88">
        <v>11428</v>
      </c>
      <c r="B1756" s="89" t="s">
        <v>1943</v>
      </c>
      <c r="C1756" s="90" t="s">
        <v>1782</v>
      </c>
      <c r="D1756" s="52">
        <f t="shared" si="53"/>
        <v>388.43</v>
      </c>
      <c r="E1756" s="87"/>
      <c r="F1756"/>
      <c r="G1756"/>
      <c r="H1756"/>
      <c r="I1756" s="91">
        <v>358</v>
      </c>
      <c r="J1756"/>
      <c r="K1756"/>
      <c r="L1756" s="47" t="s">
        <v>986</v>
      </c>
      <c r="M1756" s="48">
        <f>IFERROR(VLOOKUP(L1756,Reajuste!$A:$Q,17,),"")</f>
        <v>1.085</v>
      </c>
      <c r="O1756" s="33">
        <f>IFERROR(VLOOKUP(L1756,Reajuste!$A:$Q,15,),"")</f>
        <v>969.18399999999997</v>
      </c>
      <c r="P1756" s="33">
        <f>IFERROR(VLOOKUP(L1756,Reajuste!$A:$Q,16,),"")</f>
        <v>1051.6320000000001</v>
      </c>
    </row>
    <row r="1757" spans="1:16" ht="15" x14ac:dyDescent="0.2">
      <c r="A1757" s="88">
        <v>11426</v>
      </c>
      <c r="B1757" s="89" t="s">
        <v>1944</v>
      </c>
      <c r="C1757" s="90" t="s">
        <v>1782</v>
      </c>
      <c r="D1757" s="52">
        <f t="shared" si="53"/>
        <v>409.4</v>
      </c>
      <c r="E1757" s="87"/>
      <c r="F1757"/>
      <c r="G1757"/>
      <c r="H1757"/>
      <c r="I1757" s="91">
        <v>377.33</v>
      </c>
      <c r="J1757"/>
      <c r="K1757"/>
      <c r="L1757" s="47" t="s">
        <v>986</v>
      </c>
      <c r="M1757" s="48">
        <f>IFERROR(VLOOKUP(L1757,Reajuste!$A:$Q,17,),"")</f>
        <v>1.085</v>
      </c>
      <c r="O1757" s="33">
        <f>IFERROR(VLOOKUP(L1757,Reajuste!$A:$Q,15,),"")</f>
        <v>969.18399999999997</v>
      </c>
      <c r="P1757" s="33">
        <f>IFERROR(VLOOKUP(L1757,Reajuste!$A:$Q,16,),"")</f>
        <v>1051.6320000000001</v>
      </c>
    </row>
    <row r="1758" spans="1:16" ht="15" x14ac:dyDescent="0.2">
      <c r="A1758" s="88">
        <v>11406</v>
      </c>
      <c r="B1758" s="89" t="s">
        <v>1945</v>
      </c>
      <c r="C1758" s="90" t="s">
        <v>1782</v>
      </c>
      <c r="D1758" s="52">
        <f t="shared" si="53"/>
        <v>430.38</v>
      </c>
      <c r="E1758" s="87"/>
      <c r="F1758"/>
      <c r="G1758"/>
      <c r="H1758"/>
      <c r="I1758" s="91">
        <v>396.67</v>
      </c>
      <c r="J1758"/>
      <c r="K1758"/>
      <c r="L1758" s="47" t="s">
        <v>986</v>
      </c>
      <c r="M1758" s="48">
        <f>IFERROR(VLOOKUP(L1758,Reajuste!$A:$Q,17,),"")</f>
        <v>1.085</v>
      </c>
      <c r="O1758" s="33">
        <f>IFERROR(VLOOKUP(L1758,Reajuste!$A:$Q,15,),"")</f>
        <v>969.18399999999997</v>
      </c>
      <c r="P1758" s="33">
        <f>IFERROR(VLOOKUP(L1758,Reajuste!$A:$Q,16,),"")</f>
        <v>1051.6320000000001</v>
      </c>
    </row>
    <row r="1759" spans="1:16" ht="15" x14ac:dyDescent="0.2">
      <c r="A1759" s="88">
        <v>11481</v>
      </c>
      <c r="B1759" s="89" t="s">
        <v>1946</v>
      </c>
      <c r="C1759" s="90" t="s">
        <v>1782</v>
      </c>
      <c r="D1759" s="52">
        <f t="shared" si="53"/>
        <v>446.22</v>
      </c>
      <c r="E1759" s="87"/>
      <c r="F1759"/>
      <c r="G1759"/>
      <c r="H1759"/>
      <c r="I1759" s="91">
        <v>411.27</v>
      </c>
      <c r="J1759"/>
      <c r="K1759"/>
      <c r="L1759" s="47" t="s">
        <v>986</v>
      </c>
      <c r="M1759" s="48">
        <f>IFERROR(VLOOKUP(L1759,Reajuste!$A:$Q,17,),"")</f>
        <v>1.085</v>
      </c>
      <c r="O1759" s="33">
        <f>IFERROR(VLOOKUP(L1759,Reajuste!$A:$Q,15,),"")</f>
        <v>969.18399999999997</v>
      </c>
      <c r="P1759" s="33">
        <f>IFERROR(VLOOKUP(L1759,Reajuste!$A:$Q,16,),"")</f>
        <v>1051.6320000000001</v>
      </c>
    </row>
    <row r="1760" spans="1:16" ht="15" x14ac:dyDescent="0.2">
      <c r="A1760" s="88">
        <v>11482</v>
      </c>
      <c r="B1760" s="89" t="s">
        <v>1947</v>
      </c>
      <c r="C1760" s="90" t="s">
        <v>1782</v>
      </c>
      <c r="D1760" s="52">
        <f t="shared" si="53"/>
        <v>465.49</v>
      </c>
      <c r="E1760" s="87"/>
      <c r="F1760"/>
      <c r="G1760"/>
      <c r="H1760"/>
      <c r="I1760" s="91">
        <v>429.03</v>
      </c>
      <c r="J1760"/>
      <c r="K1760"/>
      <c r="L1760" s="47" t="s">
        <v>986</v>
      </c>
      <c r="M1760" s="48">
        <f>IFERROR(VLOOKUP(L1760,Reajuste!$A:$Q,17,),"")</f>
        <v>1.085</v>
      </c>
      <c r="O1760" s="33">
        <f>IFERROR(VLOOKUP(L1760,Reajuste!$A:$Q,15,),"")</f>
        <v>969.18399999999997</v>
      </c>
      <c r="P1760" s="33">
        <f>IFERROR(VLOOKUP(L1760,Reajuste!$A:$Q,16,),"")</f>
        <v>1051.6320000000001</v>
      </c>
    </row>
    <row r="1761" spans="1:16" ht="15" x14ac:dyDescent="0.2">
      <c r="A1761" s="88">
        <v>10283</v>
      </c>
      <c r="B1761" s="89" t="s">
        <v>1948</v>
      </c>
      <c r="C1761" s="90" t="s">
        <v>1756</v>
      </c>
      <c r="D1761" s="52">
        <f t="shared" si="53"/>
        <v>911.19</v>
      </c>
      <c r="E1761" s="87"/>
      <c r="F1761"/>
      <c r="G1761"/>
      <c r="H1761"/>
      <c r="I1761" s="91">
        <v>839.81</v>
      </c>
      <c r="J1761"/>
      <c r="K1761"/>
      <c r="L1761" s="47" t="s">
        <v>986</v>
      </c>
      <c r="M1761" s="48">
        <f>IFERROR(VLOOKUP(L1761,Reajuste!$A:$Q,17,),"")</f>
        <v>1.085</v>
      </c>
      <c r="O1761" s="33">
        <f>IFERROR(VLOOKUP(L1761,Reajuste!$A:$Q,15,),"")</f>
        <v>969.18399999999997</v>
      </c>
      <c r="P1761" s="33">
        <f>IFERROR(VLOOKUP(L1761,Reajuste!$A:$Q,16,),"")</f>
        <v>1051.6320000000001</v>
      </c>
    </row>
    <row r="1762" spans="1:16" ht="15" x14ac:dyDescent="0.2">
      <c r="A1762" s="88">
        <v>10364</v>
      </c>
      <c r="B1762" s="89" t="s">
        <v>1949</v>
      </c>
      <c r="C1762" s="90" t="s">
        <v>1756</v>
      </c>
      <c r="D1762" s="52">
        <f t="shared" si="53"/>
        <v>133.76</v>
      </c>
      <c r="E1762" s="87"/>
      <c r="F1762"/>
      <c r="G1762"/>
      <c r="H1762"/>
      <c r="I1762" s="91">
        <v>123.29</v>
      </c>
      <c r="J1762"/>
      <c r="K1762"/>
      <c r="L1762" s="47" t="s">
        <v>986</v>
      </c>
      <c r="M1762" s="48">
        <f>IFERROR(VLOOKUP(L1762,Reajuste!$A:$Q,17,),"")</f>
        <v>1.085</v>
      </c>
      <c r="O1762" s="33">
        <f>IFERROR(VLOOKUP(L1762,Reajuste!$A:$Q,15,),"")</f>
        <v>969.18399999999997</v>
      </c>
      <c r="P1762" s="33">
        <f>IFERROR(VLOOKUP(L1762,Reajuste!$A:$Q,16,),"")</f>
        <v>1051.6320000000001</v>
      </c>
    </row>
    <row r="1763" spans="1:16" ht="15" x14ac:dyDescent="0.2">
      <c r="A1763" s="88">
        <v>10651</v>
      </c>
      <c r="B1763" s="89" t="s">
        <v>1950</v>
      </c>
      <c r="C1763" s="90" t="s">
        <v>1756</v>
      </c>
      <c r="D1763" s="52">
        <f t="shared" si="53"/>
        <v>64.680000000000007</v>
      </c>
      <c r="E1763" s="87"/>
      <c r="F1763"/>
      <c r="G1763"/>
      <c r="H1763"/>
      <c r="I1763" s="91">
        <v>59.62</v>
      </c>
      <c r="J1763"/>
      <c r="K1763"/>
      <c r="L1763" s="47" t="s">
        <v>986</v>
      </c>
      <c r="M1763" s="48">
        <f>IFERROR(VLOOKUP(L1763,Reajuste!$A:$Q,17,),"")</f>
        <v>1.085</v>
      </c>
      <c r="O1763" s="33">
        <f>IFERROR(VLOOKUP(L1763,Reajuste!$A:$Q,15,),"")</f>
        <v>969.18399999999997</v>
      </c>
      <c r="P1763" s="33">
        <f>IFERROR(VLOOKUP(L1763,Reajuste!$A:$Q,16,),"")</f>
        <v>1051.6320000000001</v>
      </c>
    </row>
    <row r="1764" spans="1:16" ht="15" x14ac:dyDescent="0.2">
      <c r="A1764" s="88">
        <v>10708</v>
      </c>
      <c r="B1764" s="89" t="s">
        <v>1951</v>
      </c>
      <c r="C1764" s="90" t="s">
        <v>1756</v>
      </c>
      <c r="D1764" s="52">
        <f t="shared" si="53"/>
        <v>15366.85</v>
      </c>
      <c r="E1764" s="87"/>
      <c r="F1764"/>
      <c r="G1764"/>
      <c r="H1764"/>
      <c r="I1764" s="93">
        <v>14163</v>
      </c>
      <c r="J1764"/>
      <c r="K1764"/>
      <c r="L1764" s="47" t="s">
        <v>986</v>
      </c>
      <c r="M1764" s="48">
        <f>IFERROR(VLOOKUP(L1764,Reajuste!$A:$Q,17,),"")</f>
        <v>1.085</v>
      </c>
      <c r="O1764" s="33">
        <f>IFERROR(VLOOKUP(L1764,Reajuste!$A:$Q,15,),"")</f>
        <v>969.18399999999997</v>
      </c>
      <c r="P1764" s="33">
        <f>IFERROR(VLOOKUP(L1764,Reajuste!$A:$Q,16,),"")</f>
        <v>1051.6320000000001</v>
      </c>
    </row>
    <row r="1765" spans="1:16" ht="15" x14ac:dyDescent="0.2">
      <c r="A1765" s="88">
        <v>10856</v>
      </c>
      <c r="B1765" s="89" t="s">
        <v>1952</v>
      </c>
      <c r="C1765" s="90" t="s">
        <v>1756</v>
      </c>
      <c r="D1765" s="52">
        <f t="shared" si="53"/>
        <v>14076.79</v>
      </c>
      <c r="E1765" s="87"/>
      <c r="F1765"/>
      <c r="G1765"/>
      <c r="H1765"/>
      <c r="I1765" s="93">
        <v>12974</v>
      </c>
      <c r="J1765"/>
      <c r="K1765"/>
      <c r="L1765" s="47" t="s">
        <v>986</v>
      </c>
      <c r="M1765" s="48">
        <f>IFERROR(VLOOKUP(L1765,Reajuste!$A:$Q,17,),"")</f>
        <v>1.085</v>
      </c>
      <c r="O1765" s="33">
        <f>IFERROR(VLOOKUP(L1765,Reajuste!$A:$Q,15,),"")</f>
        <v>969.18399999999997</v>
      </c>
      <c r="P1765" s="33">
        <f>IFERROR(VLOOKUP(L1765,Reajuste!$A:$Q,16,),"")</f>
        <v>1051.6320000000001</v>
      </c>
    </row>
    <row r="1766" spans="1:16" ht="15" x14ac:dyDescent="0.2">
      <c r="A1766" s="88">
        <v>11476</v>
      </c>
      <c r="B1766" s="89" t="s">
        <v>1953</v>
      </c>
      <c r="C1766" s="90" t="s">
        <v>1756</v>
      </c>
      <c r="D1766" s="52">
        <f t="shared" si="53"/>
        <v>0.36</v>
      </c>
      <c r="E1766" s="87"/>
      <c r="F1766"/>
      <c r="G1766"/>
      <c r="H1766"/>
      <c r="I1766" s="91">
        <v>0.34</v>
      </c>
      <c r="J1766"/>
      <c r="K1766"/>
      <c r="L1766" s="47" t="s">
        <v>986</v>
      </c>
      <c r="M1766" s="48">
        <f>IFERROR(VLOOKUP(L1766,Reajuste!$A:$Q,17,),"")</f>
        <v>1.085</v>
      </c>
      <c r="O1766" s="33">
        <f>IFERROR(VLOOKUP(L1766,Reajuste!$A:$Q,15,),"")</f>
        <v>969.18399999999997</v>
      </c>
      <c r="P1766" s="33">
        <f>IFERROR(VLOOKUP(L1766,Reajuste!$A:$Q,16,),"")</f>
        <v>1051.6320000000001</v>
      </c>
    </row>
    <row r="1767" spans="1:16" ht="15" x14ac:dyDescent="0.2">
      <c r="A1767" s="88">
        <v>10045</v>
      </c>
      <c r="B1767" s="89" t="s">
        <v>1954</v>
      </c>
      <c r="C1767" s="90" t="s">
        <v>1761</v>
      </c>
      <c r="D1767" s="52">
        <f t="shared" si="53"/>
        <v>1.51</v>
      </c>
      <c r="E1767" s="87"/>
      <c r="F1767"/>
      <c r="G1767"/>
      <c r="H1767"/>
      <c r="I1767" s="91">
        <v>1.4</v>
      </c>
      <c r="J1767"/>
      <c r="K1767"/>
      <c r="L1767" s="47" t="s">
        <v>986</v>
      </c>
      <c r="M1767" s="48">
        <f>IFERROR(VLOOKUP(L1767,Reajuste!$A:$Q,17,),"")</f>
        <v>1.085</v>
      </c>
      <c r="O1767" s="33">
        <f>IFERROR(VLOOKUP(L1767,Reajuste!$A:$Q,15,),"")</f>
        <v>969.18399999999997</v>
      </c>
      <c r="P1767" s="33">
        <f>IFERROR(VLOOKUP(L1767,Reajuste!$A:$Q,16,),"")</f>
        <v>1051.6320000000001</v>
      </c>
    </row>
    <row r="1768" spans="1:16" ht="15" x14ac:dyDescent="0.2">
      <c r="A1768" s="88">
        <v>10644</v>
      </c>
      <c r="B1768" s="89" t="s">
        <v>1955</v>
      </c>
      <c r="C1768" s="90" t="s">
        <v>1756</v>
      </c>
      <c r="D1768" s="52">
        <f t="shared" si="53"/>
        <v>1846.38</v>
      </c>
      <c r="E1768" s="87"/>
      <c r="F1768"/>
      <c r="G1768"/>
      <c r="H1768"/>
      <c r="I1768" s="93">
        <v>1701.74</v>
      </c>
      <c r="J1768"/>
      <c r="K1768"/>
      <c r="L1768" s="47" t="s">
        <v>986</v>
      </c>
      <c r="M1768" s="48">
        <f>IFERROR(VLOOKUP(L1768,Reajuste!$A:$Q,17,),"")</f>
        <v>1.085</v>
      </c>
      <c r="O1768" s="33">
        <f>IFERROR(VLOOKUP(L1768,Reajuste!$A:$Q,15,),"")</f>
        <v>969.18399999999997</v>
      </c>
      <c r="P1768" s="33">
        <f>IFERROR(VLOOKUP(L1768,Reajuste!$A:$Q,16,),"")</f>
        <v>1051.6320000000001</v>
      </c>
    </row>
    <row r="1769" spans="1:16" ht="15" x14ac:dyDescent="0.2">
      <c r="A1769" s="88">
        <v>10774</v>
      </c>
      <c r="B1769" s="89" t="s">
        <v>1956</v>
      </c>
      <c r="C1769" s="90" t="s">
        <v>1756</v>
      </c>
      <c r="D1769" s="52">
        <f t="shared" si="53"/>
        <v>6.67</v>
      </c>
      <c r="E1769" s="87"/>
      <c r="F1769"/>
      <c r="G1769"/>
      <c r="H1769"/>
      <c r="I1769" s="91">
        <v>6.15</v>
      </c>
      <c r="J1769"/>
      <c r="K1769"/>
      <c r="L1769" s="47" t="s">
        <v>986</v>
      </c>
      <c r="M1769" s="48">
        <f>IFERROR(VLOOKUP(L1769,Reajuste!$A:$Q,17,),"")</f>
        <v>1.085</v>
      </c>
      <c r="O1769" s="33">
        <f>IFERROR(VLOOKUP(L1769,Reajuste!$A:$Q,15,),"")</f>
        <v>969.18399999999997</v>
      </c>
      <c r="P1769" s="33">
        <f>IFERROR(VLOOKUP(L1769,Reajuste!$A:$Q,16,),"")</f>
        <v>1051.6320000000001</v>
      </c>
    </row>
    <row r="1770" spans="1:16" ht="15" x14ac:dyDescent="0.2">
      <c r="A1770" s="88">
        <v>11007</v>
      </c>
      <c r="B1770" s="89" t="s">
        <v>1957</v>
      </c>
      <c r="C1770" s="90" t="s">
        <v>1756</v>
      </c>
      <c r="D1770" s="52">
        <f t="shared" si="53"/>
        <v>4.1500000000000004</v>
      </c>
      <c r="E1770" s="87"/>
      <c r="F1770"/>
      <c r="G1770"/>
      <c r="H1770"/>
      <c r="I1770" s="91">
        <v>3.83</v>
      </c>
      <c r="J1770"/>
      <c r="K1770"/>
      <c r="L1770" s="47" t="s">
        <v>986</v>
      </c>
      <c r="M1770" s="48">
        <f>IFERROR(VLOOKUP(L1770,Reajuste!$A:$Q,17,),"")</f>
        <v>1.085</v>
      </c>
      <c r="O1770" s="33">
        <f>IFERROR(VLOOKUP(L1770,Reajuste!$A:$Q,15,),"")</f>
        <v>969.18399999999997</v>
      </c>
      <c r="P1770" s="33">
        <f>IFERROR(VLOOKUP(L1770,Reajuste!$A:$Q,16,),"")</f>
        <v>1051.6320000000001</v>
      </c>
    </row>
    <row r="1771" spans="1:16" ht="15" x14ac:dyDescent="0.2">
      <c r="A1771" s="88">
        <v>10342</v>
      </c>
      <c r="B1771" s="89" t="s">
        <v>1958</v>
      </c>
      <c r="C1771" s="90" t="s">
        <v>1761</v>
      </c>
      <c r="D1771" s="52">
        <f t="shared" si="53"/>
        <v>473.68</v>
      </c>
      <c r="E1771" s="87"/>
      <c r="F1771"/>
      <c r="G1771"/>
      <c r="H1771"/>
      <c r="I1771" s="91">
        <v>436.58</v>
      </c>
      <c r="J1771"/>
      <c r="K1771"/>
      <c r="L1771" s="47" t="s">
        <v>986</v>
      </c>
      <c r="M1771" s="48">
        <f>IFERROR(VLOOKUP(L1771,Reajuste!$A:$Q,17,),"")</f>
        <v>1.085</v>
      </c>
      <c r="O1771" s="33">
        <f>IFERROR(VLOOKUP(L1771,Reajuste!$A:$Q,15,),"")</f>
        <v>969.18399999999997</v>
      </c>
      <c r="P1771" s="33">
        <f>IFERROR(VLOOKUP(L1771,Reajuste!$A:$Q,16,),"")</f>
        <v>1051.6320000000001</v>
      </c>
    </row>
    <row r="1772" spans="1:16" ht="15" x14ac:dyDescent="0.2">
      <c r="A1772" s="88">
        <v>10208</v>
      </c>
      <c r="B1772" s="89" t="s">
        <v>1959</v>
      </c>
      <c r="C1772" s="90" t="s">
        <v>1759</v>
      </c>
      <c r="D1772" s="52">
        <f t="shared" si="53"/>
        <v>6.61</v>
      </c>
      <c r="E1772" s="87"/>
      <c r="F1772"/>
      <c r="G1772"/>
      <c r="H1772"/>
      <c r="I1772" s="91">
        <v>6.1</v>
      </c>
      <c r="J1772"/>
      <c r="K1772"/>
      <c r="L1772" s="47" t="s">
        <v>986</v>
      </c>
      <c r="M1772" s="48">
        <f>IFERROR(VLOOKUP(L1772,Reajuste!$A:$Q,17,),"")</f>
        <v>1.085</v>
      </c>
      <c r="O1772" s="33">
        <f>IFERROR(VLOOKUP(L1772,Reajuste!$A:$Q,15,),"")</f>
        <v>969.18399999999997</v>
      </c>
      <c r="P1772" s="33">
        <f>IFERROR(VLOOKUP(L1772,Reajuste!$A:$Q,16,),"")</f>
        <v>1051.6320000000001</v>
      </c>
    </row>
    <row r="1773" spans="1:16" ht="15" x14ac:dyDescent="0.2">
      <c r="A1773" s="88">
        <v>11020</v>
      </c>
      <c r="B1773" s="89" t="s">
        <v>1960</v>
      </c>
      <c r="C1773" s="90" t="s">
        <v>1961</v>
      </c>
      <c r="D1773" s="52">
        <f t="shared" si="53"/>
        <v>121.52</v>
      </c>
      <c r="E1773" s="87"/>
      <c r="F1773"/>
      <c r="G1773"/>
      <c r="H1773"/>
      <c r="I1773" s="91">
        <v>112</v>
      </c>
      <c r="J1773"/>
      <c r="K1773"/>
      <c r="L1773" s="47" t="s">
        <v>986</v>
      </c>
      <c r="M1773" s="48">
        <f>IFERROR(VLOOKUP(L1773,Reajuste!$A:$Q,17,),"")</f>
        <v>1.085</v>
      </c>
      <c r="O1773" s="33">
        <f>IFERROR(VLOOKUP(L1773,Reajuste!$A:$Q,15,),"")</f>
        <v>969.18399999999997</v>
      </c>
      <c r="P1773" s="33">
        <f>IFERROR(VLOOKUP(L1773,Reajuste!$A:$Q,16,),"")</f>
        <v>1051.6320000000001</v>
      </c>
    </row>
    <row r="1774" spans="1:16" ht="15" x14ac:dyDescent="0.2">
      <c r="A1774" s="88">
        <v>10040</v>
      </c>
      <c r="B1774" s="89" t="s">
        <v>1962</v>
      </c>
      <c r="C1774" s="90" t="s">
        <v>1759</v>
      </c>
      <c r="D1774" s="52">
        <f t="shared" si="53"/>
        <v>9.75</v>
      </c>
      <c r="E1774" s="87"/>
      <c r="F1774"/>
      <c r="G1774"/>
      <c r="H1774"/>
      <c r="I1774" s="91">
        <v>8.99</v>
      </c>
      <c r="J1774"/>
      <c r="K1774"/>
      <c r="L1774" s="47" t="s">
        <v>986</v>
      </c>
      <c r="M1774" s="48">
        <f>IFERROR(VLOOKUP(L1774,Reajuste!$A:$Q,17,),"")</f>
        <v>1.085</v>
      </c>
      <c r="O1774" s="33">
        <f>IFERROR(VLOOKUP(L1774,Reajuste!$A:$Q,15,),"")</f>
        <v>969.18399999999997</v>
      </c>
      <c r="P1774" s="33">
        <f>IFERROR(VLOOKUP(L1774,Reajuste!$A:$Q,16,),"")</f>
        <v>1051.6320000000001</v>
      </c>
    </row>
    <row r="1775" spans="1:16" ht="15" x14ac:dyDescent="0.2">
      <c r="A1775" s="88">
        <v>10029</v>
      </c>
      <c r="B1775" s="89" t="s">
        <v>1963</v>
      </c>
      <c r="C1775" s="90" t="s">
        <v>1759</v>
      </c>
      <c r="D1775" s="52">
        <f t="shared" si="53"/>
        <v>74.23</v>
      </c>
      <c r="E1775" s="87"/>
      <c r="F1775"/>
      <c r="G1775"/>
      <c r="H1775"/>
      <c r="I1775" s="91">
        <v>68.42</v>
      </c>
      <c r="J1775"/>
      <c r="K1775"/>
      <c r="L1775" s="47" t="s">
        <v>986</v>
      </c>
      <c r="M1775" s="48">
        <f>IFERROR(VLOOKUP(L1775,Reajuste!$A:$Q,17,),"")</f>
        <v>1.085</v>
      </c>
      <c r="O1775" s="33">
        <f>IFERROR(VLOOKUP(L1775,Reajuste!$A:$Q,15,),"")</f>
        <v>969.18399999999997</v>
      </c>
      <c r="P1775" s="33">
        <f>IFERROR(VLOOKUP(L1775,Reajuste!$A:$Q,16,),"")</f>
        <v>1051.6320000000001</v>
      </c>
    </row>
    <row r="1776" spans="1:16" ht="15" x14ac:dyDescent="0.2">
      <c r="A1776" s="88">
        <v>10028</v>
      </c>
      <c r="B1776" s="89" t="s">
        <v>1964</v>
      </c>
      <c r="C1776" s="90" t="s">
        <v>1919</v>
      </c>
      <c r="D1776" s="52">
        <f t="shared" si="53"/>
        <v>74235.7</v>
      </c>
      <c r="E1776" s="87"/>
      <c r="F1776"/>
      <c r="G1776"/>
      <c r="H1776"/>
      <c r="I1776" s="93">
        <v>68420</v>
      </c>
      <c r="J1776"/>
      <c r="K1776"/>
      <c r="L1776" s="47" t="s">
        <v>986</v>
      </c>
      <c r="M1776" s="48">
        <f>IFERROR(VLOOKUP(L1776,Reajuste!$A:$Q,17,),"")</f>
        <v>1.085</v>
      </c>
      <c r="O1776" s="33">
        <f>IFERROR(VLOOKUP(L1776,Reajuste!$A:$Q,15,),"")</f>
        <v>969.18399999999997</v>
      </c>
      <c r="P1776" s="33">
        <f>IFERROR(VLOOKUP(L1776,Reajuste!$A:$Q,16,),"")</f>
        <v>1051.6320000000001</v>
      </c>
    </row>
    <row r="1777" spans="1:16" ht="15" x14ac:dyDescent="0.2">
      <c r="A1777" s="88">
        <v>10185</v>
      </c>
      <c r="B1777" s="89" t="s">
        <v>1965</v>
      </c>
      <c r="C1777" s="90" t="s">
        <v>1759</v>
      </c>
      <c r="D1777" s="52">
        <f t="shared" si="53"/>
        <v>33.409999999999997</v>
      </c>
      <c r="E1777" s="87"/>
      <c r="F1777"/>
      <c r="G1777"/>
      <c r="H1777"/>
      <c r="I1777" s="91">
        <v>30.8</v>
      </c>
      <c r="J1777"/>
      <c r="K1777"/>
      <c r="L1777" s="47" t="s">
        <v>986</v>
      </c>
      <c r="M1777" s="48">
        <f>IFERROR(VLOOKUP(L1777,Reajuste!$A:$Q,17,),"")</f>
        <v>1.085</v>
      </c>
      <c r="O1777" s="33">
        <f>IFERROR(VLOOKUP(L1777,Reajuste!$A:$Q,15,),"")</f>
        <v>969.18399999999997</v>
      </c>
      <c r="P1777" s="33">
        <f>IFERROR(VLOOKUP(L1777,Reajuste!$A:$Q,16,),"")</f>
        <v>1051.6320000000001</v>
      </c>
    </row>
    <row r="1778" spans="1:16" ht="15" x14ac:dyDescent="0.2">
      <c r="A1778" s="88">
        <v>10775</v>
      </c>
      <c r="B1778" s="89" t="s">
        <v>1966</v>
      </c>
      <c r="C1778" s="90" t="s">
        <v>1761</v>
      </c>
      <c r="D1778" s="52">
        <f t="shared" si="53"/>
        <v>13.66</v>
      </c>
      <c r="E1778" s="87"/>
      <c r="F1778"/>
      <c r="G1778"/>
      <c r="H1778"/>
      <c r="I1778" s="91">
        <v>12.59</v>
      </c>
      <c r="J1778"/>
      <c r="K1778"/>
      <c r="L1778" s="47" t="s">
        <v>986</v>
      </c>
      <c r="M1778" s="48">
        <f>IFERROR(VLOOKUP(L1778,Reajuste!$A:$Q,17,),"")</f>
        <v>1.085</v>
      </c>
      <c r="O1778" s="33">
        <f>IFERROR(VLOOKUP(L1778,Reajuste!$A:$Q,15,),"")</f>
        <v>969.18399999999997</v>
      </c>
      <c r="P1778" s="33">
        <f>IFERROR(VLOOKUP(L1778,Reajuste!$A:$Q,16,),"")</f>
        <v>1051.6320000000001</v>
      </c>
    </row>
    <row r="1779" spans="1:16" ht="15" x14ac:dyDescent="0.2">
      <c r="A1779" s="88">
        <v>10809</v>
      </c>
      <c r="B1779" s="89" t="s">
        <v>1967</v>
      </c>
      <c r="C1779" s="90" t="s">
        <v>1761</v>
      </c>
      <c r="D1779" s="52">
        <f t="shared" ref="D1779:D1842" si="54">TRUNC(I1779*M1779,2)</f>
        <v>33.96</v>
      </c>
      <c r="E1779" s="87"/>
      <c r="F1779"/>
      <c r="G1779"/>
      <c r="H1779"/>
      <c r="I1779" s="91">
        <v>31.3</v>
      </c>
      <c r="J1779"/>
      <c r="K1779"/>
      <c r="L1779" s="47" t="s">
        <v>986</v>
      </c>
      <c r="M1779" s="48">
        <f>IFERROR(VLOOKUP(L1779,Reajuste!$A:$Q,17,),"")</f>
        <v>1.085</v>
      </c>
      <c r="O1779" s="33">
        <f>IFERROR(VLOOKUP(L1779,Reajuste!$A:$Q,15,),"")</f>
        <v>969.18399999999997</v>
      </c>
      <c r="P1779" s="33">
        <f>IFERROR(VLOOKUP(L1779,Reajuste!$A:$Q,16,),"")</f>
        <v>1051.6320000000001</v>
      </c>
    </row>
    <row r="1780" spans="1:16" ht="15" x14ac:dyDescent="0.2">
      <c r="A1780" s="88">
        <v>10763</v>
      </c>
      <c r="B1780" s="89" t="s">
        <v>1968</v>
      </c>
      <c r="C1780" s="90" t="s">
        <v>1761</v>
      </c>
      <c r="D1780" s="52">
        <f t="shared" si="54"/>
        <v>139.5</v>
      </c>
      <c r="E1780" s="87"/>
      <c r="F1780"/>
      <c r="G1780"/>
      <c r="H1780"/>
      <c r="I1780" s="91">
        <v>128.58000000000001</v>
      </c>
      <c r="J1780"/>
      <c r="K1780"/>
      <c r="L1780" s="47" t="s">
        <v>986</v>
      </c>
      <c r="M1780" s="48">
        <f>IFERROR(VLOOKUP(L1780,Reajuste!$A:$Q,17,),"")</f>
        <v>1.085</v>
      </c>
      <c r="O1780" s="33">
        <f>IFERROR(VLOOKUP(L1780,Reajuste!$A:$Q,15,),"")</f>
        <v>969.18399999999997</v>
      </c>
      <c r="P1780" s="33">
        <f>IFERROR(VLOOKUP(L1780,Reajuste!$A:$Q,16,),"")</f>
        <v>1051.6320000000001</v>
      </c>
    </row>
    <row r="1781" spans="1:16" ht="15" x14ac:dyDescent="0.2">
      <c r="A1781" s="88">
        <v>11467</v>
      </c>
      <c r="B1781" s="89" t="s">
        <v>1969</v>
      </c>
      <c r="C1781" s="90" t="s">
        <v>1970</v>
      </c>
      <c r="D1781" s="52">
        <f t="shared" si="54"/>
        <v>227.52</v>
      </c>
      <c r="E1781" s="87"/>
      <c r="F1781"/>
      <c r="G1781"/>
      <c r="H1781"/>
      <c r="I1781" s="91">
        <v>209.7</v>
      </c>
      <c r="J1781"/>
      <c r="K1781"/>
      <c r="L1781" s="47" t="s">
        <v>986</v>
      </c>
      <c r="M1781" s="48">
        <f>IFERROR(VLOOKUP(L1781,Reajuste!$A:$Q,17,),"")</f>
        <v>1.085</v>
      </c>
      <c r="O1781" s="33">
        <f>IFERROR(VLOOKUP(L1781,Reajuste!$A:$Q,15,),"")</f>
        <v>969.18399999999997</v>
      </c>
      <c r="P1781" s="33">
        <f>IFERROR(VLOOKUP(L1781,Reajuste!$A:$Q,16,),"")</f>
        <v>1051.6320000000001</v>
      </c>
    </row>
    <row r="1782" spans="1:16" ht="15" x14ac:dyDescent="0.2">
      <c r="A1782" s="88">
        <v>11006</v>
      </c>
      <c r="B1782" s="89" t="s">
        <v>1971</v>
      </c>
      <c r="C1782" s="90" t="s">
        <v>1761</v>
      </c>
      <c r="D1782" s="52">
        <f t="shared" si="54"/>
        <v>4.96</v>
      </c>
      <c r="E1782" s="87"/>
      <c r="F1782"/>
      <c r="G1782"/>
      <c r="H1782"/>
      <c r="I1782" s="91">
        <v>4.58</v>
      </c>
      <c r="J1782"/>
      <c r="K1782"/>
      <c r="L1782" s="47" t="s">
        <v>986</v>
      </c>
      <c r="M1782" s="48">
        <f>IFERROR(VLOOKUP(L1782,Reajuste!$A:$Q,17,),"")</f>
        <v>1.085</v>
      </c>
      <c r="O1782" s="33">
        <f>IFERROR(VLOOKUP(L1782,Reajuste!$A:$Q,15,),"")</f>
        <v>969.18399999999997</v>
      </c>
      <c r="P1782" s="33">
        <f>IFERROR(VLOOKUP(L1782,Reajuste!$A:$Q,16,),"")</f>
        <v>1051.6320000000001</v>
      </c>
    </row>
    <row r="1783" spans="1:16" ht="15" x14ac:dyDescent="0.2">
      <c r="A1783" s="88">
        <v>10810</v>
      </c>
      <c r="B1783" s="89" t="s">
        <v>1972</v>
      </c>
      <c r="C1783" s="90" t="s">
        <v>1761</v>
      </c>
      <c r="D1783" s="52">
        <f t="shared" si="54"/>
        <v>53.56</v>
      </c>
      <c r="E1783" s="87"/>
      <c r="F1783"/>
      <c r="G1783"/>
      <c r="H1783"/>
      <c r="I1783" s="91">
        <v>49.37</v>
      </c>
      <c r="J1783"/>
      <c r="K1783"/>
      <c r="L1783" s="47" t="s">
        <v>986</v>
      </c>
      <c r="M1783" s="48">
        <f>IFERROR(VLOOKUP(L1783,Reajuste!$A:$Q,17,),"")</f>
        <v>1.085</v>
      </c>
      <c r="O1783" s="33">
        <f>IFERROR(VLOOKUP(L1783,Reajuste!$A:$Q,15,),"")</f>
        <v>969.18399999999997</v>
      </c>
      <c r="P1783" s="33">
        <f>IFERROR(VLOOKUP(L1783,Reajuste!$A:$Q,16,),"")</f>
        <v>1051.6320000000001</v>
      </c>
    </row>
    <row r="1784" spans="1:16" ht="15" x14ac:dyDescent="0.2">
      <c r="A1784" s="88">
        <v>10685</v>
      </c>
      <c r="B1784" s="89" t="s">
        <v>1973</v>
      </c>
      <c r="C1784" s="90" t="s">
        <v>1761</v>
      </c>
      <c r="D1784" s="52">
        <f t="shared" si="54"/>
        <v>18.57</v>
      </c>
      <c r="E1784" s="87"/>
      <c r="F1784"/>
      <c r="G1784"/>
      <c r="H1784"/>
      <c r="I1784" s="91">
        <v>17.12</v>
      </c>
      <c r="J1784"/>
      <c r="K1784"/>
      <c r="L1784" s="47" t="s">
        <v>986</v>
      </c>
      <c r="M1784" s="48">
        <f>IFERROR(VLOOKUP(L1784,Reajuste!$A:$Q,17,),"")</f>
        <v>1.085</v>
      </c>
      <c r="O1784" s="33">
        <f>IFERROR(VLOOKUP(L1784,Reajuste!$A:$Q,15,),"")</f>
        <v>969.18399999999997</v>
      </c>
      <c r="P1784" s="33">
        <f>IFERROR(VLOOKUP(L1784,Reajuste!$A:$Q,16,),"")</f>
        <v>1051.6320000000001</v>
      </c>
    </row>
    <row r="1785" spans="1:16" ht="15" x14ac:dyDescent="0.2">
      <c r="A1785" s="88">
        <v>10686</v>
      </c>
      <c r="B1785" s="89" t="s">
        <v>1974</v>
      </c>
      <c r="C1785" s="90" t="s">
        <v>1761</v>
      </c>
      <c r="D1785" s="52">
        <f t="shared" si="54"/>
        <v>33.99</v>
      </c>
      <c r="E1785" s="87"/>
      <c r="F1785"/>
      <c r="G1785"/>
      <c r="H1785"/>
      <c r="I1785" s="91">
        <v>31.33</v>
      </c>
      <c r="J1785"/>
      <c r="K1785"/>
      <c r="L1785" s="47" t="s">
        <v>986</v>
      </c>
      <c r="M1785" s="48">
        <f>IFERROR(VLOOKUP(L1785,Reajuste!$A:$Q,17,),"")</f>
        <v>1.085</v>
      </c>
      <c r="O1785" s="33">
        <f>IFERROR(VLOOKUP(L1785,Reajuste!$A:$Q,15,),"")</f>
        <v>969.18399999999997</v>
      </c>
      <c r="P1785" s="33">
        <f>IFERROR(VLOOKUP(L1785,Reajuste!$A:$Q,16,),"")</f>
        <v>1051.6320000000001</v>
      </c>
    </row>
    <row r="1786" spans="1:16" ht="15" x14ac:dyDescent="0.2">
      <c r="A1786" s="88">
        <v>10694</v>
      </c>
      <c r="B1786" s="89" t="s">
        <v>1975</v>
      </c>
      <c r="C1786" s="90" t="s">
        <v>1761</v>
      </c>
      <c r="D1786" s="52">
        <f t="shared" si="54"/>
        <v>4.66</v>
      </c>
      <c r="E1786" s="87"/>
      <c r="F1786"/>
      <c r="G1786"/>
      <c r="H1786"/>
      <c r="I1786" s="91">
        <v>4.3</v>
      </c>
      <c r="J1786"/>
      <c r="K1786"/>
      <c r="L1786" s="47" t="s">
        <v>986</v>
      </c>
      <c r="M1786" s="48">
        <f>IFERROR(VLOOKUP(L1786,Reajuste!$A:$Q,17,),"")</f>
        <v>1.085</v>
      </c>
      <c r="O1786" s="33">
        <f>IFERROR(VLOOKUP(L1786,Reajuste!$A:$Q,15,),"")</f>
        <v>969.18399999999997</v>
      </c>
      <c r="P1786" s="33">
        <f>IFERROR(VLOOKUP(L1786,Reajuste!$A:$Q,16,),"")</f>
        <v>1051.6320000000001</v>
      </c>
    </row>
    <row r="1787" spans="1:16" ht="15" x14ac:dyDescent="0.2">
      <c r="A1787" s="88">
        <v>10693</v>
      </c>
      <c r="B1787" s="89" t="s">
        <v>1976</v>
      </c>
      <c r="C1787" s="90" t="s">
        <v>1761</v>
      </c>
      <c r="D1787" s="52">
        <f t="shared" si="54"/>
        <v>3.35</v>
      </c>
      <c r="E1787" s="87"/>
      <c r="F1787"/>
      <c r="G1787"/>
      <c r="H1787"/>
      <c r="I1787" s="91">
        <v>3.09</v>
      </c>
      <c r="J1787"/>
      <c r="K1787"/>
      <c r="L1787" s="47" t="s">
        <v>986</v>
      </c>
      <c r="M1787" s="48">
        <f>IFERROR(VLOOKUP(L1787,Reajuste!$A:$Q,17,),"")</f>
        <v>1.085</v>
      </c>
      <c r="O1787" s="33">
        <f>IFERROR(VLOOKUP(L1787,Reajuste!$A:$Q,15,),"")</f>
        <v>969.18399999999997</v>
      </c>
      <c r="P1787" s="33">
        <f>IFERROR(VLOOKUP(L1787,Reajuste!$A:$Q,16,),"")</f>
        <v>1051.6320000000001</v>
      </c>
    </row>
    <row r="1788" spans="1:16" ht="15" x14ac:dyDescent="0.2">
      <c r="A1788" s="88">
        <v>10696</v>
      </c>
      <c r="B1788" s="89" t="s">
        <v>1977</v>
      </c>
      <c r="C1788" s="90" t="s">
        <v>1761</v>
      </c>
      <c r="D1788" s="52">
        <f t="shared" si="54"/>
        <v>5.47</v>
      </c>
      <c r="E1788" s="87"/>
      <c r="F1788"/>
      <c r="G1788"/>
      <c r="H1788"/>
      <c r="I1788" s="91">
        <v>5.05</v>
      </c>
      <c r="J1788"/>
      <c r="K1788"/>
      <c r="L1788" s="47" t="s">
        <v>986</v>
      </c>
      <c r="M1788" s="48">
        <f>IFERROR(VLOOKUP(L1788,Reajuste!$A:$Q,17,),"")</f>
        <v>1.085</v>
      </c>
      <c r="O1788" s="33">
        <f>IFERROR(VLOOKUP(L1788,Reajuste!$A:$Q,15,),"")</f>
        <v>969.18399999999997</v>
      </c>
      <c r="P1788" s="33">
        <f>IFERROR(VLOOKUP(L1788,Reajuste!$A:$Q,16,),"")</f>
        <v>1051.6320000000001</v>
      </c>
    </row>
    <row r="1789" spans="1:16" ht="15" x14ac:dyDescent="0.2">
      <c r="A1789" s="88">
        <v>10695</v>
      </c>
      <c r="B1789" s="89" t="s">
        <v>1978</v>
      </c>
      <c r="C1789" s="90" t="s">
        <v>1761</v>
      </c>
      <c r="D1789" s="52">
        <f t="shared" si="54"/>
        <v>12.95</v>
      </c>
      <c r="E1789" s="87"/>
      <c r="F1789"/>
      <c r="G1789"/>
      <c r="H1789"/>
      <c r="I1789" s="91">
        <v>11.94</v>
      </c>
      <c r="J1789"/>
      <c r="K1789"/>
      <c r="L1789" s="47" t="s">
        <v>986</v>
      </c>
      <c r="M1789" s="48">
        <f>IFERROR(VLOOKUP(L1789,Reajuste!$A:$Q,17,),"")</f>
        <v>1.085</v>
      </c>
      <c r="O1789" s="33">
        <f>IFERROR(VLOOKUP(L1789,Reajuste!$A:$Q,15,),"")</f>
        <v>969.18399999999997</v>
      </c>
      <c r="P1789" s="33">
        <f>IFERROR(VLOOKUP(L1789,Reajuste!$A:$Q,16,),"")</f>
        <v>1051.6320000000001</v>
      </c>
    </row>
    <row r="1790" spans="1:16" ht="15" x14ac:dyDescent="0.2">
      <c r="A1790" s="88">
        <v>101195</v>
      </c>
      <c r="B1790" s="89" t="s">
        <v>1979</v>
      </c>
      <c r="C1790" s="90" t="s">
        <v>1919</v>
      </c>
      <c r="D1790" s="52">
        <f t="shared" si="54"/>
        <v>3599.43</v>
      </c>
      <c r="E1790" s="87"/>
      <c r="F1790"/>
      <c r="G1790"/>
      <c r="H1790"/>
      <c r="I1790" s="93">
        <v>3317.45</v>
      </c>
      <c r="J1790"/>
      <c r="K1790"/>
      <c r="L1790" s="47" t="s">
        <v>986</v>
      </c>
      <c r="M1790" s="48">
        <f>IFERROR(VLOOKUP(L1790,Reajuste!$A:$Q,17,),"")</f>
        <v>1.085</v>
      </c>
      <c r="O1790" s="33">
        <f>IFERROR(VLOOKUP(L1790,Reajuste!$A:$Q,15,),"")</f>
        <v>969.18399999999997</v>
      </c>
      <c r="P1790" s="33">
        <f>IFERROR(VLOOKUP(L1790,Reajuste!$A:$Q,16,),"")</f>
        <v>1051.6320000000001</v>
      </c>
    </row>
    <row r="1791" spans="1:16" ht="15" x14ac:dyDescent="0.2">
      <c r="A1791" s="88">
        <v>10777</v>
      </c>
      <c r="B1791" s="89" t="s">
        <v>1980</v>
      </c>
      <c r="C1791" s="90" t="s">
        <v>1919</v>
      </c>
      <c r="D1791" s="52">
        <f t="shared" si="54"/>
        <v>4870.76</v>
      </c>
      <c r="E1791" s="87"/>
      <c r="F1791"/>
      <c r="G1791"/>
      <c r="H1791"/>
      <c r="I1791" s="93">
        <v>4489.18</v>
      </c>
      <c r="J1791"/>
      <c r="K1791"/>
      <c r="L1791" s="47" t="s">
        <v>986</v>
      </c>
      <c r="M1791" s="48">
        <f>IFERROR(VLOOKUP(L1791,Reajuste!$A:$Q,17,),"")</f>
        <v>1.085</v>
      </c>
      <c r="O1791" s="33">
        <f>IFERROR(VLOOKUP(L1791,Reajuste!$A:$Q,15,),"")</f>
        <v>969.18399999999997</v>
      </c>
      <c r="P1791" s="33">
        <f>IFERROR(VLOOKUP(L1791,Reajuste!$A:$Q,16,),"")</f>
        <v>1051.6320000000001</v>
      </c>
    </row>
    <row r="1792" spans="1:16" ht="15" x14ac:dyDescent="0.2">
      <c r="A1792" s="88">
        <v>10011</v>
      </c>
      <c r="B1792" s="89" t="s">
        <v>1981</v>
      </c>
      <c r="C1792" s="90" t="s">
        <v>1919</v>
      </c>
      <c r="D1792" s="52">
        <f t="shared" si="54"/>
        <v>3830.32</v>
      </c>
      <c r="E1792" s="87"/>
      <c r="F1792"/>
      <c r="G1792"/>
      <c r="H1792"/>
      <c r="I1792" s="93">
        <v>3530.25</v>
      </c>
      <c r="J1792"/>
      <c r="K1792"/>
      <c r="L1792" s="47" t="s">
        <v>986</v>
      </c>
      <c r="M1792" s="48">
        <f>IFERROR(VLOOKUP(L1792,Reajuste!$A:$Q,17,),"")</f>
        <v>1.085</v>
      </c>
      <c r="O1792" s="33">
        <f>IFERROR(VLOOKUP(L1792,Reajuste!$A:$Q,15,),"")</f>
        <v>969.18399999999997</v>
      </c>
      <c r="P1792" s="33">
        <f>IFERROR(VLOOKUP(L1792,Reajuste!$A:$Q,16,),"")</f>
        <v>1051.6320000000001</v>
      </c>
    </row>
    <row r="1793" spans="1:16" ht="15" x14ac:dyDescent="0.2">
      <c r="A1793" s="88">
        <v>10022</v>
      </c>
      <c r="B1793" s="89" t="s">
        <v>1982</v>
      </c>
      <c r="C1793" s="90" t="s">
        <v>1919</v>
      </c>
      <c r="D1793" s="52">
        <f t="shared" si="54"/>
        <v>4626.87</v>
      </c>
      <c r="E1793" s="87"/>
      <c r="F1793"/>
      <c r="G1793"/>
      <c r="H1793"/>
      <c r="I1793" s="93">
        <v>4264.3999999999996</v>
      </c>
      <c r="J1793"/>
      <c r="K1793"/>
      <c r="L1793" s="47" t="s">
        <v>986</v>
      </c>
      <c r="M1793" s="48">
        <f>IFERROR(VLOOKUP(L1793,Reajuste!$A:$Q,17,),"")</f>
        <v>1.085</v>
      </c>
      <c r="O1793" s="33">
        <f>IFERROR(VLOOKUP(L1793,Reajuste!$A:$Q,15,),"")</f>
        <v>969.18399999999997</v>
      </c>
      <c r="P1793" s="33">
        <f>IFERROR(VLOOKUP(L1793,Reajuste!$A:$Q,16,),"")</f>
        <v>1051.6320000000001</v>
      </c>
    </row>
    <row r="1794" spans="1:16" ht="15" x14ac:dyDescent="0.2">
      <c r="A1794" s="88">
        <v>10008</v>
      </c>
      <c r="B1794" s="89" t="s">
        <v>1983</v>
      </c>
      <c r="C1794" s="90" t="s">
        <v>1919</v>
      </c>
      <c r="D1794" s="52">
        <f t="shared" si="54"/>
        <v>4117.78</v>
      </c>
      <c r="E1794" s="87"/>
      <c r="F1794"/>
      <c r="G1794"/>
      <c r="H1794"/>
      <c r="I1794" s="93">
        <v>3795.19</v>
      </c>
      <c r="J1794"/>
      <c r="K1794"/>
      <c r="L1794" s="47" t="s">
        <v>986</v>
      </c>
      <c r="M1794" s="48">
        <f>IFERROR(VLOOKUP(L1794,Reajuste!$A:$Q,17,),"")</f>
        <v>1.085</v>
      </c>
      <c r="O1794" s="33">
        <f>IFERROR(VLOOKUP(L1794,Reajuste!$A:$Q,15,),"")</f>
        <v>969.18399999999997</v>
      </c>
      <c r="P1794" s="33">
        <f>IFERROR(VLOOKUP(L1794,Reajuste!$A:$Q,16,),"")</f>
        <v>1051.6320000000001</v>
      </c>
    </row>
    <row r="1795" spans="1:16" ht="15" x14ac:dyDescent="0.2">
      <c r="A1795" s="88">
        <v>10009</v>
      </c>
      <c r="B1795" s="89" t="s">
        <v>1984</v>
      </c>
      <c r="C1795" s="90" t="s">
        <v>1919</v>
      </c>
      <c r="D1795" s="52">
        <f t="shared" si="54"/>
        <v>3644.67</v>
      </c>
      <c r="E1795" s="87"/>
      <c r="F1795"/>
      <c r="G1795"/>
      <c r="H1795"/>
      <c r="I1795" s="93">
        <v>3359.15</v>
      </c>
      <c r="J1795"/>
      <c r="K1795"/>
      <c r="L1795" s="47" t="s">
        <v>986</v>
      </c>
      <c r="M1795" s="48">
        <f>IFERROR(VLOOKUP(L1795,Reajuste!$A:$Q,17,),"")</f>
        <v>1.085</v>
      </c>
      <c r="O1795" s="33">
        <f>IFERROR(VLOOKUP(L1795,Reajuste!$A:$Q,15,),"")</f>
        <v>969.18399999999997</v>
      </c>
      <c r="P1795" s="33">
        <f>IFERROR(VLOOKUP(L1795,Reajuste!$A:$Q,16,),"")</f>
        <v>1051.6320000000001</v>
      </c>
    </row>
    <row r="1796" spans="1:16" ht="15" x14ac:dyDescent="0.2">
      <c r="A1796" s="88">
        <v>10020</v>
      </c>
      <c r="B1796" s="89" t="s">
        <v>1985</v>
      </c>
      <c r="C1796" s="90" t="s">
        <v>1919</v>
      </c>
      <c r="D1796" s="52">
        <f t="shared" si="54"/>
        <v>5048.6400000000003</v>
      </c>
      <c r="E1796" s="87"/>
      <c r="F1796"/>
      <c r="G1796"/>
      <c r="H1796"/>
      <c r="I1796" s="93">
        <v>4653.13</v>
      </c>
      <c r="J1796"/>
      <c r="K1796"/>
      <c r="L1796" s="47" t="s">
        <v>986</v>
      </c>
      <c r="M1796" s="48">
        <f>IFERROR(VLOOKUP(L1796,Reajuste!$A:$Q,17,),"")</f>
        <v>1.085</v>
      </c>
      <c r="O1796" s="33">
        <f>IFERROR(VLOOKUP(L1796,Reajuste!$A:$Q,15,),"")</f>
        <v>969.18399999999997</v>
      </c>
      <c r="P1796" s="33">
        <f>IFERROR(VLOOKUP(L1796,Reajuste!$A:$Q,16,),"")</f>
        <v>1051.6320000000001</v>
      </c>
    </row>
    <row r="1797" spans="1:16" ht="15" x14ac:dyDescent="0.2">
      <c r="A1797" s="88">
        <v>10010</v>
      </c>
      <c r="B1797" s="89" t="s">
        <v>1986</v>
      </c>
      <c r="C1797" s="90" t="s">
        <v>1919</v>
      </c>
      <c r="D1797" s="52">
        <f t="shared" si="54"/>
        <v>4602.58</v>
      </c>
      <c r="E1797" s="87"/>
      <c r="F1797"/>
      <c r="G1797"/>
      <c r="H1797"/>
      <c r="I1797" s="93">
        <v>4242.01</v>
      </c>
      <c r="J1797"/>
      <c r="K1797"/>
      <c r="L1797" s="47" t="s">
        <v>986</v>
      </c>
      <c r="M1797" s="48">
        <f>IFERROR(VLOOKUP(L1797,Reajuste!$A:$Q,17,),"")</f>
        <v>1.085</v>
      </c>
      <c r="O1797" s="33">
        <f>IFERROR(VLOOKUP(L1797,Reajuste!$A:$Q,15,),"")</f>
        <v>969.18399999999997</v>
      </c>
      <c r="P1797" s="33">
        <f>IFERROR(VLOOKUP(L1797,Reajuste!$A:$Q,16,),"")</f>
        <v>1051.6320000000001</v>
      </c>
    </row>
    <row r="1798" spans="1:16" ht="15" x14ac:dyDescent="0.2">
      <c r="A1798" s="88">
        <v>10021</v>
      </c>
      <c r="B1798" s="89" t="s">
        <v>1987</v>
      </c>
      <c r="C1798" s="90" t="s">
        <v>1919</v>
      </c>
      <c r="D1798" s="52">
        <f t="shared" si="54"/>
        <v>4786.01</v>
      </c>
      <c r="E1798" s="87"/>
      <c r="F1798"/>
      <c r="G1798"/>
      <c r="H1798"/>
      <c r="I1798" s="93">
        <v>4411.07</v>
      </c>
      <c r="J1798"/>
      <c r="K1798"/>
      <c r="L1798" s="47" t="s">
        <v>986</v>
      </c>
      <c r="M1798" s="48">
        <f>IFERROR(VLOOKUP(L1798,Reajuste!$A:$Q,17,),"")</f>
        <v>1.085</v>
      </c>
      <c r="O1798" s="33">
        <f>IFERROR(VLOOKUP(L1798,Reajuste!$A:$Q,15,),"")</f>
        <v>969.18399999999997</v>
      </c>
      <c r="P1798" s="33">
        <f>IFERROR(VLOOKUP(L1798,Reajuste!$A:$Q,16,),"")</f>
        <v>1051.6320000000001</v>
      </c>
    </row>
    <row r="1799" spans="1:16" ht="18" x14ac:dyDescent="0.2">
      <c r="A1799" s="88">
        <v>10104</v>
      </c>
      <c r="B1799" s="89" t="s">
        <v>1988</v>
      </c>
      <c r="C1799" s="90" t="s">
        <v>1784</v>
      </c>
      <c r="D1799" s="52">
        <f t="shared" si="54"/>
        <v>16.78</v>
      </c>
      <c r="E1799" s="87"/>
      <c r="F1799"/>
      <c r="G1799"/>
      <c r="H1799"/>
      <c r="I1799" s="91">
        <v>15.47</v>
      </c>
      <c r="J1799"/>
      <c r="K1799"/>
      <c r="L1799" s="47" t="s">
        <v>986</v>
      </c>
      <c r="M1799" s="48">
        <f>IFERROR(VLOOKUP(L1799,Reajuste!$A:$Q,17,),"")</f>
        <v>1.085</v>
      </c>
      <c r="O1799" s="33">
        <f>IFERROR(VLOOKUP(L1799,Reajuste!$A:$Q,15,),"")</f>
        <v>969.18399999999997</v>
      </c>
      <c r="P1799" s="33">
        <f>IFERROR(VLOOKUP(L1799,Reajuste!$A:$Q,16,),"")</f>
        <v>1051.6320000000001</v>
      </c>
    </row>
    <row r="1800" spans="1:16" ht="15" x14ac:dyDescent="0.2">
      <c r="A1800" s="88">
        <v>10073</v>
      </c>
      <c r="B1800" s="89" t="s">
        <v>1989</v>
      </c>
      <c r="C1800" s="90" t="s">
        <v>1990</v>
      </c>
      <c r="D1800" s="52">
        <f t="shared" si="54"/>
        <v>131.19999999999999</v>
      </c>
      <c r="E1800" s="87"/>
      <c r="F1800"/>
      <c r="G1800"/>
      <c r="H1800"/>
      <c r="I1800" s="91">
        <v>120.93</v>
      </c>
      <c r="J1800"/>
      <c r="K1800"/>
      <c r="L1800" s="47" t="s">
        <v>986</v>
      </c>
      <c r="M1800" s="48">
        <f>IFERROR(VLOOKUP(L1800,Reajuste!$A:$Q,17,),"")</f>
        <v>1.085</v>
      </c>
      <c r="O1800" s="33">
        <f>IFERROR(VLOOKUP(L1800,Reajuste!$A:$Q,15,),"")</f>
        <v>969.18399999999997</v>
      </c>
      <c r="P1800" s="33">
        <f>IFERROR(VLOOKUP(L1800,Reajuste!$A:$Q,16,),"")</f>
        <v>1051.6320000000001</v>
      </c>
    </row>
    <row r="1801" spans="1:16" ht="15" x14ac:dyDescent="0.2">
      <c r="A1801" s="88">
        <v>10123</v>
      </c>
      <c r="B1801" s="89" t="s">
        <v>1991</v>
      </c>
      <c r="C1801" s="90" t="s">
        <v>1919</v>
      </c>
      <c r="D1801" s="52">
        <f t="shared" si="54"/>
        <v>24.95</v>
      </c>
      <c r="E1801" s="87"/>
      <c r="F1801"/>
      <c r="G1801"/>
      <c r="H1801"/>
      <c r="I1801" s="91">
        <v>23</v>
      </c>
      <c r="J1801"/>
      <c r="K1801"/>
      <c r="L1801" s="47" t="s">
        <v>986</v>
      </c>
      <c r="M1801" s="48">
        <f>IFERROR(VLOOKUP(L1801,Reajuste!$A:$Q,17,),"")</f>
        <v>1.085</v>
      </c>
      <c r="O1801" s="33">
        <f>IFERROR(VLOOKUP(L1801,Reajuste!$A:$Q,15,),"")</f>
        <v>969.18399999999997</v>
      </c>
      <c r="P1801" s="33">
        <f>IFERROR(VLOOKUP(L1801,Reajuste!$A:$Q,16,),"")</f>
        <v>1051.6320000000001</v>
      </c>
    </row>
    <row r="1802" spans="1:16" ht="15" x14ac:dyDescent="0.2">
      <c r="A1802" s="88">
        <v>10207</v>
      </c>
      <c r="B1802" s="89" t="s">
        <v>1992</v>
      </c>
      <c r="C1802" s="90" t="s">
        <v>1756</v>
      </c>
      <c r="D1802" s="52">
        <f t="shared" si="54"/>
        <v>8.94</v>
      </c>
      <c r="E1802" s="87"/>
      <c r="F1802"/>
      <c r="G1802"/>
      <c r="H1802"/>
      <c r="I1802" s="91">
        <v>8.24</v>
      </c>
      <c r="J1802"/>
      <c r="K1802"/>
      <c r="L1802" s="47" t="s">
        <v>986</v>
      </c>
      <c r="M1802" s="48">
        <f>IFERROR(VLOOKUP(L1802,Reajuste!$A:$Q,17,),"")</f>
        <v>1.085</v>
      </c>
      <c r="O1802" s="33">
        <f>IFERROR(VLOOKUP(L1802,Reajuste!$A:$Q,15,),"")</f>
        <v>969.18399999999997</v>
      </c>
      <c r="P1802" s="33">
        <f>IFERROR(VLOOKUP(L1802,Reajuste!$A:$Q,16,),"")</f>
        <v>1051.6320000000001</v>
      </c>
    </row>
    <row r="1803" spans="1:16" ht="15" x14ac:dyDescent="0.2">
      <c r="A1803" s="88">
        <v>10369</v>
      </c>
      <c r="B1803" s="89" t="s">
        <v>1993</v>
      </c>
      <c r="C1803" s="90" t="s">
        <v>1813</v>
      </c>
      <c r="D1803" s="52">
        <f t="shared" si="54"/>
        <v>134.12</v>
      </c>
      <c r="E1803" s="87"/>
      <c r="F1803"/>
      <c r="G1803"/>
      <c r="H1803"/>
      <c r="I1803" s="91">
        <v>123.62</v>
      </c>
      <c r="J1803"/>
      <c r="K1803"/>
      <c r="L1803" s="47" t="s">
        <v>986</v>
      </c>
      <c r="M1803" s="48">
        <f>IFERROR(VLOOKUP(L1803,Reajuste!$A:$Q,17,),"")</f>
        <v>1.085</v>
      </c>
      <c r="O1803" s="33">
        <f>IFERROR(VLOOKUP(L1803,Reajuste!$A:$Q,15,),"")</f>
        <v>969.18399999999997</v>
      </c>
      <c r="P1803" s="33">
        <f>IFERROR(VLOOKUP(L1803,Reajuste!$A:$Q,16,),"")</f>
        <v>1051.6320000000001</v>
      </c>
    </row>
    <row r="1804" spans="1:16" ht="15" x14ac:dyDescent="0.2">
      <c r="A1804" s="88">
        <v>10370</v>
      </c>
      <c r="B1804" s="89" t="s">
        <v>1994</v>
      </c>
      <c r="C1804" s="90" t="s">
        <v>1813</v>
      </c>
      <c r="D1804" s="52">
        <f t="shared" si="54"/>
        <v>135.97</v>
      </c>
      <c r="E1804" s="87"/>
      <c r="F1804"/>
      <c r="G1804"/>
      <c r="H1804"/>
      <c r="I1804" s="91">
        <v>125.32</v>
      </c>
      <c r="J1804"/>
      <c r="K1804"/>
      <c r="L1804" s="47" t="s">
        <v>986</v>
      </c>
      <c r="M1804" s="48">
        <f>IFERROR(VLOOKUP(L1804,Reajuste!$A:$Q,17,),"")</f>
        <v>1.085</v>
      </c>
      <c r="O1804" s="33">
        <f>IFERROR(VLOOKUP(L1804,Reajuste!$A:$Q,15,),"")</f>
        <v>969.18399999999997</v>
      </c>
      <c r="P1804" s="33">
        <f>IFERROR(VLOOKUP(L1804,Reajuste!$A:$Q,16,),"")</f>
        <v>1051.6320000000001</v>
      </c>
    </row>
    <row r="1805" spans="1:16" ht="15" x14ac:dyDescent="0.2">
      <c r="A1805" s="88">
        <v>10044</v>
      </c>
      <c r="B1805" s="89" t="s">
        <v>1995</v>
      </c>
      <c r="C1805" s="90" t="s">
        <v>1756</v>
      </c>
      <c r="D1805" s="52">
        <f t="shared" si="54"/>
        <v>20.27</v>
      </c>
      <c r="E1805" s="87"/>
      <c r="F1805"/>
      <c r="G1805"/>
      <c r="H1805"/>
      <c r="I1805" s="91">
        <v>18.690000000000001</v>
      </c>
      <c r="J1805"/>
      <c r="K1805"/>
      <c r="L1805" s="47" t="s">
        <v>986</v>
      </c>
      <c r="M1805" s="48">
        <f>IFERROR(VLOOKUP(L1805,Reajuste!$A:$Q,17,),"")</f>
        <v>1.085</v>
      </c>
      <c r="O1805" s="33">
        <f>IFERROR(VLOOKUP(L1805,Reajuste!$A:$Q,15,),"")</f>
        <v>969.18399999999997</v>
      </c>
      <c r="P1805" s="33">
        <f>IFERROR(VLOOKUP(L1805,Reajuste!$A:$Q,16,),"")</f>
        <v>1051.6320000000001</v>
      </c>
    </row>
    <row r="1806" spans="1:16" ht="15" x14ac:dyDescent="0.2">
      <c r="A1806" s="88">
        <v>10043</v>
      </c>
      <c r="B1806" s="89" t="s">
        <v>1996</v>
      </c>
      <c r="C1806" s="90" t="s">
        <v>1756</v>
      </c>
      <c r="D1806" s="52">
        <f t="shared" si="54"/>
        <v>12.39</v>
      </c>
      <c r="E1806" s="87"/>
      <c r="F1806"/>
      <c r="G1806"/>
      <c r="H1806"/>
      <c r="I1806" s="91">
        <v>11.42</v>
      </c>
      <c r="J1806"/>
      <c r="K1806"/>
      <c r="L1806" s="47" t="s">
        <v>986</v>
      </c>
      <c r="M1806" s="48">
        <f>IFERROR(VLOOKUP(L1806,Reajuste!$A:$Q,17,),"")</f>
        <v>1.085</v>
      </c>
      <c r="O1806" s="33">
        <f>IFERROR(VLOOKUP(L1806,Reajuste!$A:$Q,15,),"")</f>
        <v>969.18399999999997</v>
      </c>
      <c r="P1806" s="33">
        <f>IFERROR(VLOOKUP(L1806,Reajuste!$A:$Q,16,),"")</f>
        <v>1051.6320000000001</v>
      </c>
    </row>
    <row r="1807" spans="1:16" ht="15" x14ac:dyDescent="0.2">
      <c r="A1807" s="88">
        <v>11468</v>
      </c>
      <c r="B1807" s="89" t="s">
        <v>1997</v>
      </c>
      <c r="C1807" s="90" t="s">
        <v>1761</v>
      </c>
      <c r="D1807" s="52">
        <f t="shared" si="54"/>
        <v>126.26</v>
      </c>
      <c r="E1807" s="87"/>
      <c r="F1807"/>
      <c r="G1807"/>
      <c r="H1807"/>
      <c r="I1807" s="91">
        <v>116.37</v>
      </c>
      <c r="J1807"/>
      <c r="K1807"/>
      <c r="L1807" s="47" t="s">
        <v>986</v>
      </c>
      <c r="M1807" s="48">
        <f>IFERROR(VLOOKUP(L1807,Reajuste!$A:$Q,17,),"")</f>
        <v>1.085</v>
      </c>
      <c r="O1807" s="33">
        <f>IFERROR(VLOOKUP(L1807,Reajuste!$A:$Q,15,),"")</f>
        <v>969.18399999999997</v>
      </c>
      <c r="P1807" s="33">
        <f>IFERROR(VLOOKUP(L1807,Reajuste!$A:$Q,16,),"")</f>
        <v>1051.6320000000001</v>
      </c>
    </row>
    <row r="1808" spans="1:16" ht="15" x14ac:dyDescent="0.2">
      <c r="A1808" s="88">
        <v>11469</v>
      </c>
      <c r="B1808" s="89" t="s">
        <v>1998</v>
      </c>
      <c r="C1808" s="90" t="s">
        <v>1761</v>
      </c>
      <c r="D1808" s="52">
        <f t="shared" si="54"/>
        <v>157.06</v>
      </c>
      <c r="E1808" s="87"/>
      <c r="F1808"/>
      <c r="G1808"/>
      <c r="H1808"/>
      <c r="I1808" s="91">
        <v>144.76</v>
      </c>
      <c r="J1808"/>
      <c r="K1808"/>
      <c r="L1808" s="47" t="s">
        <v>986</v>
      </c>
      <c r="M1808" s="48">
        <f>IFERROR(VLOOKUP(L1808,Reajuste!$A:$Q,17,),"")</f>
        <v>1.085</v>
      </c>
      <c r="O1808" s="33">
        <f>IFERROR(VLOOKUP(L1808,Reajuste!$A:$Q,15,),"")</f>
        <v>969.18399999999997</v>
      </c>
      <c r="P1808" s="33">
        <f>IFERROR(VLOOKUP(L1808,Reajuste!$A:$Q,16,),"")</f>
        <v>1051.6320000000001</v>
      </c>
    </row>
    <row r="1809" spans="1:16" ht="15" x14ac:dyDescent="0.2">
      <c r="A1809" s="88">
        <v>11470</v>
      </c>
      <c r="B1809" s="89" t="s">
        <v>1999</v>
      </c>
      <c r="C1809" s="90" t="s">
        <v>1761</v>
      </c>
      <c r="D1809" s="52">
        <f t="shared" si="54"/>
        <v>215.02</v>
      </c>
      <c r="E1809" s="87"/>
      <c r="F1809"/>
      <c r="G1809"/>
      <c r="H1809"/>
      <c r="I1809" s="91">
        <v>198.18</v>
      </c>
      <c r="J1809"/>
      <c r="K1809"/>
      <c r="L1809" s="47" t="s">
        <v>986</v>
      </c>
      <c r="M1809" s="48">
        <f>IFERROR(VLOOKUP(L1809,Reajuste!$A:$Q,17,),"")</f>
        <v>1.085</v>
      </c>
      <c r="O1809" s="33">
        <f>IFERROR(VLOOKUP(L1809,Reajuste!$A:$Q,15,),"")</f>
        <v>969.18399999999997</v>
      </c>
      <c r="P1809" s="33">
        <f>IFERROR(VLOOKUP(L1809,Reajuste!$A:$Q,16,),"")</f>
        <v>1051.6320000000001</v>
      </c>
    </row>
    <row r="1810" spans="1:16" ht="15" x14ac:dyDescent="0.2">
      <c r="A1810" s="88">
        <v>10720</v>
      </c>
      <c r="B1810" s="89" t="s">
        <v>2000</v>
      </c>
      <c r="C1810" s="90" t="s">
        <v>1759</v>
      </c>
      <c r="D1810" s="52">
        <f t="shared" si="54"/>
        <v>15.19</v>
      </c>
      <c r="E1810" s="87"/>
      <c r="F1810"/>
      <c r="G1810"/>
      <c r="H1810"/>
      <c r="I1810" s="91">
        <v>14</v>
      </c>
      <c r="J1810"/>
      <c r="K1810"/>
      <c r="L1810" s="47" t="s">
        <v>986</v>
      </c>
      <c r="M1810" s="48">
        <f>IFERROR(VLOOKUP(L1810,Reajuste!$A:$Q,17,),"")</f>
        <v>1.085</v>
      </c>
      <c r="O1810" s="33">
        <f>IFERROR(VLOOKUP(L1810,Reajuste!$A:$Q,15,),"")</f>
        <v>969.18399999999997</v>
      </c>
      <c r="P1810" s="33">
        <f>IFERROR(VLOOKUP(L1810,Reajuste!$A:$Q,16,),"")</f>
        <v>1051.6320000000001</v>
      </c>
    </row>
    <row r="1811" spans="1:16" ht="15" x14ac:dyDescent="0.2">
      <c r="A1811" s="88">
        <v>10078</v>
      </c>
      <c r="B1811" s="89" t="s">
        <v>2001</v>
      </c>
      <c r="C1811" s="90" t="s">
        <v>1756</v>
      </c>
      <c r="D1811" s="52">
        <f t="shared" si="54"/>
        <v>11.8</v>
      </c>
      <c r="E1811" s="87"/>
      <c r="F1811"/>
      <c r="G1811"/>
      <c r="H1811"/>
      <c r="I1811" s="91">
        <v>10.88</v>
      </c>
      <c r="J1811"/>
      <c r="K1811"/>
      <c r="L1811" s="47" t="s">
        <v>986</v>
      </c>
      <c r="M1811" s="48">
        <f>IFERROR(VLOOKUP(L1811,Reajuste!$A:$Q,17,),"")</f>
        <v>1.085</v>
      </c>
      <c r="O1811" s="33">
        <f>IFERROR(VLOOKUP(L1811,Reajuste!$A:$Q,15,),"")</f>
        <v>969.18399999999997</v>
      </c>
      <c r="P1811" s="33">
        <f>IFERROR(VLOOKUP(L1811,Reajuste!$A:$Q,16,),"")</f>
        <v>1051.6320000000001</v>
      </c>
    </row>
    <row r="1812" spans="1:16" ht="15" x14ac:dyDescent="0.2">
      <c r="A1812" s="88">
        <v>11531</v>
      </c>
      <c r="B1812" s="89" t="s">
        <v>2002</v>
      </c>
      <c r="C1812" s="90" t="s">
        <v>1759</v>
      </c>
      <c r="D1812" s="52">
        <f t="shared" si="54"/>
        <v>13.75</v>
      </c>
      <c r="E1812" s="87"/>
      <c r="F1812"/>
      <c r="G1812"/>
      <c r="H1812"/>
      <c r="I1812" s="91">
        <v>12.68</v>
      </c>
      <c r="J1812"/>
      <c r="K1812"/>
      <c r="L1812" s="47" t="s">
        <v>986</v>
      </c>
      <c r="M1812" s="48">
        <f>IFERROR(VLOOKUP(L1812,Reajuste!$A:$Q,17,),"")</f>
        <v>1.085</v>
      </c>
      <c r="O1812" s="33">
        <f>IFERROR(VLOOKUP(L1812,Reajuste!$A:$Q,15,),"")</f>
        <v>969.18399999999997</v>
      </c>
      <c r="P1812" s="33">
        <f>IFERROR(VLOOKUP(L1812,Reajuste!$A:$Q,16,),"")</f>
        <v>1051.6320000000001</v>
      </c>
    </row>
    <row r="1813" spans="1:16" ht="15" x14ac:dyDescent="0.2">
      <c r="A1813" s="88">
        <v>10042</v>
      </c>
      <c r="B1813" s="89" t="s">
        <v>2003</v>
      </c>
      <c r="C1813" s="90" t="s">
        <v>1761</v>
      </c>
      <c r="D1813" s="52">
        <f t="shared" si="54"/>
        <v>2.2200000000000002</v>
      </c>
      <c r="E1813" s="87"/>
      <c r="F1813"/>
      <c r="G1813"/>
      <c r="H1813"/>
      <c r="I1813" s="91">
        <v>2.0499999999999998</v>
      </c>
      <c r="J1813"/>
      <c r="K1813"/>
      <c r="L1813" s="47" t="s">
        <v>986</v>
      </c>
      <c r="M1813" s="48">
        <f>IFERROR(VLOOKUP(L1813,Reajuste!$A:$Q,17,),"")</f>
        <v>1.085</v>
      </c>
      <c r="O1813" s="33">
        <f>IFERROR(VLOOKUP(L1813,Reajuste!$A:$Q,15,),"")</f>
        <v>969.18399999999997</v>
      </c>
      <c r="P1813" s="33">
        <f>IFERROR(VLOOKUP(L1813,Reajuste!$A:$Q,16,),"")</f>
        <v>1051.6320000000001</v>
      </c>
    </row>
    <row r="1814" spans="1:16" ht="15" x14ac:dyDescent="0.2">
      <c r="A1814" s="88">
        <v>10098</v>
      </c>
      <c r="B1814" s="89" t="s">
        <v>2004</v>
      </c>
      <c r="C1814" s="90" t="s">
        <v>1919</v>
      </c>
      <c r="D1814" s="52">
        <f t="shared" si="54"/>
        <v>118.15</v>
      </c>
      <c r="E1814" s="87"/>
      <c r="F1814"/>
      <c r="G1814"/>
      <c r="H1814"/>
      <c r="I1814" s="91">
        <v>108.9</v>
      </c>
      <c r="J1814"/>
      <c r="K1814"/>
      <c r="L1814" s="47" t="s">
        <v>986</v>
      </c>
      <c r="M1814" s="48">
        <f>IFERROR(VLOOKUP(L1814,Reajuste!$A:$Q,17,),"")</f>
        <v>1.085</v>
      </c>
      <c r="O1814" s="33">
        <f>IFERROR(VLOOKUP(L1814,Reajuste!$A:$Q,15,),"")</f>
        <v>969.18399999999997</v>
      </c>
      <c r="P1814" s="33">
        <f>IFERROR(VLOOKUP(L1814,Reajuste!$A:$Q,16,),"")</f>
        <v>1051.6320000000001</v>
      </c>
    </row>
    <row r="1815" spans="1:16" ht="15" x14ac:dyDescent="0.2">
      <c r="A1815" s="88">
        <v>11021</v>
      </c>
      <c r="B1815" s="89" t="s">
        <v>2005</v>
      </c>
      <c r="C1815" s="90" t="s">
        <v>1756</v>
      </c>
      <c r="D1815" s="52">
        <f t="shared" si="54"/>
        <v>949.37</v>
      </c>
      <c r="E1815" s="87"/>
      <c r="F1815"/>
      <c r="G1815"/>
      <c r="H1815"/>
      <c r="I1815" s="91">
        <v>875</v>
      </c>
      <c r="J1815"/>
      <c r="K1815"/>
      <c r="L1815" s="47" t="s">
        <v>986</v>
      </c>
      <c r="M1815" s="48">
        <f>IFERROR(VLOOKUP(L1815,Reajuste!$A:$Q,17,),"")</f>
        <v>1.085</v>
      </c>
      <c r="O1815" s="33">
        <f>IFERROR(VLOOKUP(L1815,Reajuste!$A:$Q,15,),"")</f>
        <v>969.18399999999997</v>
      </c>
      <c r="P1815" s="33">
        <f>IFERROR(VLOOKUP(L1815,Reajuste!$A:$Q,16,),"")</f>
        <v>1051.6320000000001</v>
      </c>
    </row>
    <row r="1816" spans="1:16" ht="15" x14ac:dyDescent="0.2">
      <c r="A1816" s="88">
        <v>11516</v>
      </c>
      <c r="B1816" s="89" t="s">
        <v>2006</v>
      </c>
      <c r="C1816" s="90" t="s">
        <v>1761</v>
      </c>
      <c r="D1816" s="52">
        <f t="shared" si="54"/>
        <v>518.12</v>
      </c>
      <c r="E1816" s="87"/>
      <c r="F1816"/>
      <c r="G1816"/>
      <c r="H1816"/>
      <c r="I1816" s="91">
        <v>477.53</v>
      </c>
      <c r="J1816"/>
      <c r="K1816"/>
      <c r="L1816" s="47" t="s">
        <v>986</v>
      </c>
      <c r="M1816" s="48">
        <f>IFERROR(VLOOKUP(L1816,Reajuste!$A:$Q,17,),"")</f>
        <v>1.085</v>
      </c>
      <c r="O1816" s="33">
        <f>IFERROR(VLOOKUP(L1816,Reajuste!$A:$Q,15,),"")</f>
        <v>969.18399999999997</v>
      </c>
      <c r="P1816" s="33">
        <f>IFERROR(VLOOKUP(L1816,Reajuste!$A:$Q,16,),"")</f>
        <v>1051.6320000000001</v>
      </c>
    </row>
    <row r="1817" spans="1:16" ht="15" x14ac:dyDescent="0.2">
      <c r="A1817" s="88">
        <v>10773</v>
      </c>
      <c r="B1817" s="89" t="s">
        <v>2007</v>
      </c>
      <c r="C1817" s="90" t="s">
        <v>1761</v>
      </c>
      <c r="D1817" s="52">
        <f t="shared" si="54"/>
        <v>6.1</v>
      </c>
      <c r="E1817" s="87"/>
      <c r="F1817"/>
      <c r="G1817"/>
      <c r="H1817"/>
      <c r="I1817" s="91">
        <v>5.63</v>
      </c>
      <c r="J1817"/>
      <c r="K1817"/>
      <c r="L1817" s="47" t="s">
        <v>986</v>
      </c>
      <c r="M1817" s="48">
        <f>IFERROR(VLOOKUP(L1817,Reajuste!$A:$Q,17,),"")</f>
        <v>1.085</v>
      </c>
      <c r="O1817" s="33">
        <f>IFERROR(VLOOKUP(L1817,Reajuste!$A:$Q,15,),"")</f>
        <v>969.18399999999997</v>
      </c>
      <c r="P1817" s="33">
        <f>IFERROR(VLOOKUP(L1817,Reajuste!$A:$Q,16,),"")</f>
        <v>1051.6320000000001</v>
      </c>
    </row>
    <row r="1818" spans="1:16" ht="15" x14ac:dyDescent="0.2">
      <c r="A1818" s="88">
        <v>11009</v>
      </c>
      <c r="B1818" s="89" t="s">
        <v>2008</v>
      </c>
      <c r="C1818" s="90" t="s">
        <v>1761</v>
      </c>
      <c r="D1818" s="52">
        <f t="shared" si="54"/>
        <v>4.41</v>
      </c>
      <c r="E1818" s="87"/>
      <c r="F1818"/>
      <c r="G1818"/>
      <c r="H1818"/>
      <c r="I1818" s="91">
        <v>4.07</v>
      </c>
      <c r="J1818"/>
      <c r="K1818"/>
      <c r="L1818" s="47" t="s">
        <v>986</v>
      </c>
      <c r="M1818" s="48">
        <f>IFERROR(VLOOKUP(L1818,Reajuste!$A:$Q,17,),"")</f>
        <v>1.085</v>
      </c>
      <c r="O1818" s="33">
        <f>IFERROR(VLOOKUP(L1818,Reajuste!$A:$Q,15,),"")</f>
        <v>969.18399999999997</v>
      </c>
      <c r="P1818" s="33">
        <f>IFERROR(VLOOKUP(L1818,Reajuste!$A:$Q,16,),"")</f>
        <v>1051.6320000000001</v>
      </c>
    </row>
    <row r="1819" spans="1:16" ht="15" x14ac:dyDescent="0.2">
      <c r="A1819" s="88">
        <v>10744</v>
      </c>
      <c r="B1819" s="89" t="s">
        <v>2009</v>
      </c>
      <c r="C1819" s="90" t="s">
        <v>1761</v>
      </c>
      <c r="D1819" s="52">
        <f t="shared" si="54"/>
        <v>5.38</v>
      </c>
      <c r="E1819" s="87"/>
      <c r="F1819"/>
      <c r="G1819"/>
      <c r="H1819"/>
      <c r="I1819" s="91">
        <v>4.96</v>
      </c>
      <c r="J1819"/>
      <c r="K1819"/>
      <c r="L1819" s="47" t="s">
        <v>986</v>
      </c>
      <c r="M1819" s="48">
        <f>IFERROR(VLOOKUP(L1819,Reajuste!$A:$Q,17,),"")</f>
        <v>1.085</v>
      </c>
      <c r="O1819" s="33">
        <f>IFERROR(VLOOKUP(L1819,Reajuste!$A:$Q,15,),"")</f>
        <v>969.18399999999997</v>
      </c>
      <c r="P1819" s="33">
        <f>IFERROR(VLOOKUP(L1819,Reajuste!$A:$Q,16,),"")</f>
        <v>1051.6320000000001</v>
      </c>
    </row>
    <row r="1820" spans="1:16" ht="15" x14ac:dyDescent="0.2">
      <c r="A1820" s="88">
        <v>11472</v>
      </c>
      <c r="B1820" s="89" t="s">
        <v>2010</v>
      </c>
      <c r="C1820" s="90" t="s">
        <v>1816</v>
      </c>
      <c r="D1820" s="52">
        <f t="shared" si="54"/>
        <v>13.22</v>
      </c>
      <c r="E1820" s="87"/>
      <c r="F1820"/>
      <c r="G1820"/>
      <c r="H1820"/>
      <c r="I1820" s="91">
        <v>12.19</v>
      </c>
      <c r="J1820"/>
      <c r="K1820"/>
      <c r="L1820" s="47" t="s">
        <v>986</v>
      </c>
      <c r="M1820" s="48">
        <f>IFERROR(VLOOKUP(L1820,Reajuste!$A:$Q,17,),"")</f>
        <v>1.085</v>
      </c>
      <c r="O1820" s="33">
        <f>IFERROR(VLOOKUP(L1820,Reajuste!$A:$Q,15,),"")</f>
        <v>969.18399999999997</v>
      </c>
      <c r="P1820" s="33">
        <f>IFERROR(VLOOKUP(L1820,Reajuste!$A:$Q,16,),"")</f>
        <v>1051.6320000000001</v>
      </c>
    </row>
    <row r="1821" spans="1:16" ht="15" x14ac:dyDescent="0.2">
      <c r="A1821" s="88">
        <v>11260</v>
      </c>
      <c r="B1821" s="89" t="s">
        <v>2011</v>
      </c>
      <c r="C1821" s="90" t="s">
        <v>1779</v>
      </c>
      <c r="D1821" s="52">
        <f t="shared" si="54"/>
        <v>31.87</v>
      </c>
      <c r="E1821" s="87"/>
      <c r="F1821"/>
      <c r="G1821"/>
      <c r="H1821"/>
      <c r="I1821" s="91">
        <v>29.38</v>
      </c>
      <c r="J1821"/>
      <c r="K1821"/>
      <c r="L1821" s="47" t="s">
        <v>986</v>
      </c>
      <c r="M1821" s="48">
        <f>IFERROR(VLOOKUP(L1821,Reajuste!$A:$Q,17,),"")</f>
        <v>1.085</v>
      </c>
      <c r="O1821" s="33">
        <f>IFERROR(VLOOKUP(L1821,Reajuste!$A:$Q,15,),"")</f>
        <v>969.18399999999997</v>
      </c>
      <c r="P1821" s="33">
        <f>IFERROR(VLOOKUP(L1821,Reajuste!$A:$Q,16,),"")</f>
        <v>1051.6320000000001</v>
      </c>
    </row>
    <row r="1822" spans="1:16" ht="15" x14ac:dyDescent="0.2">
      <c r="A1822" s="88">
        <v>10786</v>
      </c>
      <c r="B1822" s="89" t="s">
        <v>2012</v>
      </c>
      <c r="C1822" s="90" t="s">
        <v>1784</v>
      </c>
      <c r="D1822" s="52">
        <f t="shared" si="54"/>
        <v>8.24</v>
      </c>
      <c r="E1822" s="87"/>
      <c r="F1822"/>
      <c r="G1822"/>
      <c r="H1822"/>
      <c r="I1822" s="91">
        <v>7.6</v>
      </c>
      <c r="J1822"/>
      <c r="K1822"/>
      <c r="L1822" s="47" t="s">
        <v>986</v>
      </c>
      <c r="M1822" s="48">
        <f>IFERROR(VLOOKUP(L1822,Reajuste!$A:$Q,17,),"")</f>
        <v>1.085</v>
      </c>
      <c r="O1822" s="33">
        <f>IFERROR(VLOOKUP(L1822,Reajuste!$A:$Q,15,),"")</f>
        <v>969.18399999999997</v>
      </c>
      <c r="P1822" s="33">
        <f>IFERROR(VLOOKUP(L1822,Reajuste!$A:$Q,16,),"")</f>
        <v>1051.6320000000001</v>
      </c>
    </row>
    <row r="1823" spans="1:16" ht="15" x14ac:dyDescent="0.2">
      <c r="A1823" s="88">
        <v>10158</v>
      </c>
      <c r="B1823" s="89" t="s">
        <v>2013</v>
      </c>
      <c r="C1823" s="90" t="s">
        <v>1782</v>
      </c>
      <c r="D1823" s="52">
        <f t="shared" si="54"/>
        <v>449.89</v>
      </c>
      <c r="E1823" s="87"/>
      <c r="F1823"/>
      <c r="G1823"/>
      <c r="H1823"/>
      <c r="I1823" s="91">
        <v>414.65</v>
      </c>
      <c r="J1823"/>
      <c r="K1823"/>
      <c r="L1823" s="47" t="s">
        <v>986</v>
      </c>
      <c r="M1823" s="48">
        <f>IFERROR(VLOOKUP(L1823,Reajuste!$A:$Q,17,),"")</f>
        <v>1.085</v>
      </c>
      <c r="O1823" s="33">
        <f>IFERROR(VLOOKUP(L1823,Reajuste!$A:$Q,15,),"")</f>
        <v>969.18399999999997</v>
      </c>
      <c r="P1823" s="33">
        <f>IFERROR(VLOOKUP(L1823,Reajuste!$A:$Q,16,),"")</f>
        <v>1051.6320000000001</v>
      </c>
    </row>
    <row r="1824" spans="1:16" ht="15" x14ac:dyDescent="0.2">
      <c r="A1824" s="88">
        <v>10157</v>
      </c>
      <c r="B1824" s="89" t="s">
        <v>2014</v>
      </c>
      <c r="C1824" s="90" t="s">
        <v>1782</v>
      </c>
      <c r="D1824" s="52">
        <f t="shared" si="54"/>
        <v>670.3</v>
      </c>
      <c r="E1824" s="87"/>
      <c r="F1824"/>
      <c r="G1824"/>
      <c r="H1824"/>
      <c r="I1824" s="91">
        <v>617.79</v>
      </c>
      <c r="J1824"/>
      <c r="K1824"/>
      <c r="L1824" s="47" t="s">
        <v>986</v>
      </c>
      <c r="M1824" s="48">
        <f>IFERROR(VLOOKUP(L1824,Reajuste!$A:$Q,17,),"")</f>
        <v>1.085</v>
      </c>
      <c r="O1824" s="33">
        <f>IFERROR(VLOOKUP(L1824,Reajuste!$A:$Q,15,),"")</f>
        <v>969.18399999999997</v>
      </c>
      <c r="P1824" s="33">
        <f>IFERROR(VLOOKUP(L1824,Reajuste!$A:$Q,16,),"")</f>
        <v>1051.6320000000001</v>
      </c>
    </row>
    <row r="1825" spans="1:16" ht="15" x14ac:dyDescent="0.2">
      <c r="A1825" s="88">
        <v>10155</v>
      </c>
      <c r="B1825" s="89" t="s">
        <v>2015</v>
      </c>
      <c r="C1825" s="90" t="s">
        <v>1782</v>
      </c>
      <c r="D1825" s="52">
        <f t="shared" si="54"/>
        <v>511.05</v>
      </c>
      <c r="E1825" s="87"/>
      <c r="F1825"/>
      <c r="G1825"/>
      <c r="H1825"/>
      <c r="I1825" s="91">
        <v>471.02</v>
      </c>
      <c r="J1825"/>
      <c r="K1825"/>
      <c r="L1825" s="47" t="s">
        <v>986</v>
      </c>
      <c r="M1825" s="48">
        <f>IFERROR(VLOOKUP(L1825,Reajuste!$A:$Q,17,),"")</f>
        <v>1.085</v>
      </c>
      <c r="O1825" s="33">
        <f>IFERROR(VLOOKUP(L1825,Reajuste!$A:$Q,15,),"")</f>
        <v>969.18399999999997</v>
      </c>
      <c r="P1825" s="33">
        <f>IFERROR(VLOOKUP(L1825,Reajuste!$A:$Q,16,),"")</f>
        <v>1051.6320000000001</v>
      </c>
    </row>
    <row r="1826" spans="1:16" ht="15" x14ac:dyDescent="0.2">
      <c r="A1826" s="88">
        <v>10156</v>
      </c>
      <c r="B1826" s="89" t="s">
        <v>2016</v>
      </c>
      <c r="C1826" s="90" t="s">
        <v>1782</v>
      </c>
      <c r="D1826" s="52">
        <f t="shared" si="54"/>
        <v>374.17</v>
      </c>
      <c r="E1826" s="87"/>
      <c r="F1826"/>
      <c r="G1826"/>
      <c r="H1826"/>
      <c r="I1826" s="91">
        <v>344.86</v>
      </c>
      <c r="J1826"/>
      <c r="K1826"/>
      <c r="L1826" s="47" t="s">
        <v>986</v>
      </c>
      <c r="M1826" s="48">
        <f>IFERROR(VLOOKUP(L1826,Reajuste!$A:$Q,17,),"")</f>
        <v>1.085</v>
      </c>
      <c r="O1826" s="33">
        <f>IFERROR(VLOOKUP(L1826,Reajuste!$A:$Q,15,),"")</f>
        <v>969.18399999999997</v>
      </c>
      <c r="P1826" s="33">
        <f>IFERROR(VLOOKUP(L1826,Reajuste!$A:$Q,16,),"")</f>
        <v>1051.6320000000001</v>
      </c>
    </row>
    <row r="1827" spans="1:16" ht="15" x14ac:dyDescent="0.2">
      <c r="A1827" s="88">
        <v>10176</v>
      </c>
      <c r="B1827" s="89" t="s">
        <v>2017</v>
      </c>
      <c r="C1827" s="90" t="s">
        <v>1862</v>
      </c>
      <c r="D1827" s="52">
        <f t="shared" si="54"/>
        <v>132.85</v>
      </c>
      <c r="E1827" s="87"/>
      <c r="F1827"/>
      <c r="G1827"/>
      <c r="H1827"/>
      <c r="I1827" s="91">
        <v>122.45</v>
      </c>
      <c r="J1827"/>
      <c r="K1827"/>
      <c r="L1827" s="47" t="s">
        <v>986</v>
      </c>
      <c r="M1827" s="48">
        <f>IFERROR(VLOOKUP(L1827,Reajuste!$A:$Q,17,),"")</f>
        <v>1.085</v>
      </c>
      <c r="O1827" s="33">
        <f>IFERROR(VLOOKUP(L1827,Reajuste!$A:$Q,15,),"")</f>
        <v>969.18399999999997</v>
      </c>
      <c r="P1827" s="33">
        <f>IFERROR(VLOOKUP(L1827,Reajuste!$A:$Q,16,),"")</f>
        <v>1051.6320000000001</v>
      </c>
    </row>
    <row r="1828" spans="1:16" ht="15" x14ac:dyDescent="0.2">
      <c r="A1828" s="88">
        <v>10853</v>
      </c>
      <c r="B1828" s="89" t="s">
        <v>2018</v>
      </c>
      <c r="C1828" s="90" t="s">
        <v>1782</v>
      </c>
      <c r="D1828" s="52">
        <f t="shared" si="54"/>
        <v>324.49</v>
      </c>
      <c r="E1828" s="87"/>
      <c r="F1828"/>
      <c r="G1828"/>
      <c r="H1828"/>
      <c r="I1828" s="91">
        <v>299.07</v>
      </c>
      <c r="J1828"/>
      <c r="K1828"/>
      <c r="L1828" s="47" t="s">
        <v>986</v>
      </c>
      <c r="M1828" s="48">
        <f>IFERROR(VLOOKUP(L1828,Reajuste!$A:$Q,17,),"")</f>
        <v>1.085</v>
      </c>
      <c r="O1828" s="33">
        <f>IFERROR(VLOOKUP(L1828,Reajuste!$A:$Q,15,),"")</f>
        <v>969.18399999999997</v>
      </c>
      <c r="P1828" s="33">
        <f>IFERROR(VLOOKUP(L1828,Reajuste!$A:$Q,16,),"")</f>
        <v>1051.6320000000001</v>
      </c>
    </row>
    <row r="1829" spans="1:16" ht="15" x14ac:dyDescent="0.2">
      <c r="A1829" s="88">
        <v>10859</v>
      </c>
      <c r="B1829" s="89" t="s">
        <v>2019</v>
      </c>
      <c r="C1829" s="90" t="s">
        <v>1784</v>
      </c>
      <c r="D1829" s="52">
        <f t="shared" si="54"/>
        <v>7.39</v>
      </c>
      <c r="E1829" s="87"/>
      <c r="F1829"/>
      <c r="G1829"/>
      <c r="H1829"/>
      <c r="I1829" s="91">
        <v>6.82</v>
      </c>
      <c r="J1829"/>
      <c r="K1829"/>
      <c r="L1829" s="47" t="s">
        <v>986</v>
      </c>
      <c r="M1829" s="48">
        <f>IFERROR(VLOOKUP(L1829,Reajuste!$A:$Q,17,),"")</f>
        <v>1.085</v>
      </c>
      <c r="O1829" s="33">
        <f>IFERROR(VLOOKUP(L1829,Reajuste!$A:$Q,15,),"")</f>
        <v>969.18399999999997</v>
      </c>
      <c r="P1829" s="33">
        <f>IFERROR(VLOOKUP(L1829,Reajuste!$A:$Q,16,),"")</f>
        <v>1051.6320000000001</v>
      </c>
    </row>
    <row r="1830" spans="1:16" ht="15" x14ac:dyDescent="0.2">
      <c r="A1830" s="88">
        <v>10041</v>
      </c>
      <c r="B1830" s="89" t="s">
        <v>2020</v>
      </c>
      <c r="C1830" s="90" t="s">
        <v>1759</v>
      </c>
      <c r="D1830" s="52">
        <f t="shared" si="54"/>
        <v>9.75</v>
      </c>
      <c r="E1830" s="87"/>
      <c r="F1830"/>
      <c r="G1830"/>
      <c r="H1830"/>
      <c r="I1830" s="91">
        <v>8.99</v>
      </c>
      <c r="J1830"/>
      <c r="K1830"/>
      <c r="L1830" s="47" t="s">
        <v>986</v>
      </c>
      <c r="M1830" s="48">
        <f>IFERROR(VLOOKUP(L1830,Reajuste!$A:$Q,17,),"")</f>
        <v>1.085</v>
      </c>
      <c r="O1830" s="33">
        <f>IFERROR(VLOOKUP(L1830,Reajuste!$A:$Q,15,),"")</f>
        <v>969.18399999999997</v>
      </c>
      <c r="P1830" s="33">
        <f>IFERROR(VLOOKUP(L1830,Reajuste!$A:$Q,16,),"")</f>
        <v>1051.6320000000001</v>
      </c>
    </row>
    <row r="1831" spans="1:16" ht="15" x14ac:dyDescent="0.2">
      <c r="A1831" s="88">
        <v>10852</v>
      </c>
      <c r="B1831" s="89" t="s">
        <v>2021</v>
      </c>
      <c r="C1831" s="90" t="s">
        <v>1761</v>
      </c>
      <c r="D1831" s="52">
        <f t="shared" si="54"/>
        <v>4.43</v>
      </c>
      <c r="E1831" s="87"/>
      <c r="F1831"/>
      <c r="G1831"/>
      <c r="H1831"/>
      <c r="I1831" s="91">
        <v>4.09</v>
      </c>
      <c r="J1831"/>
      <c r="K1831"/>
      <c r="L1831" s="47" t="s">
        <v>986</v>
      </c>
      <c r="M1831" s="48">
        <f>IFERROR(VLOOKUP(L1831,Reajuste!$A:$Q,17,),"")</f>
        <v>1.085</v>
      </c>
      <c r="O1831" s="33">
        <f>IFERROR(VLOOKUP(L1831,Reajuste!$A:$Q,15,),"")</f>
        <v>969.18399999999997</v>
      </c>
      <c r="P1831" s="33">
        <f>IFERROR(VLOOKUP(L1831,Reajuste!$A:$Q,16,),"")</f>
        <v>1051.6320000000001</v>
      </c>
    </row>
    <row r="1832" spans="1:16" ht="15" x14ac:dyDescent="0.2">
      <c r="A1832" s="88">
        <v>10848</v>
      </c>
      <c r="B1832" s="89" t="s">
        <v>2022</v>
      </c>
      <c r="C1832" s="90" t="s">
        <v>1862</v>
      </c>
      <c r="D1832" s="52">
        <f t="shared" si="54"/>
        <v>55.19</v>
      </c>
      <c r="E1832" s="87"/>
      <c r="F1832"/>
      <c r="G1832"/>
      <c r="H1832"/>
      <c r="I1832" s="91">
        <v>50.87</v>
      </c>
      <c r="J1832"/>
      <c r="K1832"/>
      <c r="L1832" s="47" t="s">
        <v>986</v>
      </c>
      <c r="M1832" s="48">
        <f>IFERROR(VLOOKUP(L1832,Reajuste!$A:$Q,17,),"")</f>
        <v>1.085</v>
      </c>
      <c r="O1832" s="33">
        <f>IFERROR(VLOOKUP(L1832,Reajuste!$A:$Q,15,),"")</f>
        <v>969.18399999999997</v>
      </c>
      <c r="P1832" s="33">
        <f>IFERROR(VLOOKUP(L1832,Reajuste!$A:$Q,16,),"")</f>
        <v>1051.6320000000001</v>
      </c>
    </row>
    <row r="1833" spans="1:16" ht="18" x14ac:dyDescent="0.2">
      <c r="A1833" s="88">
        <v>10851</v>
      </c>
      <c r="B1833" s="89" t="s">
        <v>2023</v>
      </c>
      <c r="C1833" s="90" t="s">
        <v>1862</v>
      </c>
      <c r="D1833" s="52">
        <f t="shared" si="54"/>
        <v>27.93</v>
      </c>
      <c r="E1833" s="87"/>
      <c r="F1833"/>
      <c r="G1833"/>
      <c r="H1833"/>
      <c r="I1833" s="91">
        <v>25.75</v>
      </c>
      <c r="J1833"/>
      <c r="K1833"/>
      <c r="L1833" s="47" t="s">
        <v>986</v>
      </c>
      <c r="M1833" s="48">
        <f>IFERROR(VLOOKUP(L1833,Reajuste!$A:$Q,17,),"")</f>
        <v>1.085</v>
      </c>
      <c r="O1833" s="33">
        <f>IFERROR(VLOOKUP(L1833,Reajuste!$A:$Q,15,),"")</f>
        <v>969.18399999999997</v>
      </c>
      <c r="P1833" s="33">
        <f>IFERROR(VLOOKUP(L1833,Reajuste!$A:$Q,16,),"")</f>
        <v>1051.6320000000001</v>
      </c>
    </row>
    <row r="1834" spans="1:16" ht="18" x14ac:dyDescent="0.2">
      <c r="A1834" s="88">
        <v>10850</v>
      </c>
      <c r="B1834" s="89" t="s">
        <v>2024</v>
      </c>
      <c r="C1834" s="90" t="s">
        <v>1862</v>
      </c>
      <c r="D1834" s="52">
        <f t="shared" si="54"/>
        <v>33.479999999999997</v>
      </c>
      <c r="E1834" s="87"/>
      <c r="F1834"/>
      <c r="G1834"/>
      <c r="H1834"/>
      <c r="I1834" s="91">
        <v>30.86</v>
      </c>
      <c r="J1834"/>
      <c r="K1834"/>
      <c r="L1834" s="47" t="s">
        <v>986</v>
      </c>
      <c r="M1834" s="48">
        <f>IFERROR(VLOOKUP(L1834,Reajuste!$A:$Q,17,),"")</f>
        <v>1.085</v>
      </c>
      <c r="O1834" s="33">
        <f>IFERROR(VLOOKUP(L1834,Reajuste!$A:$Q,15,),"")</f>
        <v>969.18399999999997</v>
      </c>
      <c r="P1834" s="33">
        <f>IFERROR(VLOOKUP(L1834,Reajuste!$A:$Q,16,),"")</f>
        <v>1051.6320000000001</v>
      </c>
    </row>
    <row r="1835" spans="1:16" ht="18" x14ac:dyDescent="0.2">
      <c r="A1835" s="88">
        <v>10849</v>
      </c>
      <c r="B1835" s="89" t="s">
        <v>2025</v>
      </c>
      <c r="C1835" s="90" t="s">
        <v>1862</v>
      </c>
      <c r="D1835" s="52">
        <f t="shared" si="54"/>
        <v>38.409999999999997</v>
      </c>
      <c r="E1835" s="87"/>
      <c r="F1835"/>
      <c r="G1835"/>
      <c r="H1835"/>
      <c r="I1835" s="91">
        <v>35.409999999999997</v>
      </c>
      <c r="J1835"/>
      <c r="K1835"/>
      <c r="L1835" s="47" t="s">
        <v>986</v>
      </c>
      <c r="M1835" s="48">
        <f>IFERROR(VLOOKUP(L1835,Reajuste!$A:$Q,17,),"")</f>
        <v>1.085</v>
      </c>
      <c r="O1835" s="33">
        <f>IFERROR(VLOOKUP(L1835,Reajuste!$A:$Q,15,),"")</f>
        <v>969.18399999999997</v>
      </c>
      <c r="P1835" s="33">
        <f>IFERROR(VLOOKUP(L1835,Reajuste!$A:$Q,16,),"")</f>
        <v>1051.6320000000001</v>
      </c>
    </row>
    <row r="1836" spans="1:16" ht="27" x14ac:dyDescent="0.2">
      <c r="A1836" s="88">
        <v>102592</v>
      </c>
      <c r="B1836" s="92" t="s">
        <v>2026</v>
      </c>
      <c r="C1836" s="90" t="s">
        <v>2027</v>
      </c>
      <c r="D1836" s="52">
        <f t="shared" si="54"/>
        <v>17.59</v>
      </c>
      <c r="E1836" s="87"/>
      <c r="F1836"/>
      <c r="G1836"/>
      <c r="H1836"/>
      <c r="I1836" s="91">
        <v>16.22</v>
      </c>
      <c r="J1836"/>
      <c r="K1836"/>
      <c r="L1836" s="47" t="s">
        <v>986</v>
      </c>
      <c r="M1836" s="48">
        <f>IFERROR(VLOOKUP(L1836,Reajuste!$A:$Q,17,),"")</f>
        <v>1.085</v>
      </c>
      <c r="O1836" s="33">
        <f>IFERROR(VLOOKUP(L1836,Reajuste!$A:$Q,15,),"")</f>
        <v>969.18399999999997</v>
      </c>
      <c r="P1836" s="33">
        <f>IFERROR(VLOOKUP(L1836,Reajuste!$A:$Q,16,),"")</f>
        <v>1051.6320000000001</v>
      </c>
    </row>
    <row r="1837" spans="1:16" ht="27" x14ac:dyDescent="0.2">
      <c r="A1837" s="88">
        <v>102591</v>
      </c>
      <c r="B1837" s="92" t="s">
        <v>2028</v>
      </c>
      <c r="C1837" s="90" t="s">
        <v>2027</v>
      </c>
      <c r="D1837" s="52">
        <f t="shared" si="54"/>
        <v>21.23</v>
      </c>
      <c r="E1837" s="87"/>
      <c r="F1837"/>
      <c r="G1837"/>
      <c r="H1837"/>
      <c r="I1837" s="91">
        <v>19.57</v>
      </c>
      <c r="J1837"/>
      <c r="K1837"/>
      <c r="L1837" s="47" t="s">
        <v>986</v>
      </c>
      <c r="M1837" s="48">
        <f>IFERROR(VLOOKUP(L1837,Reajuste!$A:$Q,17,),"")</f>
        <v>1.085</v>
      </c>
      <c r="O1837" s="33">
        <f>IFERROR(VLOOKUP(L1837,Reajuste!$A:$Q,15,),"")</f>
        <v>969.18399999999997</v>
      </c>
      <c r="P1837" s="33">
        <f>IFERROR(VLOOKUP(L1837,Reajuste!$A:$Q,16,),"")</f>
        <v>1051.6320000000001</v>
      </c>
    </row>
    <row r="1838" spans="1:16" ht="27" x14ac:dyDescent="0.2">
      <c r="A1838" s="88">
        <v>102593</v>
      </c>
      <c r="B1838" s="92" t="s">
        <v>2029</v>
      </c>
      <c r="C1838" s="90" t="s">
        <v>2027</v>
      </c>
      <c r="D1838" s="52">
        <f t="shared" si="54"/>
        <v>25.67</v>
      </c>
      <c r="E1838" s="87"/>
      <c r="F1838"/>
      <c r="G1838"/>
      <c r="H1838"/>
      <c r="I1838" s="91">
        <v>23.66</v>
      </c>
      <c r="J1838"/>
      <c r="K1838"/>
      <c r="L1838" s="47" t="s">
        <v>986</v>
      </c>
      <c r="M1838" s="48">
        <f>IFERROR(VLOOKUP(L1838,Reajuste!$A:$Q,17,),"")</f>
        <v>1.085</v>
      </c>
      <c r="O1838" s="33">
        <f>IFERROR(VLOOKUP(L1838,Reajuste!$A:$Q,15,),"")</f>
        <v>969.18399999999997</v>
      </c>
      <c r="P1838" s="33">
        <f>IFERROR(VLOOKUP(L1838,Reajuste!$A:$Q,16,),"")</f>
        <v>1051.6320000000001</v>
      </c>
    </row>
    <row r="1839" spans="1:16" ht="18" x14ac:dyDescent="0.2">
      <c r="A1839" s="88">
        <v>10719</v>
      </c>
      <c r="B1839" s="89" t="s">
        <v>2030</v>
      </c>
      <c r="C1839" s="90" t="s">
        <v>1862</v>
      </c>
      <c r="D1839" s="52">
        <f t="shared" si="54"/>
        <v>37.590000000000003</v>
      </c>
      <c r="E1839" s="87"/>
      <c r="F1839"/>
      <c r="G1839"/>
      <c r="H1839"/>
      <c r="I1839" s="91">
        <v>34.65</v>
      </c>
      <c r="J1839"/>
      <c r="K1839"/>
      <c r="L1839" s="47" t="s">
        <v>986</v>
      </c>
      <c r="M1839" s="48">
        <f>IFERROR(VLOOKUP(L1839,Reajuste!$A:$Q,17,),"")</f>
        <v>1.085</v>
      </c>
      <c r="O1839" s="33">
        <f>IFERROR(VLOOKUP(L1839,Reajuste!$A:$Q,15,),"")</f>
        <v>969.18399999999997</v>
      </c>
      <c r="P1839" s="33">
        <f>IFERROR(VLOOKUP(L1839,Reajuste!$A:$Q,16,),"")</f>
        <v>1051.6320000000001</v>
      </c>
    </row>
    <row r="1840" spans="1:16" ht="15" x14ac:dyDescent="0.2">
      <c r="A1840" s="88">
        <v>10334</v>
      </c>
      <c r="B1840" s="89" t="s">
        <v>2031</v>
      </c>
      <c r="C1840" s="90" t="s">
        <v>1862</v>
      </c>
      <c r="D1840" s="52">
        <f t="shared" si="54"/>
        <v>28.23</v>
      </c>
      <c r="E1840" s="87"/>
      <c r="F1840"/>
      <c r="G1840"/>
      <c r="H1840"/>
      <c r="I1840" s="91">
        <v>26.02</v>
      </c>
      <c r="J1840"/>
      <c r="K1840"/>
      <c r="L1840" s="47" t="s">
        <v>986</v>
      </c>
      <c r="M1840" s="48">
        <f>IFERROR(VLOOKUP(L1840,Reajuste!$A:$Q,17,),"")</f>
        <v>1.085</v>
      </c>
      <c r="O1840" s="33">
        <f>IFERROR(VLOOKUP(L1840,Reajuste!$A:$Q,15,),"")</f>
        <v>969.18399999999997</v>
      </c>
      <c r="P1840" s="33">
        <f>IFERROR(VLOOKUP(L1840,Reajuste!$A:$Q,16,),"")</f>
        <v>1051.6320000000001</v>
      </c>
    </row>
    <row r="1841" spans="1:16" ht="15" x14ac:dyDescent="0.2">
      <c r="A1841" s="88">
        <v>10569</v>
      </c>
      <c r="B1841" s="89" t="s">
        <v>2032</v>
      </c>
      <c r="C1841" s="90" t="s">
        <v>1862</v>
      </c>
      <c r="D1841" s="52">
        <f t="shared" si="54"/>
        <v>13.56</v>
      </c>
      <c r="E1841" s="87"/>
      <c r="F1841"/>
      <c r="G1841"/>
      <c r="H1841"/>
      <c r="I1841" s="91">
        <v>12.5</v>
      </c>
      <c r="J1841"/>
      <c r="K1841"/>
      <c r="L1841" s="47" t="s">
        <v>986</v>
      </c>
      <c r="M1841" s="48">
        <f>IFERROR(VLOOKUP(L1841,Reajuste!$A:$Q,17,),"")</f>
        <v>1.085</v>
      </c>
      <c r="O1841" s="33">
        <f>IFERROR(VLOOKUP(L1841,Reajuste!$A:$Q,15,),"")</f>
        <v>969.18399999999997</v>
      </c>
      <c r="P1841" s="33">
        <f>IFERROR(VLOOKUP(L1841,Reajuste!$A:$Q,16,),"")</f>
        <v>1051.6320000000001</v>
      </c>
    </row>
    <row r="1842" spans="1:16" ht="15" x14ac:dyDescent="0.2">
      <c r="A1842" s="88">
        <v>10137</v>
      </c>
      <c r="B1842" s="89" t="s">
        <v>2033</v>
      </c>
      <c r="C1842" s="90" t="s">
        <v>1759</v>
      </c>
      <c r="D1842" s="52">
        <f t="shared" si="54"/>
        <v>13.7</v>
      </c>
      <c r="E1842" s="87"/>
      <c r="F1842"/>
      <c r="G1842"/>
      <c r="H1842"/>
      <c r="I1842" s="91">
        <v>12.63</v>
      </c>
      <c r="J1842"/>
      <c r="K1842"/>
      <c r="L1842" s="47" t="s">
        <v>986</v>
      </c>
      <c r="M1842" s="48">
        <f>IFERROR(VLOOKUP(L1842,Reajuste!$A:$Q,17,),"")</f>
        <v>1.085</v>
      </c>
      <c r="O1842" s="33">
        <f>IFERROR(VLOOKUP(L1842,Reajuste!$A:$Q,15,),"")</f>
        <v>969.18399999999997</v>
      </c>
      <c r="P1842" s="33">
        <f>IFERROR(VLOOKUP(L1842,Reajuste!$A:$Q,16,),"")</f>
        <v>1051.6320000000001</v>
      </c>
    </row>
    <row r="1843" spans="1:16" ht="15" x14ac:dyDescent="0.2">
      <c r="A1843" s="88">
        <v>10629</v>
      </c>
      <c r="B1843" s="89" t="s">
        <v>2034</v>
      </c>
      <c r="C1843" s="90" t="s">
        <v>1759</v>
      </c>
      <c r="D1843" s="52">
        <f t="shared" ref="D1843:D1906" si="55">TRUNC(I1843*M1843,2)</f>
        <v>42.09</v>
      </c>
      <c r="E1843" s="87"/>
      <c r="F1843"/>
      <c r="G1843"/>
      <c r="H1843"/>
      <c r="I1843" s="91">
        <v>38.799999999999997</v>
      </c>
      <c r="J1843"/>
      <c r="K1843"/>
      <c r="L1843" s="47" t="s">
        <v>986</v>
      </c>
      <c r="M1843" s="48">
        <f>IFERROR(VLOOKUP(L1843,Reajuste!$A:$Q,17,),"")</f>
        <v>1.085</v>
      </c>
      <c r="O1843" s="33">
        <f>IFERROR(VLOOKUP(L1843,Reajuste!$A:$Q,15,),"")</f>
        <v>969.18399999999997</v>
      </c>
      <c r="P1843" s="33">
        <f>IFERROR(VLOOKUP(L1843,Reajuste!$A:$Q,16,),"")</f>
        <v>1051.6320000000001</v>
      </c>
    </row>
    <row r="1844" spans="1:16" ht="15" x14ac:dyDescent="0.2">
      <c r="A1844" s="88">
        <v>10782</v>
      </c>
      <c r="B1844" s="89" t="s">
        <v>2035</v>
      </c>
      <c r="C1844" s="90" t="s">
        <v>1756</v>
      </c>
      <c r="D1844" s="52">
        <f t="shared" si="55"/>
        <v>485.6</v>
      </c>
      <c r="E1844" s="87"/>
      <c r="F1844"/>
      <c r="G1844"/>
      <c r="H1844"/>
      <c r="I1844" s="91">
        <v>447.56</v>
      </c>
      <c r="J1844"/>
      <c r="K1844"/>
      <c r="L1844" s="47" t="s">
        <v>986</v>
      </c>
      <c r="M1844" s="48">
        <f>IFERROR(VLOOKUP(L1844,Reajuste!$A:$Q,17,),"")</f>
        <v>1.085</v>
      </c>
      <c r="O1844" s="33">
        <f>IFERROR(VLOOKUP(L1844,Reajuste!$A:$Q,15,),"")</f>
        <v>969.18399999999997</v>
      </c>
      <c r="P1844" s="33">
        <f>IFERROR(VLOOKUP(L1844,Reajuste!$A:$Q,16,),"")</f>
        <v>1051.6320000000001</v>
      </c>
    </row>
    <row r="1845" spans="1:16" ht="15" x14ac:dyDescent="0.2">
      <c r="A1845" s="88">
        <v>10255</v>
      </c>
      <c r="B1845" s="89" t="s">
        <v>2036</v>
      </c>
      <c r="C1845" s="90" t="s">
        <v>1907</v>
      </c>
      <c r="D1845" s="52">
        <f t="shared" si="55"/>
        <v>261.81</v>
      </c>
      <c r="E1845" s="87"/>
      <c r="F1845"/>
      <c r="G1845"/>
      <c r="H1845"/>
      <c r="I1845" s="91">
        <v>241.3</v>
      </c>
      <c r="J1845"/>
      <c r="K1845"/>
      <c r="L1845" s="47" t="s">
        <v>986</v>
      </c>
      <c r="M1845" s="48">
        <f>IFERROR(VLOOKUP(L1845,Reajuste!$A:$Q,17,),"")</f>
        <v>1.085</v>
      </c>
      <c r="O1845" s="33">
        <f>IFERROR(VLOOKUP(L1845,Reajuste!$A:$Q,15,),"")</f>
        <v>969.18399999999997</v>
      </c>
      <c r="P1845" s="33">
        <f>IFERROR(VLOOKUP(L1845,Reajuste!$A:$Q,16,),"")</f>
        <v>1051.6320000000001</v>
      </c>
    </row>
    <row r="1846" spans="1:16" ht="15" x14ac:dyDescent="0.2">
      <c r="A1846" s="88">
        <v>11478</v>
      </c>
      <c r="B1846" s="89" t="s">
        <v>2037</v>
      </c>
      <c r="C1846" s="90" t="s">
        <v>1756</v>
      </c>
      <c r="D1846" s="52">
        <f t="shared" si="55"/>
        <v>8038.76</v>
      </c>
      <c r="E1846" s="87"/>
      <c r="F1846"/>
      <c r="G1846"/>
      <c r="H1846"/>
      <c r="I1846" s="93">
        <v>7409</v>
      </c>
      <c r="J1846"/>
      <c r="K1846"/>
      <c r="L1846" s="47" t="s">
        <v>986</v>
      </c>
      <c r="M1846" s="48">
        <f>IFERROR(VLOOKUP(L1846,Reajuste!$A:$Q,17,),"")</f>
        <v>1.085</v>
      </c>
      <c r="O1846" s="33">
        <f>IFERROR(VLOOKUP(L1846,Reajuste!$A:$Q,15,),"")</f>
        <v>969.18399999999997</v>
      </c>
      <c r="P1846" s="33">
        <f>IFERROR(VLOOKUP(L1846,Reajuste!$A:$Q,16,),"")</f>
        <v>1051.6320000000001</v>
      </c>
    </row>
    <row r="1847" spans="1:16" ht="18" x14ac:dyDescent="0.2">
      <c r="A1847" s="88">
        <v>11480</v>
      </c>
      <c r="B1847" s="89" t="s">
        <v>2038</v>
      </c>
      <c r="C1847" s="90" t="s">
        <v>1756</v>
      </c>
      <c r="D1847" s="52">
        <f t="shared" si="55"/>
        <v>1502.36</v>
      </c>
      <c r="E1847" s="87"/>
      <c r="F1847"/>
      <c r="G1847"/>
      <c r="H1847"/>
      <c r="I1847" s="93">
        <v>1384.67</v>
      </c>
      <c r="J1847"/>
      <c r="K1847"/>
      <c r="L1847" s="47" t="s">
        <v>986</v>
      </c>
      <c r="M1847" s="48">
        <f>IFERROR(VLOOKUP(L1847,Reajuste!$A:$Q,17,),"")</f>
        <v>1.085</v>
      </c>
      <c r="O1847" s="33">
        <f>IFERROR(VLOOKUP(L1847,Reajuste!$A:$Q,15,),"")</f>
        <v>969.18399999999997</v>
      </c>
      <c r="P1847" s="33">
        <f>IFERROR(VLOOKUP(L1847,Reajuste!$A:$Q,16,),"")</f>
        <v>1051.6320000000001</v>
      </c>
    </row>
    <row r="1848" spans="1:16" ht="15" x14ac:dyDescent="0.2">
      <c r="A1848" s="88">
        <v>11475</v>
      </c>
      <c r="B1848" s="89" t="s">
        <v>2039</v>
      </c>
      <c r="C1848" s="90" t="s">
        <v>1756</v>
      </c>
      <c r="D1848" s="52">
        <f t="shared" si="55"/>
        <v>2042.97</v>
      </c>
      <c r="E1848" s="87"/>
      <c r="F1848"/>
      <c r="G1848"/>
      <c r="H1848"/>
      <c r="I1848" s="93">
        <v>1882.93</v>
      </c>
      <c r="J1848"/>
      <c r="K1848"/>
      <c r="L1848" s="47" t="s">
        <v>986</v>
      </c>
      <c r="M1848" s="48">
        <f>IFERROR(VLOOKUP(L1848,Reajuste!$A:$Q,17,),"")</f>
        <v>1.085</v>
      </c>
      <c r="O1848" s="33">
        <f>IFERROR(VLOOKUP(L1848,Reajuste!$A:$Q,15,),"")</f>
        <v>969.18399999999997</v>
      </c>
      <c r="P1848" s="33">
        <f>IFERROR(VLOOKUP(L1848,Reajuste!$A:$Q,16,),"")</f>
        <v>1051.6320000000001</v>
      </c>
    </row>
    <row r="1849" spans="1:16" ht="15" x14ac:dyDescent="0.2">
      <c r="A1849" s="88">
        <v>11474</v>
      </c>
      <c r="B1849" s="89" t="s">
        <v>2040</v>
      </c>
      <c r="C1849" s="90" t="s">
        <v>1756</v>
      </c>
      <c r="D1849" s="52">
        <f t="shared" si="55"/>
        <v>3700.93</v>
      </c>
      <c r="E1849" s="87"/>
      <c r="F1849"/>
      <c r="G1849"/>
      <c r="H1849"/>
      <c r="I1849" s="93">
        <v>3411</v>
      </c>
      <c r="J1849"/>
      <c r="K1849"/>
      <c r="L1849" s="47" t="s">
        <v>986</v>
      </c>
      <c r="M1849" s="48">
        <f>IFERROR(VLOOKUP(L1849,Reajuste!$A:$Q,17,),"")</f>
        <v>1.085</v>
      </c>
      <c r="O1849" s="33">
        <f>IFERROR(VLOOKUP(L1849,Reajuste!$A:$Q,15,),"")</f>
        <v>969.18399999999997</v>
      </c>
      <c r="P1849" s="33">
        <f>IFERROR(VLOOKUP(L1849,Reajuste!$A:$Q,16,),"")</f>
        <v>1051.6320000000001</v>
      </c>
    </row>
    <row r="1850" spans="1:16" ht="15" x14ac:dyDescent="0.2">
      <c r="A1850" s="88">
        <v>10663</v>
      </c>
      <c r="B1850" s="89" t="s">
        <v>2041</v>
      </c>
      <c r="C1850" s="90" t="s">
        <v>1756</v>
      </c>
      <c r="D1850" s="52">
        <f t="shared" si="55"/>
        <v>54.34</v>
      </c>
      <c r="E1850" s="87"/>
      <c r="F1850"/>
      <c r="G1850"/>
      <c r="H1850"/>
      <c r="I1850" s="91">
        <v>50.09</v>
      </c>
      <c r="J1850"/>
      <c r="K1850"/>
      <c r="L1850" s="47" t="s">
        <v>986</v>
      </c>
      <c r="M1850" s="48">
        <f>IFERROR(VLOOKUP(L1850,Reajuste!$A:$Q,17,),"")</f>
        <v>1.085</v>
      </c>
      <c r="O1850" s="33">
        <f>IFERROR(VLOOKUP(L1850,Reajuste!$A:$Q,15,),"")</f>
        <v>969.18399999999997</v>
      </c>
      <c r="P1850" s="33">
        <f>IFERROR(VLOOKUP(L1850,Reajuste!$A:$Q,16,),"")</f>
        <v>1051.6320000000001</v>
      </c>
    </row>
    <row r="1851" spans="1:16" ht="15" x14ac:dyDescent="0.2">
      <c r="A1851" s="88">
        <v>10699</v>
      </c>
      <c r="B1851" s="89" t="s">
        <v>2042</v>
      </c>
      <c r="C1851" s="90" t="s">
        <v>1756</v>
      </c>
      <c r="D1851" s="52">
        <f t="shared" si="55"/>
        <v>60.99</v>
      </c>
      <c r="E1851" s="87"/>
      <c r="F1851"/>
      <c r="G1851"/>
      <c r="H1851"/>
      <c r="I1851" s="91">
        <v>56.22</v>
      </c>
      <c r="J1851"/>
      <c r="K1851"/>
      <c r="L1851" s="47" t="s">
        <v>986</v>
      </c>
      <c r="M1851" s="48">
        <f>IFERROR(VLOOKUP(L1851,Reajuste!$A:$Q,17,),"")</f>
        <v>1.085</v>
      </c>
      <c r="O1851" s="33">
        <f>IFERROR(VLOOKUP(L1851,Reajuste!$A:$Q,15,),"")</f>
        <v>969.18399999999997</v>
      </c>
      <c r="P1851" s="33">
        <f>IFERROR(VLOOKUP(L1851,Reajuste!$A:$Q,16,),"")</f>
        <v>1051.6320000000001</v>
      </c>
    </row>
    <row r="1852" spans="1:16" ht="15" x14ac:dyDescent="0.2">
      <c r="A1852" s="88">
        <v>11471</v>
      </c>
      <c r="B1852" s="89" t="s">
        <v>2043</v>
      </c>
      <c r="C1852" s="90" t="s">
        <v>2044</v>
      </c>
      <c r="D1852" s="52">
        <f t="shared" si="55"/>
        <v>0</v>
      </c>
      <c r="E1852" s="87"/>
      <c r="F1852"/>
      <c r="G1852"/>
      <c r="H1852"/>
      <c r="I1852" s="91">
        <v>0</v>
      </c>
      <c r="J1852"/>
      <c r="K1852"/>
      <c r="L1852" s="47" t="s">
        <v>986</v>
      </c>
      <c r="M1852" s="48">
        <f>IFERROR(VLOOKUP(L1852,Reajuste!$A:$Q,17,),"")</f>
        <v>1.085</v>
      </c>
      <c r="O1852" s="33">
        <f>IFERROR(VLOOKUP(L1852,Reajuste!$A:$Q,15,),"")</f>
        <v>969.18399999999997</v>
      </c>
      <c r="P1852" s="33">
        <f>IFERROR(VLOOKUP(L1852,Reajuste!$A:$Q,16,),"")</f>
        <v>1051.6320000000001</v>
      </c>
    </row>
    <row r="1853" spans="1:16" ht="15" x14ac:dyDescent="0.2">
      <c r="A1853" s="88">
        <v>10747</v>
      </c>
      <c r="B1853" s="89" t="s">
        <v>2045</v>
      </c>
      <c r="C1853" s="90" t="s">
        <v>1756</v>
      </c>
      <c r="D1853" s="52">
        <f t="shared" si="55"/>
        <v>6.88</v>
      </c>
      <c r="E1853" s="87"/>
      <c r="F1853"/>
      <c r="G1853"/>
      <c r="H1853"/>
      <c r="I1853" s="91">
        <v>6.35</v>
      </c>
      <c r="J1853"/>
      <c r="K1853"/>
      <c r="L1853" s="47" t="s">
        <v>986</v>
      </c>
      <c r="M1853" s="48">
        <f>IFERROR(VLOOKUP(L1853,Reajuste!$A:$Q,17,),"")</f>
        <v>1.085</v>
      </c>
      <c r="O1853" s="33">
        <f>IFERROR(VLOOKUP(L1853,Reajuste!$A:$Q,15,),"")</f>
        <v>969.18399999999997</v>
      </c>
      <c r="P1853" s="33">
        <f>IFERROR(VLOOKUP(L1853,Reajuste!$A:$Q,16,),"")</f>
        <v>1051.6320000000001</v>
      </c>
    </row>
    <row r="1854" spans="1:16" ht="15" x14ac:dyDescent="0.2">
      <c r="A1854" s="88">
        <v>10697</v>
      </c>
      <c r="B1854" s="89" t="s">
        <v>2046</v>
      </c>
      <c r="C1854" s="90" t="s">
        <v>1756</v>
      </c>
      <c r="D1854" s="52">
        <f t="shared" si="55"/>
        <v>6.04</v>
      </c>
      <c r="E1854" s="87"/>
      <c r="F1854"/>
      <c r="G1854"/>
      <c r="H1854"/>
      <c r="I1854" s="91">
        <v>5.57</v>
      </c>
      <c r="J1854"/>
      <c r="K1854"/>
      <c r="L1854" s="47" t="s">
        <v>986</v>
      </c>
      <c r="M1854" s="48">
        <f>IFERROR(VLOOKUP(L1854,Reajuste!$A:$Q,17,),"")</f>
        <v>1.085</v>
      </c>
      <c r="O1854" s="33">
        <f>IFERROR(VLOOKUP(L1854,Reajuste!$A:$Q,15,),"")</f>
        <v>969.18399999999997</v>
      </c>
      <c r="P1854" s="33">
        <f>IFERROR(VLOOKUP(L1854,Reajuste!$A:$Q,16,),"")</f>
        <v>1051.6320000000001</v>
      </c>
    </row>
    <row r="1855" spans="1:16" ht="15" x14ac:dyDescent="0.2">
      <c r="A1855" s="88">
        <v>10056</v>
      </c>
      <c r="B1855" s="89" t="s">
        <v>2047</v>
      </c>
      <c r="C1855" s="90" t="s">
        <v>2048</v>
      </c>
      <c r="D1855" s="52">
        <f t="shared" si="55"/>
        <v>10876.45</v>
      </c>
      <c r="E1855" s="87"/>
      <c r="F1855"/>
      <c r="G1855"/>
      <c r="H1855"/>
      <c r="I1855" s="93">
        <v>10024.379999999999</v>
      </c>
      <c r="J1855"/>
      <c r="K1855"/>
      <c r="L1855" s="47" t="s">
        <v>986</v>
      </c>
      <c r="M1855" s="48">
        <f>IFERROR(VLOOKUP(L1855,Reajuste!$A:$Q,17,),"")</f>
        <v>1.085</v>
      </c>
      <c r="O1855" s="33">
        <f>IFERROR(VLOOKUP(L1855,Reajuste!$A:$Q,15,),"")</f>
        <v>969.18399999999997</v>
      </c>
      <c r="P1855" s="33">
        <f>IFERROR(VLOOKUP(L1855,Reajuste!$A:$Q,16,),"")</f>
        <v>1051.6320000000001</v>
      </c>
    </row>
    <row r="1856" spans="1:16" ht="27" x14ac:dyDescent="0.2">
      <c r="A1856" s="88">
        <v>10771</v>
      </c>
      <c r="B1856" s="92" t="s">
        <v>2049</v>
      </c>
      <c r="C1856" s="90" t="s">
        <v>1761</v>
      </c>
      <c r="D1856" s="52">
        <f t="shared" si="55"/>
        <v>80.08</v>
      </c>
      <c r="E1856" s="87"/>
      <c r="F1856"/>
      <c r="G1856"/>
      <c r="H1856"/>
      <c r="I1856" s="91">
        <v>73.81</v>
      </c>
      <c r="J1856"/>
      <c r="K1856"/>
      <c r="L1856" s="47" t="s">
        <v>986</v>
      </c>
      <c r="M1856" s="48">
        <f>IFERROR(VLOOKUP(L1856,Reajuste!$A:$Q,17,),"")</f>
        <v>1.085</v>
      </c>
      <c r="O1856" s="33">
        <f>IFERROR(VLOOKUP(L1856,Reajuste!$A:$Q,15,),"")</f>
        <v>969.18399999999997</v>
      </c>
      <c r="P1856" s="33">
        <f>IFERROR(VLOOKUP(L1856,Reajuste!$A:$Q,16,),"")</f>
        <v>1051.6320000000001</v>
      </c>
    </row>
    <row r="1857" spans="1:16" ht="15" x14ac:dyDescent="0.2">
      <c r="A1857" s="88">
        <v>10781</v>
      </c>
      <c r="B1857" s="89" t="s">
        <v>2050</v>
      </c>
      <c r="C1857" s="90" t="s">
        <v>1862</v>
      </c>
      <c r="D1857" s="52">
        <f t="shared" si="55"/>
        <v>81.55</v>
      </c>
      <c r="E1857" s="87"/>
      <c r="F1857"/>
      <c r="G1857"/>
      <c r="H1857"/>
      <c r="I1857" s="91">
        <v>75.17</v>
      </c>
      <c r="J1857"/>
      <c r="K1857"/>
      <c r="L1857" s="47" t="s">
        <v>986</v>
      </c>
      <c r="M1857" s="48">
        <f>IFERROR(VLOOKUP(L1857,Reajuste!$A:$Q,17,),"")</f>
        <v>1.085</v>
      </c>
      <c r="O1857" s="33">
        <f>IFERROR(VLOOKUP(L1857,Reajuste!$A:$Q,15,),"")</f>
        <v>969.18399999999997</v>
      </c>
      <c r="P1857" s="33">
        <f>IFERROR(VLOOKUP(L1857,Reajuste!$A:$Q,16,),"")</f>
        <v>1051.6320000000001</v>
      </c>
    </row>
    <row r="1858" spans="1:16" ht="15" x14ac:dyDescent="0.2">
      <c r="A1858" s="88">
        <v>10274</v>
      </c>
      <c r="B1858" s="89" t="s">
        <v>2051</v>
      </c>
      <c r="C1858" s="90" t="s">
        <v>1862</v>
      </c>
      <c r="D1858" s="52">
        <f t="shared" si="55"/>
        <v>68.900000000000006</v>
      </c>
      <c r="E1858" s="87"/>
      <c r="F1858"/>
      <c r="G1858"/>
      <c r="H1858"/>
      <c r="I1858" s="91">
        <v>63.51</v>
      </c>
      <c r="J1858"/>
      <c r="K1858"/>
      <c r="L1858" s="47" t="s">
        <v>986</v>
      </c>
      <c r="M1858" s="48">
        <f>IFERROR(VLOOKUP(L1858,Reajuste!$A:$Q,17,),"")</f>
        <v>1.085</v>
      </c>
      <c r="O1858" s="33">
        <f>IFERROR(VLOOKUP(L1858,Reajuste!$A:$Q,15,),"")</f>
        <v>969.18399999999997</v>
      </c>
      <c r="P1858" s="33">
        <f>IFERROR(VLOOKUP(L1858,Reajuste!$A:$Q,16,),"")</f>
        <v>1051.6320000000001</v>
      </c>
    </row>
    <row r="1859" spans="1:16" ht="15" x14ac:dyDescent="0.2">
      <c r="A1859" s="88">
        <v>10319</v>
      </c>
      <c r="B1859" s="89" t="s">
        <v>2052</v>
      </c>
      <c r="C1859" s="90" t="s">
        <v>2053</v>
      </c>
      <c r="D1859" s="52">
        <f t="shared" si="55"/>
        <v>542.5</v>
      </c>
      <c r="E1859" s="87"/>
      <c r="F1859"/>
      <c r="G1859"/>
      <c r="H1859"/>
      <c r="I1859" s="91">
        <v>500</v>
      </c>
      <c r="J1859"/>
      <c r="K1859"/>
      <c r="L1859" s="47" t="s">
        <v>986</v>
      </c>
      <c r="M1859" s="48">
        <f>IFERROR(VLOOKUP(L1859,Reajuste!$A:$Q,17,),"")</f>
        <v>1.085</v>
      </c>
      <c r="O1859" s="33">
        <f>IFERROR(VLOOKUP(L1859,Reajuste!$A:$Q,15,),"")</f>
        <v>969.18399999999997</v>
      </c>
      <c r="P1859" s="33">
        <f>IFERROR(VLOOKUP(L1859,Reajuste!$A:$Q,16,),"")</f>
        <v>1051.6320000000001</v>
      </c>
    </row>
    <row r="1860" spans="1:16" ht="15" x14ac:dyDescent="0.2">
      <c r="A1860" s="88">
        <v>10746</v>
      </c>
      <c r="B1860" s="89" t="s">
        <v>2054</v>
      </c>
      <c r="C1860" s="90" t="s">
        <v>1756</v>
      </c>
      <c r="D1860" s="52">
        <f t="shared" si="55"/>
        <v>8</v>
      </c>
      <c r="E1860" s="87"/>
      <c r="F1860"/>
      <c r="G1860"/>
      <c r="H1860"/>
      <c r="I1860" s="91">
        <v>7.38</v>
      </c>
      <c r="J1860"/>
      <c r="K1860"/>
      <c r="L1860" s="47" t="s">
        <v>986</v>
      </c>
      <c r="M1860" s="48">
        <f>IFERROR(VLOOKUP(L1860,Reajuste!$A:$Q,17,),"")</f>
        <v>1.085</v>
      </c>
      <c r="O1860" s="33">
        <f>IFERROR(VLOOKUP(L1860,Reajuste!$A:$Q,15,),"")</f>
        <v>969.18399999999997</v>
      </c>
      <c r="P1860" s="33">
        <f>IFERROR(VLOOKUP(L1860,Reajuste!$A:$Q,16,),"")</f>
        <v>1051.6320000000001</v>
      </c>
    </row>
    <row r="1861" spans="1:16" ht="15" x14ac:dyDescent="0.2">
      <c r="A1861" s="88">
        <v>11022</v>
      </c>
      <c r="B1861" s="89" t="s">
        <v>2055</v>
      </c>
      <c r="C1861" s="90" t="s">
        <v>1756</v>
      </c>
      <c r="D1861" s="52">
        <f t="shared" si="55"/>
        <v>27.77</v>
      </c>
      <c r="E1861" s="87"/>
      <c r="F1861"/>
      <c r="G1861"/>
      <c r="H1861"/>
      <c r="I1861" s="91">
        <v>25.6</v>
      </c>
      <c r="J1861"/>
      <c r="K1861"/>
      <c r="L1861" s="47" t="s">
        <v>986</v>
      </c>
      <c r="M1861" s="48">
        <f>IFERROR(VLOOKUP(L1861,Reajuste!$A:$Q,17,),"")</f>
        <v>1.085</v>
      </c>
      <c r="O1861" s="33">
        <f>IFERROR(VLOOKUP(L1861,Reajuste!$A:$Q,15,),"")</f>
        <v>969.18399999999997</v>
      </c>
      <c r="P1861" s="33">
        <f>IFERROR(VLOOKUP(L1861,Reajuste!$A:$Q,16,),"")</f>
        <v>1051.6320000000001</v>
      </c>
    </row>
    <row r="1862" spans="1:16" ht="15" x14ac:dyDescent="0.2">
      <c r="A1862" s="88">
        <v>10318</v>
      </c>
      <c r="B1862" s="89" t="s">
        <v>2056</v>
      </c>
      <c r="C1862" s="90" t="s">
        <v>1756</v>
      </c>
      <c r="D1862" s="52">
        <f t="shared" si="55"/>
        <v>1.34</v>
      </c>
      <c r="E1862" s="87"/>
      <c r="F1862"/>
      <c r="G1862"/>
      <c r="H1862"/>
      <c r="I1862" s="91">
        <v>1.24</v>
      </c>
      <c r="J1862"/>
      <c r="K1862"/>
      <c r="L1862" s="47" t="s">
        <v>986</v>
      </c>
      <c r="M1862" s="48">
        <f>IFERROR(VLOOKUP(L1862,Reajuste!$A:$Q,17,),"")</f>
        <v>1.085</v>
      </c>
      <c r="O1862" s="33">
        <f>IFERROR(VLOOKUP(L1862,Reajuste!$A:$Q,15,),"")</f>
        <v>969.18399999999997</v>
      </c>
      <c r="P1862" s="33">
        <f>IFERROR(VLOOKUP(L1862,Reajuste!$A:$Q,16,),"")</f>
        <v>1051.6320000000001</v>
      </c>
    </row>
    <row r="1863" spans="1:16" ht="15" x14ac:dyDescent="0.2">
      <c r="A1863" s="88">
        <v>10373</v>
      </c>
      <c r="B1863" s="89" t="s">
        <v>2057</v>
      </c>
      <c r="C1863" s="90" t="s">
        <v>1756</v>
      </c>
      <c r="D1863" s="52">
        <f t="shared" si="55"/>
        <v>1.83</v>
      </c>
      <c r="E1863" s="87"/>
      <c r="F1863"/>
      <c r="G1863"/>
      <c r="H1863"/>
      <c r="I1863" s="91">
        <v>1.69</v>
      </c>
      <c r="J1863"/>
      <c r="K1863"/>
      <c r="L1863" s="47" t="s">
        <v>986</v>
      </c>
      <c r="M1863" s="48">
        <f>IFERROR(VLOOKUP(L1863,Reajuste!$A:$Q,17,),"")</f>
        <v>1.085</v>
      </c>
      <c r="O1863" s="33">
        <f>IFERROR(VLOOKUP(L1863,Reajuste!$A:$Q,15,),"")</f>
        <v>969.18399999999997</v>
      </c>
      <c r="P1863" s="33">
        <f>IFERROR(VLOOKUP(L1863,Reajuste!$A:$Q,16,),"")</f>
        <v>1051.6320000000001</v>
      </c>
    </row>
    <row r="1864" spans="1:16" ht="15" x14ac:dyDescent="0.2">
      <c r="A1864" s="88">
        <v>10784</v>
      </c>
      <c r="B1864" s="89" t="s">
        <v>2058</v>
      </c>
      <c r="C1864" s="90" t="s">
        <v>1756</v>
      </c>
      <c r="D1864" s="52">
        <f t="shared" si="55"/>
        <v>0.98</v>
      </c>
      <c r="E1864" s="87"/>
      <c r="F1864"/>
      <c r="G1864"/>
      <c r="H1864"/>
      <c r="I1864" s="91">
        <v>0.91</v>
      </c>
      <c r="J1864"/>
      <c r="K1864"/>
      <c r="L1864" s="47" t="s">
        <v>986</v>
      </c>
      <c r="M1864" s="48">
        <f>IFERROR(VLOOKUP(L1864,Reajuste!$A:$Q,17,),"")</f>
        <v>1.085</v>
      </c>
      <c r="O1864" s="33">
        <f>IFERROR(VLOOKUP(L1864,Reajuste!$A:$Q,15,),"")</f>
        <v>969.18399999999997</v>
      </c>
      <c r="P1864" s="33">
        <f>IFERROR(VLOOKUP(L1864,Reajuste!$A:$Q,16,),"")</f>
        <v>1051.6320000000001</v>
      </c>
    </row>
    <row r="1865" spans="1:16" ht="15" x14ac:dyDescent="0.2">
      <c r="A1865" s="88">
        <v>10789</v>
      </c>
      <c r="B1865" s="89" t="s">
        <v>2059</v>
      </c>
      <c r="C1865" s="90" t="s">
        <v>1756</v>
      </c>
      <c r="D1865" s="52">
        <f t="shared" si="55"/>
        <v>4.7699999999999996</v>
      </c>
      <c r="E1865" s="87"/>
      <c r="F1865"/>
      <c r="G1865"/>
      <c r="H1865"/>
      <c r="I1865" s="91">
        <v>4.4000000000000004</v>
      </c>
      <c r="J1865"/>
      <c r="K1865"/>
      <c r="L1865" s="47" t="s">
        <v>986</v>
      </c>
      <c r="M1865" s="48">
        <f>IFERROR(VLOOKUP(L1865,Reajuste!$A:$Q,17,),"")</f>
        <v>1.085</v>
      </c>
      <c r="O1865" s="33">
        <f>IFERROR(VLOOKUP(L1865,Reajuste!$A:$Q,15,),"")</f>
        <v>969.18399999999997</v>
      </c>
      <c r="P1865" s="33">
        <f>IFERROR(VLOOKUP(L1865,Reajuste!$A:$Q,16,),"")</f>
        <v>1051.6320000000001</v>
      </c>
    </row>
    <row r="1866" spans="1:16" ht="15" x14ac:dyDescent="0.2">
      <c r="A1866" s="88">
        <v>10742</v>
      </c>
      <c r="B1866" s="89" t="s">
        <v>2060</v>
      </c>
      <c r="C1866" s="90" t="s">
        <v>1862</v>
      </c>
      <c r="D1866" s="52">
        <f t="shared" si="55"/>
        <v>1.22</v>
      </c>
      <c r="E1866" s="87"/>
      <c r="F1866"/>
      <c r="G1866"/>
      <c r="H1866"/>
      <c r="I1866" s="91">
        <v>1.1299999999999999</v>
      </c>
      <c r="J1866"/>
      <c r="K1866"/>
      <c r="L1866" s="47" t="s">
        <v>986</v>
      </c>
      <c r="M1866" s="48">
        <f>IFERROR(VLOOKUP(L1866,Reajuste!$A:$Q,17,),"")</f>
        <v>1.085</v>
      </c>
      <c r="O1866" s="33">
        <f>IFERROR(VLOOKUP(L1866,Reajuste!$A:$Q,15,),"")</f>
        <v>969.18399999999997</v>
      </c>
      <c r="P1866" s="33">
        <f>IFERROR(VLOOKUP(L1866,Reajuste!$A:$Q,16,),"")</f>
        <v>1051.6320000000001</v>
      </c>
    </row>
    <row r="1867" spans="1:16" ht="15" x14ac:dyDescent="0.2">
      <c r="A1867" s="88">
        <v>11008</v>
      </c>
      <c r="B1867" s="89" t="s">
        <v>2061</v>
      </c>
      <c r="C1867" s="90" t="s">
        <v>1756</v>
      </c>
      <c r="D1867" s="52">
        <f t="shared" si="55"/>
        <v>1.8</v>
      </c>
      <c r="E1867" s="87"/>
      <c r="F1867"/>
      <c r="G1867"/>
      <c r="H1867"/>
      <c r="I1867" s="91">
        <v>1.66</v>
      </c>
      <c r="J1867"/>
      <c r="K1867"/>
      <c r="L1867" s="47" t="s">
        <v>986</v>
      </c>
      <c r="M1867" s="48">
        <f>IFERROR(VLOOKUP(L1867,Reajuste!$A:$Q,17,),"")</f>
        <v>1.085</v>
      </c>
      <c r="O1867" s="33">
        <f>IFERROR(VLOOKUP(L1867,Reajuste!$A:$Q,15,),"")</f>
        <v>969.18399999999997</v>
      </c>
      <c r="P1867" s="33">
        <f>IFERROR(VLOOKUP(L1867,Reajuste!$A:$Q,16,),"")</f>
        <v>1051.6320000000001</v>
      </c>
    </row>
    <row r="1868" spans="1:16" ht="15" x14ac:dyDescent="0.2">
      <c r="A1868" s="88">
        <v>10630</v>
      </c>
      <c r="B1868" s="89" t="s">
        <v>2062</v>
      </c>
      <c r="C1868" s="90" t="s">
        <v>1756</v>
      </c>
      <c r="D1868" s="52">
        <f t="shared" si="55"/>
        <v>4.0999999999999996</v>
      </c>
      <c r="E1868" s="87"/>
      <c r="F1868"/>
      <c r="G1868"/>
      <c r="H1868"/>
      <c r="I1868" s="91">
        <v>3.78</v>
      </c>
      <c r="J1868"/>
      <c r="K1868"/>
      <c r="L1868" s="47" t="s">
        <v>986</v>
      </c>
      <c r="M1868" s="48">
        <f>IFERROR(VLOOKUP(L1868,Reajuste!$A:$Q,17,),"")</f>
        <v>1.085</v>
      </c>
      <c r="O1868" s="33">
        <f>IFERROR(VLOOKUP(L1868,Reajuste!$A:$Q,15,),"")</f>
        <v>969.18399999999997</v>
      </c>
      <c r="P1868" s="33">
        <f>IFERROR(VLOOKUP(L1868,Reajuste!$A:$Q,16,),"")</f>
        <v>1051.6320000000001</v>
      </c>
    </row>
    <row r="1869" spans="1:16" ht="15" x14ac:dyDescent="0.2">
      <c r="A1869" s="88">
        <v>10764</v>
      </c>
      <c r="B1869" s="89" t="s">
        <v>2063</v>
      </c>
      <c r="C1869" s="90" t="s">
        <v>1756</v>
      </c>
      <c r="D1869" s="52">
        <f t="shared" si="55"/>
        <v>148.41999999999999</v>
      </c>
      <c r="E1869" s="87"/>
      <c r="F1869"/>
      <c r="G1869"/>
      <c r="H1869"/>
      <c r="I1869" s="91">
        <v>136.80000000000001</v>
      </c>
      <c r="J1869"/>
      <c r="K1869"/>
      <c r="L1869" s="47" t="s">
        <v>986</v>
      </c>
      <c r="M1869" s="48">
        <f>IFERROR(VLOOKUP(L1869,Reajuste!$A:$Q,17,),"")</f>
        <v>1.085</v>
      </c>
      <c r="O1869" s="33">
        <f>IFERROR(VLOOKUP(L1869,Reajuste!$A:$Q,15,),"")</f>
        <v>969.18399999999997</v>
      </c>
      <c r="P1869" s="33">
        <f>IFERROR(VLOOKUP(L1869,Reajuste!$A:$Q,16,),"")</f>
        <v>1051.6320000000001</v>
      </c>
    </row>
    <row r="1870" spans="1:16" ht="15" x14ac:dyDescent="0.2">
      <c r="A1870" s="88">
        <v>10653</v>
      </c>
      <c r="B1870" s="89" t="s">
        <v>2064</v>
      </c>
      <c r="C1870" s="90" t="s">
        <v>1756</v>
      </c>
      <c r="D1870" s="52">
        <f t="shared" si="55"/>
        <v>82.82</v>
      </c>
      <c r="E1870" s="87"/>
      <c r="F1870"/>
      <c r="G1870"/>
      <c r="H1870"/>
      <c r="I1870" s="91">
        <v>76.34</v>
      </c>
      <c r="J1870"/>
      <c r="K1870"/>
      <c r="L1870" s="47" t="s">
        <v>986</v>
      </c>
      <c r="M1870" s="48">
        <f>IFERROR(VLOOKUP(L1870,Reajuste!$A:$Q,17,),"")</f>
        <v>1.085</v>
      </c>
      <c r="O1870" s="33">
        <f>IFERROR(VLOOKUP(L1870,Reajuste!$A:$Q,15,),"")</f>
        <v>969.18399999999997</v>
      </c>
      <c r="P1870" s="33">
        <f>IFERROR(VLOOKUP(L1870,Reajuste!$A:$Q,16,),"")</f>
        <v>1051.6320000000001</v>
      </c>
    </row>
    <row r="1871" spans="1:16" ht="15" x14ac:dyDescent="0.2">
      <c r="A1871" s="88">
        <v>10071</v>
      </c>
      <c r="B1871" s="89" t="s">
        <v>2065</v>
      </c>
      <c r="C1871" s="90" t="s">
        <v>1891</v>
      </c>
      <c r="D1871" s="52">
        <f t="shared" si="55"/>
        <v>32.96</v>
      </c>
      <c r="E1871" s="87"/>
      <c r="F1871"/>
      <c r="G1871"/>
      <c r="H1871"/>
      <c r="I1871" s="91">
        <v>30.38</v>
      </c>
      <c r="J1871"/>
      <c r="K1871"/>
      <c r="L1871" s="47" t="s">
        <v>986</v>
      </c>
      <c r="M1871" s="48">
        <f>IFERROR(VLOOKUP(L1871,Reajuste!$A:$Q,17,),"")</f>
        <v>1.085</v>
      </c>
      <c r="O1871" s="33">
        <f>IFERROR(VLOOKUP(L1871,Reajuste!$A:$Q,15,),"")</f>
        <v>969.18399999999997</v>
      </c>
      <c r="P1871" s="33">
        <f>IFERROR(VLOOKUP(L1871,Reajuste!$A:$Q,16,),"")</f>
        <v>1051.6320000000001</v>
      </c>
    </row>
    <row r="1872" spans="1:16" ht="15" x14ac:dyDescent="0.2">
      <c r="A1872" s="88">
        <v>10072</v>
      </c>
      <c r="B1872" s="89" t="s">
        <v>2066</v>
      </c>
      <c r="C1872" s="90" t="s">
        <v>1761</v>
      </c>
      <c r="D1872" s="52">
        <f t="shared" si="55"/>
        <v>64.53</v>
      </c>
      <c r="E1872" s="87"/>
      <c r="F1872"/>
      <c r="G1872"/>
      <c r="H1872"/>
      <c r="I1872" s="91">
        <v>59.48</v>
      </c>
      <c r="J1872"/>
      <c r="K1872"/>
      <c r="L1872" s="47" t="s">
        <v>986</v>
      </c>
      <c r="M1872" s="48">
        <f>IFERROR(VLOOKUP(L1872,Reajuste!$A:$Q,17,),"")</f>
        <v>1.085</v>
      </c>
      <c r="O1872" s="33">
        <f>IFERROR(VLOOKUP(L1872,Reajuste!$A:$Q,15,),"")</f>
        <v>969.18399999999997</v>
      </c>
      <c r="P1872" s="33">
        <f>IFERROR(VLOOKUP(L1872,Reajuste!$A:$Q,16,),"")</f>
        <v>1051.6320000000001</v>
      </c>
    </row>
    <row r="1873" spans="1:16" ht="15" x14ac:dyDescent="0.2">
      <c r="A1873" s="88">
        <v>10082</v>
      </c>
      <c r="B1873" s="89" t="s">
        <v>2067</v>
      </c>
      <c r="C1873" s="90" t="s">
        <v>1782</v>
      </c>
      <c r="D1873" s="52">
        <f t="shared" si="55"/>
        <v>5128.43</v>
      </c>
      <c r="E1873" s="87"/>
      <c r="F1873"/>
      <c r="G1873"/>
      <c r="H1873"/>
      <c r="I1873" s="93">
        <v>4726.67</v>
      </c>
      <c r="J1873"/>
      <c r="K1873"/>
      <c r="L1873" s="47" t="s">
        <v>986</v>
      </c>
      <c r="M1873" s="48">
        <f>IFERROR(VLOOKUP(L1873,Reajuste!$A:$Q,17,),"")</f>
        <v>1.085</v>
      </c>
      <c r="O1873" s="33">
        <f>IFERROR(VLOOKUP(L1873,Reajuste!$A:$Q,15,),"")</f>
        <v>969.18399999999997</v>
      </c>
      <c r="P1873" s="33">
        <f>IFERROR(VLOOKUP(L1873,Reajuste!$A:$Q,16,),"")</f>
        <v>1051.6320000000001</v>
      </c>
    </row>
    <row r="1874" spans="1:16" ht="15" x14ac:dyDescent="0.2">
      <c r="A1874" s="88">
        <v>10081</v>
      </c>
      <c r="B1874" s="89" t="s">
        <v>2068</v>
      </c>
      <c r="C1874" s="90" t="s">
        <v>1825</v>
      </c>
      <c r="D1874" s="52">
        <f t="shared" si="55"/>
        <v>5128.43</v>
      </c>
      <c r="E1874" s="87"/>
      <c r="F1874"/>
      <c r="G1874"/>
      <c r="H1874"/>
      <c r="I1874" s="93">
        <v>4726.67</v>
      </c>
      <c r="J1874"/>
      <c r="K1874"/>
      <c r="L1874" s="47" t="s">
        <v>986</v>
      </c>
      <c r="M1874" s="48">
        <f>IFERROR(VLOOKUP(L1874,Reajuste!$A:$Q,17,),"")</f>
        <v>1.085</v>
      </c>
      <c r="O1874" s="33">
        <f>IFERROR(VLOOKUP(L1874,Reajuste!$A:$Q,15,),"")</f>
        <v>969.18399999999997</v>
      </c>
      <c r="P1874" s="33">
        <f>IFERROR(VLOOKUP(L1874,Reajuste!$A:$Q,16,),"")</f>
        <v>1051.6320000000001</v>
      </c>
    </row>
    <row r="1875" spans="1:16" ht="15" x14ac:dyDescent="0.2">
      <c r="A1875" s="88">
        <v>10080</v>
      </c>
      <c r="B1875" s="89" t="s">
        <v>2069</v>
      </c>
      <c r="C1875" s="90" t="s">
        <v>1756</v>
      </c>
      <c r="D1875" s="52">
        <f t="shared" si="55"/>
        <v>93</v>
      </c>
      <c r="E1875" s="87"/>
      <c r="F1875"/>
      <c r="G1875"/>
      <c r="H1875"/>
      <c r="I1875" s="91">
        <v>85.72</v>
      </c>
      <c r="J1875"/>
      <c r="K1875"/>
      <c r="L1875" s="47" t="s">
        <v>986</v>
      </c>
      <c r="M1875" s="48">
        <f>IFERROR(VLOOKUP(L1875,Reajuste!$A:$Q,17,),"")</f>
        <v>1.085</v>
      </c>
      <c r="O1875" s="33">
        <f>IFERROR(VLOOKUP(L1875,Reajuste!$A:$Q,15,),"")</f>
        <v>969.18399999999997</v>
      </c>
      <c r="P1875" s="33">
        <f>IFERROR(VLOOKUP(L1875,Reajuste!$A:$Q,16,),"")</f>
        <v>1051.6320000000001</v>
      </c>
    </row>
    <row r="1876" spans="1:16" ht="15" x14ac:dyDescent="0.2">
      <c r="A1876" s="88">
        <v>10632</v>
      </c>
      <c r="B1876" s="89" t="s">
        <v>2070</v>
      </c>
      <c r="C1876" s="90" t="s">
        <v>1756</v>
      </c>
      <c r="D1876" s="52">
        <f t="shared" si="55"/>
        <v>4086.32</v>
      </c>
      <c r="E1876" s="87"/>
      <c r="F1876"/>
      <c r="G1876"/>
      <c r="H1876"/>
      <c r="I1876" s="93">
        <v>3766.2</v>
      </c>
      <c r="J1876"/>
      <c r="K1876"/>
      <c r="L1876" s="47" t="s">
        <v>986</v>
      </c>
      <c r="M1876" s="48">
        <f>IFERROR(VLOOKUP(L1876,Reajuste!$A:$Q,17,),"")</f>
        <v>1.085</v>
      </c>
      <c r="O1876" s="33">
        <f>IFERROR(VLOOKUP(L1876,Reajuste!$A:$Q,15,),"")</f>
        <v>969.18399999999997</v>
      </c>
      <c r="P1876" s="33">
        <f>IFERROR(VLOOKUP(L1876,Reajuste!$A:$Q,16,),"")</f>
        <v>1051.6320000000001</v>
      </c>
    </row>
    <row r="1877" spans="1:16" ht="15" x14ac:dyDescent="0.2">
      <c r="A1877" s="88">
        <v>10633</v>
      </c>
      <c r="B1877" s="89" t="s">
        <v>2071</v>
      </c>
      <c r="C1877" s="90" t="s">
        <v>1756</v>
      </c>
      <c r="D1877" s="52">
        <f t="shared" si="55"/>
        <v>5607.63</v>
      </c>
      <c r="E1877" s="87"/>
      <c r="F1877"/>
      <c r="G1877"/>
      <c r="H1877"/>
      <c r="I1877" s="93">
        <v>5168.33</v>
      </c>
      <c r="J1877"/>
      <c r="K1877"/>
      <c r="L1877" s="47" t="s">
        <v>986</v>
      </c>
      <c r="M1877" s="48">
        <f>IFERROR(VLOOKUP(L1877,Reajuste!$A:$Q,17,),"")</f>
        <v>1.085</v>
      </c>
      <c r="O1877" s="33">
        <f>IFERROR(VLOOKUP(L1877,Reajuste!$A:$Q,15,),"")</f>
        <v>969.18399999999997</v>
      </c>
      <c r="P1877" s="33">
        <f>IFERROR(VLOOKUP(L1877,Reajuste!$A:$Q,16,),"")</f>
        <v>1051.6320000000001</v>
      </c>
    </row>
    <row r="1878" spans="1:16" ht="15" x14ac:dyDescent="0.2">
      <c r="A1878" s="88">
        <v>11250</v>
      </c>
      <c r="B1878" s="89" t="s">
        <v>2072</v>
      </c>
      <c r="C1878" s="90" t="s">
        <v>2073</v>
      </c>
      <c r="D1878" s="52">
        <f t="shared" si="55"/>
        <v>17.07</v>
      </c>
      <c r="E1878" s="87"/>
      <c r="F1878"/>
      <c r="G1878"/>
      <c r="H1878"/>
      <c r="I1878" s="91">
        <v>15.74</v>
      </c>
      <c r="J1878"/>
      <c r="K1878"/>
      <c r="L1878" s="47" t="s">
        <v>986</v>
      </c>
      <c r="M1878" s="48">
        <f>IFERROR(VLOOKUP(L1878,Reajuste!$A:$Q,17,),"")</f>
        <v>1.085</v>
      </c>
      <c r="O1878" s="33">
        <f>IFERROR(VLOOKUP(L1878,Reajuste!$A:$Q,15,),"")</f>
        <v>969.18399999999997</v>
      </c>
      <c r="P1878" s="33">
        <f>IFERROR(VLOOKUP(L1878,Reajuste!$A:$Q,16,),"")</f>
        <v>1051.6320000000001</v>
      </c>
    </row>
    <row r="1879" spans="1:16" ht="15" x14ac:dyDescent="0.2">
      <c r="A1879" s="88">
        <v>10323</v>
      </c>
      <c r="B1879" s="89" t="s">
        <v>2074</v>
      </c>
      <c r="C1879" s="90" t="s">
        <v>1862</v>
      </c>
      <c r="D1879" s="52">
        <f t="shared" si="55"/>
        <v>3.01</v>
      </c>
      <c r="E1879" s="87"/>
      <c r="F1879"/>
      <c r="G1879"/>
      <c r="H1879"/>
      <c r="I1879" s="91">
        <v>2.78</v>
      </c>
      <c r="J1879"/>
      <c r="K1879"/>
      <c r="L1879" s="47" t="s">
        <v>986</v>
      </c>
      <c r="M1879" s="48">
        <f>IFERROR(VLOOKUP(L1879,Reajuste!$A:$Q,17,),"")</f>
        <v>1.085</v>
      </c>
      <c r="O1879" s="33">
        <f>IFERROR(VLOOKUP(L1879,Reajuste!$A:$Q,15,),"")</f>
        <v>969.18399999999997</v>
      </c>
      <c r="P1879" s="33">
        <f>IFERROR(VLOOKUP(L1879,Reajuste!$A:$Q,16,),"")</f>
        <v>1051.6320000000001</v>
      </c>
    </row>
    <row r="1880" spans="1:16" ht="15" x14ac:dyDescent="0.2">
      <c r="A1880" s="88">
        <v>10847</v>
      </c>
      <c r="B1880" s="89" t="s">
        <v>2075</v>
      </c>
      <c r="C1880" s="90" t="s">
        <v>1862</v>
      </c>
      <c r="D1880" s="52">
        <f t="shared" si="55"/>
        <v>9.6300000000000008</v>
      </c>
      <c r="E1880" s="87"/>
      <c r="F1880"/>
      <c r="G1880"/>
      <c r="H1880"/>
      <c r="I1880" s="91">
        <v>8.8800000000000008</v>
      </c>
      <c r="J1880"/>
      <c r="K1880"/>
      <c r="L1880" s="47" t="s">
        <v>986</v>
      </c>
      <c r="M1880" s="48">
        <f>IFERROR(VLOOKUP(L1880,Reajuste!$A:$Q,17,),"")</f>
        <v>1.085</v>
      </c>
      <c r="O1880" s="33">
        <f>IFERROR(VLOOKUP(L1880,Reajuste!$A:$Q,15,),"")</f>
        <v>969.18399999999997</v>
      </c>
      <c r="P1880" s="33">
        <f>IFERROR(VLOOKUP(L1880,Reajuste!$A:$Q,16,),"")</f>
        <v>1051.6320000000001</v>
      </c>
    </row>
    <row r="1881" spans="1:16" ht="15" x14ac:dyDescent="0.2">
      <c r="A1881" s="88">
        <v>10163</v>
      </c>
      <c r="B1881" s="89" t="s">
        <v>2076</v>
      </c>
      <c r="C1881" s="90" t="s">
        <v>1862</v>
      </c>
      <c r="D1881" s="52">
        <f t="shared" si="55"/>
        <v>14.43</v>
      </c>
      <c r="E1881" s="87"/>
      <c r="F1881"/>
      <c r="G1881"/>
      <c r="H1881"/>
      <c r="I1881" s="91">
        <v>13.3</v>
      </c>
      <c r="J1881"/>
      <c r="K1881"/>
      <c r="L1881" s="47" t="s">
        <v>986</v>
      </c>
      <c r="M1881" s="48">
        <f>IFERROR(VLOOKUP(L1881,Reajuste!$A:$Q,17,),"")</f>
        <v>1.085</v>
      </c>
      <c r="O1881" s="33">
        <f>IFERROR(VLOOKUP(L1881,Reajuste!$A:$Q,15,),"")</f>
        <v>969.18399999999997</v>
      </c>
      <c r="P1881" s="33">
        <f>IFERROR(VLOOKUP(L1881,Reajuste!$A:$Q,16,),"")</f>
        <v>1051.6320000000001</v>
      </c>
    </row>
    <row r="1882" spans="1:16" ht="15" x14ac:dyDescent="0.2">
      <c r="A1882" s="88">
        <v>10039</v>
      </c>
      <c r="B1882" s="89" t="s">
        <v>2077</v>
      </c>
      <c r="C1882" s="90" t="s">
        <v>1919</v>
      </c>
      <c r="D1882" s="52">
        <f t="shared" si="55"/>
        <v>640.69000000000005</v>
      </c>
      <c r="E1882" s="87"/>
      <c r="F1882"/>
      <c r="G1882"/>
      <c r="H1882"/>
      <c r="I1882" s="91">
        <v>590.5</v>
      </c>
      <c r="J1882"/>
      <c r="K1882"/>
      <c r="L1882" s="47" t="s">
        <v>986</v>
      </c>
      <c r="M1882" s="48">
        <f>IFERROR(VLOOKUP(L1882,Reajuste!$A:$Q,17,),"")</f>
        <v>1.085</v>
      </c>
      <c r="O1882" s="33">
        <f>IFERROR(VLOOKUP(L1882,Reajuste!$A:$Q,15,),"")</f>
        <v>969.18399999999997</v>
      </c>
      <c r="P1882" s="33">
        <f>IFERROR(VLOOKUP(L1882,Reajuste!$A:$Q,16,),"")</f>
        <v>1051.6320000000001</v>
      </c>
    </row>
    <row r="1883" spans="1:16" ht="15" x14ac:dyDescent="0.2">
      <c r="A1883" s="88">
        <v>11486</v>
      </c>
      <c r="B1883" s="89" t="s">
        <v>2078</v>
      </c>
      <c r="C1883" s="90" t="s">
        <v>2079</v>
      </c>
      <c r="D1883" s="52">
        <f t="shared" si="55"/>
        <v>249.68</v>
      </c>
      <c r="E1883" s="87"/>
      <c r="F1883"/>
      <c r="G1883"/>
      <c r="H1883"/>
      <c r="I1883" s="91">
        <v>230.12</v>
      </c>
      <c r="J1883"/>
      <c r="K1883"/>
      <c r="L1883" s="47" t="s">
        <v>986</v>
      </c>
      <c r="M1883" s="48">
        <f>IFERROR(VLOOKUP(L1883,Reajuste!$A:$Q,17,),"")</f>
        <v>1.085</v>
      </c>
      <c r="O1883" s="33">
        <f>IFERROR(VLOOKUP(L1883,Reajuste!$A:$Q,15,),"")</f>
        <v>969.18399999999997</v>
      </c>
      <c r="P1883" s="33">
        <f>IFERROR(VLOOKUP(L1883,Reajuste!$A:$Q,16,),"")</f>
        <v>1051.6320000000001</v>
      </c>
    </row>
    <row r="1884" spans="1:16" ht="15" x14ac:dyDescent="0.2">
      <c r="A1884" s="88">
        <v>10352</v>
      </c>
      <c r="B1884" s="89" t="s">
        <v>2080</v>
      </c>
      <c r="C1884" s="90" t="s">
        <v>2079</v>
      </c>
      <c r="D1884" s="52">
        <f t="shared" si="55"/>
        <v>262.92</v>
      </c>
      <c r="E1884" s="87"/>
      <c r="F1884"/>
      <c r="G1884"/>
      <c r="H1884"/>
      <c r="I1884" s="91">
        <v>242.33</v>
      </c>
      <c r="J1884"/>
      <c r="K1884"/>
      <c r="L1884" s="47" t="s">
        <v>986</v>
      </c>
      <c r="M1884" s="48">
        <f>IFERROR(VLOOKUP(L1884,Reajuste!$A:$Q,17,),"")</f>
        <v>1.085</v>
      </c>
      <c r="O1884" s="33">
        <f>IFERROR(VLOOKUP(L1884,Reajuste!$A:$Q,15,),"")</f>
        <v>969.18399999999997</v>
      </c>
      <c r="P1884" s="33">
        <f>IFERROR(VLOOKUP(L1884,Reajuste!$A:$Q,16,),"")</f>
        <v>1051.6320000000001</v>
      </c>
    </row>
    <row r="1885" spans="1:16" ht="15" x14ac:dyDescent="0.2">
      <c r="A1885" s="88">
        <v>10263</v>
      </c>
      <c r="B1885" s="89" t="s">
        <v>2081</v>
      </c>
      <c r="C1885" s="90" t="s">
        <v>2082</v>
      </c>
      <c r="D1885" s="52">
        <f t="shared" si="55"/>
        <v>26.63</v>
      </c>
      <c r="E1885" s="87"/>
      <c r="F1885"/>
      <c r="G1885"/>
      <c r="H1885"/>
      <c r="I1885" s="91">
        <v>24.55</v>
      </c>
      <c r="J1885"/>
      <c r="K1885"/>
      <c r="L1885" s="47" t="s">
        <v>986</v>
      </c>
      <c r="M1885" s="48">
        <f>IFERROR(VLOOKUP(L1885,Reajuste!$A:$Q,17,),"")</f>
        <v>1.085</v>
      </c>
      <c r="O1885" s="33">
        <f>IFERROR(VLOOKUP(L1885,Reajuste!$A:$Q,15,),"")</f>
        <v>969.18399999999997</v>
      </c>
      <c r="P1885" s="33">
        <f>IFERROR(VLOOKUP(L1885,Reajuste!$A:$Q,16,),"")</f>
        <v>1051.6320000000001</v>
      </c>
    </row>
    <row r="1886" spans="1:16" ht="15" x14ac:dyDescent="0.2">
      <c r="A1886" s="88">
        <v>10344</v>
      </c>
      <c r="B1886" s="89" t="s">
        <v>2083</v>
      </c>
      <c r="C1886" s="90" t="s">
        <v>2079</v>
      </c>
      <c r="D1886" s="52">
        <f t="shared" si="55"/>
        <v>439.67</v>
      </c>
      <c r="E1886" s="87"/>
      <c r="F1886"/>
      <c r="G1886"/>
      <c r="H1886"/>
      <c r="I1886" s="91">
        <v>405.23</v>
      </c>
      <c r="J1886"/>
      <c r="K1886"/>
      <c r="L1886" s="47" t="s">
        <v>986</v>
      </c>
      <c r="M1886" s="48">
        <f>IFERROR(VLOOKUP(L1886,Reajuste!$A:$Q,17,),"")</f>
        <v>1.085</v>
      </c>
      <c r="O1886" s="33">
        <f>IFERROR(VLOOKUP(L1886,Reajuste!$A:$Q,15,),"")</f>
        <v>969.18399999999997</v>
      </c>
      <c r="P1886" s="33">
        <f>IFERROR(VLOOKUP(L1886,Reajuste!$A:$Q,16,),"")</f>
        <v>1051.6320000000001</v>
      </c>
    </row>
    <row r="1887" spans="1:16" ht="15" x14ac:dyDescent="0.2">
      <c r="A1887" s="88">
        <v>10346</v>
      </c>
      <c r="B1887" s="89" t="s">
        <v>2084</v>
      </c>
      <c r="C1887" s="90" t="s">
        <v>1759</v>
      </c>
      <c r="D1887" s="52">
        <f t="shared" si="55"/>
        <v>17.579999999999998</v>
      </c>
      <c r="E1887" s="87"/>
      <c r="F1887"/>
      <c r="G1887"/>
      <c r="H1887"/>
      <c r="I1887" s="91">
        <v>16.21</v>
      </c>
      <c r="J1887"/>
      <c r="K1887"/>
      <c r="L1887" s="47" t="s">
        <v>986</v>
      </c>
      <c r="M1887" s="48">
        <f>IFERROR(VLOOKUP(L1887,Reajuste!$A:$Q,17,),"")</f>
        <v>1.085</v>
      </c>
      <c r="O1887" s="33">
        <f>IFERROR(VLOOKUP(L1887,Reajuste!$A:$Q,15,),"")</f>
        <v>969.18399999999997</v>
      </c>
      <c r="P1887" s="33">
        <f>IFERROR(VLOOKUP(L1887,Reajuste!$A:$Q,16,),"")</f>
        <v>1051.6320000000001</v>
      </c>
    </row>
    <row r="1888" spans="1:16" ht="15" x14ac:dyDescent="0.2">
      <c r="A1888" s="88">
        <v>10345</v>
      </c>
      <c r="B1888" s="89" t="s">
        <v>2085</v>
      </c>
      <c r="C1888" s="90" t="s">
        <v>2079</v>
      </c>
      <c r="D1888" s="52">
        <f t="shared" si="55"/>
        <v>439.67</v>
      </c>
      <c r="E1888" s="87"/>
      <c r="F1888"/>
      <c r="G1888"/>
      <c r="H1888"/>
      <c r="I1888" s="91">
        <v>405.23</v>
      </c>
      <c r="J1888"/>
      <c r="K1888"/>
      <c r="L1888" s="47" t="s">
        <v>986</v>
      </c>
      <c r="M1888" s="48">
        <f>IFERROR(VLOOKUP(L1888,Reajuste!$A:$Q,17,),"")</f>
        <v>1.085</v>
      </c>
      <c r="O1888" s="33">
        <f>IFERROR(VLOOKUP(L1888,Reajuste!$A:$Q,15,),"")</f>
        <v>969.18399999999997</v>
      </c>
      <c r="P1888" s="33">
        <f>IFERROR(VLOOKUP(L1888,Reajuste!$A:$Q,16,),"")</f>
        <v>1051.6320000000001</v>
      </c>
    </row>
    <row r="1889" spans="1:16" ht="15" x14ac:dyDescent="0.2">
      <c r="A1889" s="88">
        <v>10623</v>
      </c>
      <c r="B1889" s="89" t="s">
        <v>2086</v>
      </c>
      <c r="C1889" s="90" t="s">
        <v>1756</v>
      </c>
      <c r="D1889" s="52">
        <f t="shared" si="55"/>
        <v>85.66</v>
      </c>
      <c r="E1889" s="87"/>
      <c r="F1889"/>
      <c r="G1889"/>
      <c r="H1889"/>
      <c r="I1889" s="91">
        <v>78.95</v>
      </c>
      <c r="J1889"/>
      <c r="K1889"/>
      <c r="L1889" s="47" t="s">
        <v>986</v>
      </c>
      <c r="M1889" s="48">
        <f>IFERROR(VLOOKUP(L1889,Reajuste!$A:$Q,17,),"")</f>
        <v>1.085</v>
      </c>
      <c r="O1889" s="33">
        <f>IFERROR(VLOOKUP(L1889,Reajuste!$A:$Q,15,),"")</f>
        <v>969.18399999999997</v>
      </c>
      <c r="P1889" s="33">
        <f>IFERROR(VLOOKUP(L1889,Reajuste!$A:$Q,16,),"")</f>
        <v>1051.6320000000001</v>
      </c>
    </row>
    <row r="1890" spans="1:16" ht="15" x14ac:dyDescent="0.2">
      <c r="A1890" s="88">
        <v>10074</v>
      </c>
      <c r="B1890" s="89" t="s">
        <v>2087</v>
      </c>
      <c r="C1890" s="90" t="s">
        <v>1990</v>
      </c>
      <c r="D1890" s="52">
        <f t="shared" si="55"/>
        <v>216.42</v>
      </c>
      <c r="E1890" s="87"/>
      <c r="F1890"/>
      <c r="G1890"/>
      <c r="H1890"/>
      <c r="I1890" s="91">
        <v>199.47</v>
      </c>
      <c r="J1890"/>
      <c r="K1890"/>
      <c r="L1890" s="47" t="s">
        <v>986</v>
      </c>
      <c r="M1890" s="48">
        <f>IFERROR(VLOOKUP(L1890,Reajuste!$A:$Q,17,),"")</f>
        <v>1.085</v>
      </c>
      <c r="O1890" s="33">
        <f>IFERROR(VLOOKUP(L1890,Reajuste!$A:$Q,15,),"")</f>
        <v>969.18399999999997</v>
      </c>
      <c r="P1890" s="33">
        <f>IFERROR(VLOOKUP(L1890,Reajuste!$A:$Q,16,),"")</f>
        <v>1051.6320000000001</v>
      </c>
    </row>
    <row r="1891" spans="1:16" ht="15" x14ac:dyDescent="0.2">
      <c r="A1891" s="88">
        <v>10075</v>
      </c>
      <c r="B1891" s="89" t="s">
        <v>2088</v>
      </c>
      <c r="C1891" s="90" t="s">
        <v>1990</v>
      </c>
      <c r="D1891" s="52">
        <f t="shared" si="55"/>
        <v>913.04</v>
      </c>
      <c r="E1891" s="87"/>
      <c r="F1891"/>
      <c r="G1891"/>
      <c r="H1891"/>
      <c r="I1891" s="91">
        <v>841.52</v>
      </c>
      <c r="J1891"/>
      <c r="K1891"/>
      <c r="L1891" s="47" t="s">
        <v>986</v>
      </c>
      <c r="M1891" s="48">
        <f>IFERROR(VLOOKUP(L1891,Reajuste!$A:$Q,17,),"")</f>
        <v>1.085</v>
      </c>
      <c r="O1891" s="33">
        <f>IFERROR(VLOOKUP(L1891,Reajuste!$A:$Q,15,),"")</f>
        <v>969.18399999999997</v>
      </c>
      <c r="P1891" s="33">
        <f>IFERROR(VLOOKUP(L1891,Reajuste!$A:$Q,16,),"")</f>
        <v>1051.6320000000001</v>
      </c>
    </row>
    <row r="1892" spans="1:16" ht="15" x14ac:dyDescent="0.2">
      <c r="A1892" s="88">
        <v>10821</v>
      </c>
      <c r="B1892" s="89" t="s">
        <v>2089</v>
      </c>
      <c r="C1892" s="90" t="s">
        <v>1990</v>
      </c>
      <c r="D1892" s="52">
        <f t="shared" si="55"/>
        <v>1022.61</v>
      </c>
      <c r="E1892" s="87"/>
      <c r="F1892"/>
      <c r="G1892"/>
      <c r="H1892"/>
      <c r="I1892" s="91">
        <v>942.5</v>
      </c>
      <c r="J1892"/>
      <c r="K1892"/>
      <c r="L1892" s="47" t="s">
        <v>986</v>
      </c>
      <c r="M1892" s="48">
        <f>IFERROR(VLOOKUP(L1892,Reajuste!$A:$Q,17,),"")</f>
        <v>1.085</v>
      </c>
      <c r="O1892" s="33">
        <f>IFERROR(VLOOKUP(L1892,Reajuste!$A:$Q,15,),"")</f>
        <v>969.18399999999997</v>
      </c>
      <c r="P1892" s="33">
        <f>IFERROR(VLOOKUP(L1892,Reajuste!$A:$Q,16,),"")</f>
        <v>1051.6320000000001</v>
      </c>
    </row>
    <row r="1893" spans="1:16" ht="15" x14ac:dyDescent="0.2">
      <c r="A1893" s="88">
        <v>10260</v>
      </c>
      <c r="B1893" s="89" t="s">
        <v>2090</v>
      </c>
      <c r="C1893" s="90" t="s">
        <v>2082</v>
      </c>
      <c r="D1893" s="52">
        <f t="shared" si="55"/>
        <v>69.67</v>
      </c>
      <c r="E1893" s="87"/>
      <c r="F1893"/>
      <c r="G1893"/>
      <c r="H1893"/>
      <c r="I1893" s="91">
        <v>64.22</v>
      </c>
      <c r="J1893"/>
      <c r="K1893"/>
      <c r="L1893" s="47" t="s">
        <v>986</v>
      </c>
      <c r="M1893" s="48">
        <f>IFERROR(VLOOKUP(L1893,Reajuste!$A:$Q,17,),"")</f>
        <v>1.085</v>
      </c>
      <c r="O1893" s="33">
        <f>IFERROR(VLOOKUP(L1893,Reajuste!$A:$Q,15,),"")</f>
        <v>969.18399999999997</v>
      </c>
      <c r="P1893" s="33">
        <f>IFERROR(VLOOKUP(L1893,Reajuste!$A:$Q,16,),"")</f>
        <v>1051.6320000000001</v>
      </c>
    </row>
    <row r="1894" spans="1:16" ht="15" x14ac:dyDescent="0.2">
      <c r="A1894" s="88">
        <v>10261</v>
      </c>
      <c r="B1894" s="89" t="s">
        <v>2091</v>
      </c>
      <c r="C1894" s="90" t="s">
        <v>2082</v>
      </c>
      <c r="D1894" s="52">
        <f t="shared" si="55"/>
        <v>61.23</v>
      </c>
      <c r="E1894" s="87"/>
      <c r="F1894"/>
      <c r="G1894"/>
      <c r="H1894"/>
      <c r="I1894" s="91">
        <v>56.44</v>
      </c>
      <c r="J1894"/>
      <c r="K1894"/>
      <c r="L1894" s="47" t="s">
        <v>986</v>
      </c>
      <c r="M1894" s="48">
        <f>IFERROR(VLOOKUP(L1894,Reajuste!$A:$Q,17,),"")</f>
        <v>1.085</v>
      </c>
      <c r="O1894" s="33">
        <f>IFERROR(VLOOKUP(L1894,Reajuste!$A:$Q,15,),"")</f>
        <v>969.18399999999997</v>
      </c>
      <c r="P1894" s="33">
        <f>IFERROR(VLOOKUP(L1894,Reajuste!$A:$Q,16,),"")</f>
        <v>1051.6320000000001</v>
      </c>
    </row>
    <row r="1895" spans="1:16" ht="15" x14ac:dyDescent="0.2">
      <c r="A1895" s="88">
        <v>10570</v>
      </c>
      <c r="B1895" s="89" t="s">
        <v>2092</v>
      </c>
      <c r="C1895" s="90" t="s">
        <v>1756</v>
      </c>
      <c r="D1895" s="52">
        <f t="shared" si="55"/>
        <v>52.13</v>
      </c>
      <c r="E1895" s="87"/>
      <c r="F1895"/>
      <c r="G1895"/>
      <c r="H1895"/>
      <c r="I1895" s="91">
        <v>48.05</v>
      </c>
      <c r="J1895"/>
      <c r="K1895"/>
      <c r="L1895" s="47" t="s">
        <v>986</v>
      </c>
      <c r="M1895" s="48">
        <f>IFERROR(VLOOKUP(L1895,Reajuste!$A:$Q,17,),"")</f>
        <v>1.085</v>
      </c>
      <c r="O1895" s="33">
        <f>IFERROR(VLOOKUP(L1895,Reajuste!$A:$Q,15,),"")</f>
        <v>969.18399999999997</v>
      </c>
      <c r="P1895" s="33">
        <f>IFERROR(VLOOKUP(L1895,Reajuste!$A:$Q,16,),"")</f>
        <v>1051.6320000000001</v>
      </c>
    </row>
    <row r="1896" spans="1:16" ht="15" x14ac:dyDescent="0.2">
      <c r="A1896" s="88">
        <v>11262</v>
      </c>
      <c r="B1896" s="89" t="s">
        <v>2093</v>
      </c>
      <c r="C1896" s="90" t="s">
        <v>1756</v>
      </c>
      <c r="D1896" s="52">
        <f t="shared" si="55"/>
        <v>107.1</v>
      </c>
      <c r="E1896" s="87"/>
      <c r="F1896"/>
      <c r="G1896"/>
      <c r="H1896"/>
      <c r="I1896" s="91">
        <v>98.71</v>
      </c>
      <c r="J1896"/>
      <c r="K1896"/>
      <c r="L1896" s="47" t="s">
        <v>986</v>
      </c>
      <c r="M1896" s="48">
        <f>IFERROR(VLOOKUP(L1896,Reajuste!$A:$Q,17,),"")</f>
        <v>1.085</v>
      </c>
      <c r="O1896" s="33">
        <f>IFERROR(VLOOKUP(L1896,Reajuste!$A:$Q,15,),"")</f>
        <v>969.18399999999997</v>
      </c>
      <c r="P1896" s="33">
        <f>IFERROR(VLOOKUP(L1896,Reajuste!$A:$Q,16,),"")</f>
        <v>1051.6320000000001</v>
      </c>
    </row>
    <row r="1897" spans="1:16" ht="15" x14ac:dyDescent="0.2">
      <c r="A1897" s="88">
        <v>11267</v>
      </c>
      <c r="B1897" s="89" t="s">
        <v>2094</v>
      </c>
      <c r="C1897" s="90" t="s">
        <v>1756</v>
      </c>
      <c r="D1897" s="52">
        <f t="shared" si="55"/>
        <v>2.52</v>
      </c>
      <c r="E1897" s="87"/>
      <c r="F1897"/>
      <c r="G1897"/>
      <c r="H1897"/>
      <c r="I1897" s="91">
        <v>2.33</v>
      </c>
      <c r="J1897"/>
      <c r="K1897"/>
      <c r="L1897" s="47" t="s">
        <v>986</v>
      </c>
      <c r="M1897" s="48">
        <f>IFERROR(VLOOKUP(L1897,Reajuste!$A:$Q,17,),"")</f>
        <v>1.085</v>
      </c>
      <c r="O1897" s="33">
        <f>IFERROR(VLOOKUP(L1897,Reajuste!$A:$Q,15,),"")</f>
        <v>969.18399999999997</v>
      </c>
      <c r="P1897" s="33">
        <f>IFERROR(VLOOKUP(L1897,Reajuste!$A:$Q,16,),"")</f>
        <v>1051.6320000000001</v>
      </c>
    </row>
    <row r="1898" spans="1:16" ht="15" x14ac:dyDescent="0.2">
      <c r="A1898" s="88">
        <v>10036</v>
      </c>
      <c r="B1898" s="89" t="s">
        <v>2095</v>
      </c>
      <c r="C1898" s="90" t="s">
        <v>1759</v>
      </c>
      <c r="D1898" s="52">
        <f t="shared" si="55"/>
        <v>5.45</v>
      </c>
      <c r="E1898" s="87"/>
      <c r="F1898"/>
      <c r="G1898"/>
      <c r="H1898"/>
      <c r="I1898" s="91">
        <v>5.03</v>
      </c>
      <c r="J1898"/>
      <c r="K1898"/>
      <c r="L1898" s="47" t="s">
        <v>986</v>
      </c>
      <c r="M1898" s="48">
        <f>IFERROR(VLOOKUP(L1898,Reajuste!$A:$Q,17,),"")</f>
        <v>1.085</v>
      </c>
      <c r="O1898" s="33">
        <f>IFERROR(VLOOKUP(L1898,Reajuste!$A:$Q,15,),"")</f>
        <v>969.18399999999997</v>
      </c>
      <c r="P1898" s="33">
        <f>IFERROR(VLOOKUP(L1898,Reajuste!$A:$Q,16,),"")</f>
        <v>1051.6320000000001</v>
      </c>
    </row>
    <row r="1899" spans="1:16" ht="15" x14ac:dyDescent="0.2">
      <c r="A1899" s="88">
        <v>10309</v>
      </c>
      <c r="B1899" s="89" t="s">
        <v>2096</v>
      </c>
      <c r="C1899" s="90" t="s">
        <v>1784</v>
      </c>
      <c r="D1899" s="52">
        <f t="shared" si="55"/>
        <v>32.28</v>
      </c>
      <c r="E1899" s="87"/>
      <c r="F1899"/>
      <c r="G1899"/>
      <c r="H1899"/>
      <c r="I1899" s="91">
        <v>29.76</v>
      </c>
      <c r="J1899"/>
      <c r="K1899"/>
      <c r="L1899" s="47" t="s">
        <v>986</v>
      </c>
      <c r="M1899" s="48">
        <f>IFERROR(VLOOKUP(L1899,Reajuste!$A:$Q,17,),"")</f>
        <v>1.085</v>
      </c>
      <c r="O1899" s="33">
        <f>IFERROR(VLOOKUP(L1899,Reajuste!$A:$Q,15,),"")</f>
        <v>969.18399999999997</v>
      </c>
      <c r="P1899" s="33">
        <f>IFERROR(VLOOKUP(L1899,Reajuste!$A:$Q,16,),"")</f>
        <v>1051.6320000000001</v>
      </c>
    </row>
    <row r="1900" spans="1:16" ht="15" x14ac:dyDescent="0.2">
      <c r="A1900" s="88">
        <v>10034</v>
      </c>
      <c r="B1900" s="89" t="s">
        <v>2097</v>
      </c>
      <c r="C1900" s="90" t="s">
        <v>1784</v>
      </c>
      <c r="D1900" s="52">
        <f t="shared" si="55"/>
        <v>5.76</v>
      </c>
      <c r="E1900" s="87"/>
      <c r="F1900"/>
      <c r="G1900"/>
      <c r="H1900"/>
      <c r="I1900" s="91">
        <v>5.31</v>
      </c>
      <c r="J1900"/>
      <c r="K1900"/>
      <c r="L1900" s="47" t="s">
        <v>986</v>
      </c>
      <c r="M1900" s="48">
        <f>IFERROR(VLOOKUP(L1900,Reajuste!$A:$Q,17,),"")</f>
        <v>1.085</v>
      </c>
      <c r="O1900" s="33">
        <f>IFERROR(VLOOKUP(L1900,Reajuste!$A:$Q,15,),"")</f>
        <v>969.18399999999997</v>
      </c>
      <c r="P1900" s="33">
        <f>IFERROR(VLOOKUP(L1900,Reajuste!$A:$Q,16,),"")</f>
        <v>1051.6320000000001</v>
      </c>
    </row>
    <row r="1901" spans="1:16" ht="15" x14ac:dyDescent="0.2">
      <c r="A1901" s="88">
        <v>10187</v>
      </c>
      <c r="B1901" s="89" t="s">
        <v>2098</v>
      </c>
      <c r="C1901" s="90" t="s">
        <v>1782</v>
      </c>
      <c r="D1901" s="52">
        <f t="shared" si="55"/>
        <v>14.26</v>
      </c>
      <c r="E1901" s="87"/>
      <c r="F1901"/>
      <c r="G1901"/>
      <c r="H1901"/>
      <c r="I1901" s="91">
        <v>13.15</v>
      </c>
      <c r="J1901"/>
      <c r="K1901"/>
      <c r="L1901" s="47" t="s">
        <v>986</v>
      </c>
      <c r="M1901" s="48">
        <f>IFERROR(VLOOKUP(L1901,Reajuste!$A:$Q,17,),"")</f>
        <v>1.085</v>
      </c>
      <c r="O1901" s="33">
        <f>IFERROR(VLOOKUP(L1901,Reajuste!$A:$Q,15,),"")</f>
        <v>969.18399999999997</v>
      </c>
      <c r="P1901" s="33">
        <f>IFERROR(VLOOKUP(L1901,Reajuste!$A:$Q,16,),"")</f>
        <v>1051.6320000000001</v>
      </c>
    </row>
    <row r="1902" spans="1:16" ht="15" x14ac:dyDescent="0.2">
      <c r="A1902" s="88">
        <v>10375</v>
      </c>
      <c r="B1902" s="89" t="s">
        <v>2099</v>
      </c>
      <c r="C1902" s="90" t="s">
        <v>1756</v>
      </c>
      <c r="D1902" s="52">
        <f t="shared" si="55"/>
        <v>0.56000000000000005</v>
      </c>
      <c r="E1902" s="87"/>
      <c r="F1902"/>
      <c r="G1902"/>
      <c r="H1902"/>
      <c r="I1902" s="91">
        <v>0.52</v>
      </c>
      <c r="J1902"/>
      <c r="K1902"/>
      <c r="L1902" s="47" t="s">
        <v>986</v>
      </c>
      <c r="M1902" s="48">
        <f>IFERROR(VLOOKUP(L1902,Reajuste!$A:$Q,17,),"")</f>
        <v>1.085</v>
      </c>
      <c r="O1902" s="33">
        <f>IFERROR(VLOOKUP(L1902,Reajuste!$A:$Q,15,),"")</f>
        <v>969.18399999999997</v>
      </c>
      <c r="P1902" s="33">
        <f>IFERROR(VLOOKUP(L1902,Reajuste!$A:$Q,16,),"")</f>
        <v>1051.6320000000001</v>
      </c>
    </row>
    <row r="1903" spans="1:16" ht="15" x14ac:dyDescent="0.2">
      <c r="A1903" s="88">
        <v>10327</v>
      </c>
      <c r="B1903" s="89" t="s">
        <v>2100</v>
      </c>
      <c r="C1903" s="90" t="s">
        <v>1756</v>
      </c>
      <c r="D1903" s="52">
        <f t="shared" si="55"/>
        <v>9.75</v>
      </c>
      <c r="E1903" s="87"/>
      <c r="F1903"/>
      <c r="G1903"/>
      <c r="H1903"/>
      <c r="I1903" s="91">
        <v>8.99</v>
      </c>
      <c r="J1903"/>
      <c r="K1903"/>
      <c r="L1903" s="47" t="s">
        <v>986</v>
      </c>
      <c r="M1903" s="48">
        <f>IFERROR(VLOOKUP(L1903,Reajuste!$A:$Q,17,),"")</f>
        <v>1.085</v>
      </c>
      <c r="O1903" s="33">
        <f>IFERROR(VLOOKUP(L1903,Reajuste!$A:$Q,15,),"")</f>
        <v>969.18399999999997</v>
      </c>
      <c r="P1903" s="33">
        <f>IFERROR(VLOOKUP(L1903,Reajuste!$A:$Q,16,),"")</f>
        <v>1051.6320000000001</v>
      </c>
    </row>
    <row r="1904" spans="1:16" ht="15" x14ac:dyDescent="0.2">
      <c r="A1904" s="88">
        <v>101971</v>
      </c>
      <c r="B1904" s="89" t="s">
        <v>2101</v>
      </c>
      <c r="C1904" s="90" t="s">
        <v>1756</v>
      </c>
      <c r="D1904" s="52">
        <f t="shared" si="55"/>
        <v>9.75</v>
      </c>
      <c r="E1904" s="87"/>
      <c r="F1904"/>
      <c r="G1904"/>
      <c r="H1904"/>
      <c r="I1904" s="91">
        <v>8.99</v>
      </c>
      <c r="J1904"/>
      <c r="K1904"/>
      <c r="L1904" s="47" t="s">
        <v>986</v>
      </c>
      <c r="M1904" s="48">
        <f>IFERROR(VLOOKUP(L1904,Reajuste!$A:$Q,17,),"")</f>
        <v>1.085</v>
      </c>
      <c r="O1904" s="33">
        <f>IFERROR(VLOOKUP(L1904,Reajuste!$A:$Q,15,),"")</f>
        <v>969.18399999999997</v>
      </c>
      <c r="P1904" s="33">
        <f>IFERROR(VLOOKUP(L1904,Reajuste!$A:$Q,16,),"")</f>
        <v>1051.6320000000001</v>
      </c>
    </row>
    <row r="1905" spans="1:16" ht="15" x14ac:dyDescent="0.2">
      <c r="A1905" s="88">
        <v>11565</v>
      </c>
      <c r="B1905" s="89" t="s">
        <v>2102</v>
      </c>
      <c r="C1905" s="90" t="s">
        <v>1756</v>
      </c>
      <c r="D1905" s="52">
        <f t="shared" si="55"/>
        <v>12.8</v>
      </c>
      <c r="E1905" s="87"/>
      <c r="F1905"/>
      <c r="G1905"/>
      <c r="H1905"/>
      <c r="I1905" s="91">
        <v>11.8</v>
      </c>
      <c r="J1905"/>
      <c r="K1905"/>
      <c r="L1905" s="47" t="s">
        <v>986</v>
      </c>
      <c r="M1905" s="48">
        <f>IFERROR(VLOOKUP(L1905,Reajuste!$A:$Q,17,),"")</f>
        <v>1.085</v>
      </c>
      <c r="O1905" s="33">
        <f>IFERROR(VLOOKUP(L1905,Reajuste!$A:$Q,15,),"")</f>
        <v>969.18399999999997</v>
      </c>
      <c r="P1905" s="33">
        <f>IFERROR(VLOOKUP(L1905,Reajuste!$A:$Q,16,),"")</f>
        <v>1051.6320000000001</v>
      </c>
    </row>
    <row r="1906" spans="1:16" ht="15" x14ac:dyDescent="0.2">
      <c r="A1906" s="88">
        <v>10326</v>
      </c>
      <c r="B1906" s="89" t="s">
        <v>2103</v>
      </c>
      <c r="C1906" s="90" t="s">
        <v>1756</v>
      </c>
      <c r="D1906" s="52">
        <f t="shared" si="55"/>
        <v>1.21</v>
      </c>
      <c r="E1906" s="87"/>
      <c r="F1906"/>
      <c r="G1906"/>
      <c r="H1906"/>
      <c r="I1906" s="91">
        <v>1.1200000000000001</v>
      </c>
      <c r="J1906"/>
      <c r="K1906"/>
      <c r="L1906" s="47" t="s">
        <v>986</v>
      </c>
      <c r="M1906" s="48">
        <f>IFERROR(VLOOKUP(L1906,Reajuste!$A:$Q,17,),"")</f>
        <v>1.085</v>
      </c>
      <c r="O1906" s="33">
        <f>IFERROR(VLOOKUP(L1906,Reajuste!$A:$Q,15,),"")</f>
        <v>969.18399999999997</v>
      </c>
      <c r="P1906" s="33">
        <f>IFERROR(VLOOKUP(L1906,Reajuste!$A:$Q,16,),"")</f>
        <v>1051.6320000000001</v>
      </c>
    </row>
    <row r="1907" spans="1:16" ht="15" x14ac:dyDescent="0.2">
      <c r="A1907" s="88">
        <v>10298</v>
      </c>
      <c r="B1907" s="89" t="s">
        <v>2104</v>
      </c>
      <c r="C1907" s="90" t="s">
        <v>2053</v>
      </c>
      <c r="D1907" s="52">
        <f t="shared" ref="D1907:D1970" si="56">TRUNC(I1907*M1907,2)</f>
        <v>4082.21</v>
      </c>
      <c r="E1907" s="87"/>
      <c r="F1907"/>
      <c r="G1907"/>
      <c r="H1907"/>
      <c r="I1907" s="93">
        <v>3762.41</v>
      </c>
      <c r="J1907"/>
      <c r="K1907"/>
      <c r="L1907" s="47" t="s">
        <v>986</v>
      </c>
      <c r="M1907" s="48">
        <f>IFERROR(VLOOKUP(L1907,Reajuste!$A:$Q,17,),"")</f>
        <v>1.085</v>
      </c>
      <c r="O1907" s="33">
        <f>IFERROR(VLOOKUP(L1907,Reajuste!$A:$Q,15,),"")</f>
        <v>969.18399999999997</v>
      </c>
      <c r="P1907" s="33">
        <f>IFERROR(VLOOKUP(L1907,Reajuste!$A:$Q,16,),"")</f>
        <v>1051.6320000000001</v>
      </c>
    </row>
    <row r="1908" spans="1:16" ht="15" x14ac:dyDescent="0.2">
      <c r="A1908" s="88">
        <v>11016</v>
      </c>
      <c r="B1908" s="89" t="s">
        <v>2105</v>
      </c>
      <c r="C1908" s="90" t="s">
        <v>1761</v>
      </c>
      <c r="D1908" s="52">
        <f t="shared" si="56"/>
        <v>7.35</v>
      </c>
      <c r="E1908" s="87"/>
      <c r="F1908"/>
      <c r="G1908"/>
      <c r="H1908"/>
      <c r="I1908" s="91">
        <v>6.78</v>
      </c>
      <c r="J1908"/>
      <c r="K1908"/>
      <c r="L1908" s="47" t="s">
        <v>986</v>
      </c>
      <c r="M1908" s="48">
        <f>IFERROR(VLOOKUP(L1908,Reajuste!$A:$Q,17,),"")</f>
        <v>1.085</v>
      </c>
      <c r="O1908" s="33">
        <f>IFERROR(VLOOKUP(L1908,Reajuste!$A:$Q,15,),"")</f>
        <v>969.18399999999997</v>
      </c>
      <c r="P1908" s="33">
        <f>IFERROR(VLOOKUP(L1908,Reajuste!$A:$Q,16,),"")</f>
        <v>1051.6320000000001</v>
      </c>
    </row>
    <row r="1909" spans="1:16" ht="15" x14ac:dyDescent="0.2">
      <c r="A1909" s="88">
        <v>11017</v>
      </c>
      <c r="B1909" s="89" t="s">
        <v>2106</v>
      </c>
      <c r="C1909" s="90" t="s">
        <v>1761</v>
      </c>
      <c r="D1909" s="52">
        <f t="shared" si="56"/>
        <v>9.74</v>
      </c>
      <c r="E1909" s="87"/>
      <c r="F1909"/>
      <c r="G1909"/>
      <c r="H1909"/>
      <c r="I1909" s="91">
        <v>8.98</v>
      </c>
      <c r="J1909"/>
      <c r="K1909"/>
      <c r="L1909" s="47" t="s">
        <v>986</v>
      </c>
      <c r="M1909" s="48">
        <f>IFERROR(VLOOKUP(L1909,Reajuste!$A:$Q,17,),"")</f>
        <v>1.085</v>
      </c>
      <c r="O1909" s="33">
        <f>IFERROR(VLOOKUP(L1909,Reajuste!$A:$Q,15,),"")</f>
        <v>969.18399999999997</v>
      </c>
      <c r="P1909" s="33">
        <f>IFERROR(VLOOKUP(L1909,Reajuste!$A:$Q,16,),"")</f>
        <v>1051.6320000000001</v>
      </c>
    </row>
    <row r="1910" spans="1:16" ht="15" x14ac:dyDescent="0.2">
      <c r="A1910" s="88">
        <v>11015</v>
      </c>
      <c r="B1910" s="89" t="s">
        <v>2107</v>
      </c>
      <c r="C1910" s="90" t="s">
        <v>1761</v>
      </c>
      <c r="D1910" s="52">
        <f t="shared" si="56"/>
        <v>35</v>
      </c>
      <c r="E1910" s="87"/>
      <c r="F1910"/>
      <c r="G1910"/>
      <c r="H1910"/>
      <c r="I1910" s="91">
        <v>32.26</v>
      </c>
      <c r="J1910"/>
      <c r="K1910"/>
      <c r="L1910" s="47" t="s">
        <v>986</v>
      </c>
      <c r="M1910" s="48">
        <f>IFERROR(VLOOKUP(L1910,Reajuste!$A:$Q,17,),"")</f>
        <v>1.085</v>
      </c>
      <c r="O1910" s="33">
        <f>IFERROR(VLOOKUP(L1910,Reajuste!$A:$Q,15,),"")</f>
        <v>969.18399999999997</v>
      </c>
      <c r="P1910" s="33">
        <f>IFERROR(VLOOKUP(L1910,Reajuste!$A:$Q,16,),"")</f>
        <v>1051.6320000000001</v>
      </c>
    </row>
    <row r="1911" spans="1:16" ht="15" x14ac:dyDescent="0.2">
      <c r="A1911" s="88">
        <v>10125</v>
      </c>
      <c r="B1911" s="89" t="s">
        <v>2108</v>
      </c>
      <c r="C1911" s="90" t="s">
        <v>1825</v>
      </c>
      <c r="D1911" s="52">
        <f t="shared" si="56"/>
        <v>109.38</v>
      </c>
      <c r="E1911" s="87"/>
      <c r="F1911"/>
      <c r="G1911"/>
      <c r="H1911"/>
      <c r="I1911" s="91">
        <v>100.82</v>
      </c>
      <c r="J1911"/>
      <c r="K1911"/>
      <c r="L1911" s="47" t="s">
        <v>986</v>
      </c>
      <c r="M1911" s="48">
        <f>IFERROR(VLOOKUP(L1911,Reajuste!$A:$Q,17,),"")</f>
        <v>1.085</v>
      </c>
      <c r="O1911" s="33">
        <f>IFERROR(VLOOKUP(L1911,Reajuste!$A:$Q,15,),"")</f>
        <v>969.18399999999997</v>
      </c>
      <c r="P1911" s="33">
        <f>IFERROR(VLOOKUP(L1911,Reajuste!$A:$Q,16,),"")</f>
        <v>1051.6320000000001</v>
      </c>
    </row>
    <row r="1912" spans="1:16" ht="15" x14ac:dyDescent="0.2">
      <c r="A1912" s="88">
        <v>10121</v>
      </c>
      <c r="B1912" s="89" t="s">
        <v>2109</v>
      </c>
      <c r="C1912" s="90" t="s">
        <v>1825</v>
      </c>
      <c r="D1912" s="52">
        <f t="shared" si="56"/>
        <v>87.39</v>
      </c>
      <c r="E1912" s="87"/>
      <c r="F1912"/>
      <c r="G1912"/>
      <c r="H1912"/>
      <c r="I1912" s="91">
        <v>80.55</v>
      </c>
      <c r="J1912"/>
      <c r="K1912"/>
      <c r="L1912" s="47" t="s">
        <v>986</v>
      </c>
      <c r="M1912" s="48">
        <f>IFERROR(VLOOKUP(L1912,Reajuste!$A:$Q,17,),"")</f>
        <v>1.085</v>
      </c>
      <c r="O1912" s="33">
        <f>IFERROR(VLOOKUP(L1912,Reajuste!$A:$Q,15,),"")</f>
        <v>969.18399999999997</v>
      </c>
      <c r="P1912" s="33">
        <f>IFERROR(VLOOKUP(L1912,Reajuste!$A:$Q,16,),"")</f>
        <v>1051.6320000000001</v>
      </c>
    </row>
    <row r="1913" spans="1:16" ht="15" x14ac:dyDescent="0.2">
      <c r="A1913" s="88">
        <v>10124</v>
      </c>
      <c r="B1913" s="89" t="s">
        <v>2110</v>
      </c>
      <c r="C1913" s="90" t="s">
        <v>1782</v>
      </c>
      <c r="D1913" s="52">
        <f t="shared" si="56"/>
        <v>89.62</v>
      </c>
      <c r="E1913" s="87"/>
      <c r="F1913"/>
      <c r="G1913"/>
      <c r="H1913"/>
      <c r="I1913" s="91">
        <v>82.6</v>
      </c>
      <c r="J1913"/>
      <c r="K1913"/>
      <c r="L1913" s="47" t="s">
        <v>986</v>
      </c>
      <c r="M1913" s="48">
        <f>IFERROR(VLOOKUP(L1913,Reajuste!$A:$Q,17,),"")</f>
        <v>1.085</v>
      </c>
      <c r="O1913" s="33">
        <f>IFERROR(VLOOKUP(L1913,Reajuste!$A:$Q,15,),"")</f>
        <v>969.18399999999997</v>
      </c>
      <c r="P1913" s="33">
        <f>IFERROR(VLOOKUP(L1913,Reajuste!$A:$Q,16,),"")</f>
        <v>1051.6320000000001</v>
      </c>
    </row>
    <row r="1914" spans="1:16" ht="15" x14ac:dyDescent="0.2">
      <c r="A1914" s="88">
        <v>10301</v>
      </c>
      <c r="B1914" s="89" t="s">
        <v>2111</v>
      </c>
      <c r="C1914" s="90" t="s">
        <v>1862</v>
      </c>
      <c r="D1914" s="52">
        <f t="shared" si="56"/>
        <v>63.17</v>
      </c>
      <c r="E1914" s="87"/>
      <c r="F1914"/>
      <c r="G1914"/>
      <c r="H1914"/>
      <c r="I1914" s="91">
        <v>58.23</v>
      </c>
      <c r="J1914"/>
      <c r="K1914"/>
      <c r="L1914" s="47" t="s">
        <v>986</v>
      </c>
      <c r="M1914" s="48">
        <f>IFERROR(VLOOKUP(L1914,Reajuste!$A:$Q,17,),"")</f>
        <v>1.085</v>
      </c>
      <c r="O1914" s="33">
        <f>IFERROR(VLOOKUP(L1914,Reajuste!$A:$Q,15,),"")</f>
        <v>969.18399999999997</v>
      </c>
      <c r="P1914" s="33">
        <f>IFERROR(VLOOKUP(L1914,Reajuste!$A:$Q,16,),"")</f>
        <v>1051.6320000000001</v>
      </c>
    </row>
    <row r="1915" spans="1:16" ht="15" x14ac:dyDescent="0.2">
      <c r="A1915" s="88">
        <v>10126</v>
      </c>
      <c r="B1915" s="89" t="s">
        <v>2112</v>
      </c>
      <c r="C1915" s="90" t="s">
        <v>1825</v>
      </c>
      <c r="D1915" s="52">
        <f t="shared" si="56"/>
        <v>115.51</v>
      </c>
      <c r="E1915" s="87"/>
      <c r="F1915"/>
      <c r="G1915"/>
      <c r="H1915"/>
      <c r="I1915" s="91">
        <v>106.47</v>
      </c>
      <c r="J1915"/>
      <c r="K1915"/>
      <c r="L1915" s="47" t="s">
        <v>986</v>
      </c>
      <c r="M1915" s="48">
        <f>IFERROR(VLOOKUP(L1915,Reajuste!$A:$Q,17,),"")</f>
        <v>1.085</v>
      </c>
      <c r="O1915" s="33">
        <f>IFERROR(VLOOKUP(L1915,Reajuste!$A:$Q,15,),"")</f>
        <v>969.18399999999997</v>
      </c>
      <c r="P1915" s="33">
        <f>IFERROR(VLOOKUP(L1915,Reajuste!$A:$Q,16,),"")</f>
        <v>1051.6320000000001</v>
      </c>
    </row>
    <row r="1916" spans="1:16" ht="15" x14ac:dyDescent="0.2">
      <c r="A1916" s="88">
        <v>10368</v>
      </c>
      <c r="B1916" s="89" t="s">
        <v>2113</v>
      </c>
      <c r="C1916" s="90" t="s">
        <v>1862</v>
      </c>
      <c r="D1916" s="52">
        <f t="shared" si="56"/>
        <v>102.57</v>
      </c>
      <c r="E1916" s="87"/>
      <c r="F1916"/>
      <c r="G1916"/>
      <c r="H1916"/>
      <c r="I1916" s="91">
        <v>94.54</v>
      </c>
      <c r="J1916"/>
      <c r="K1916"/>
      <c r="L1916" s="47" t="s">
        <v>986</v>
      </c>
      <c r="M1916" s="48">
        <f>IFERROR(VLOOKUP(L1916,Reajuste!$A:$Q,17,),"")</f>
        <v>1.085</v>
      </c>
      <c r="O1916" s="33">
        <f>IFERROR(VLOOKUP(L1916,Reajuste!$A:$Q,15,),"")</f>
        <v>969.18399999999997</v>
      </c>
      <c r="P1916" s="33">
        <f>IFERROR(VLOOKUP(L1916,Reajuste!$A:$Q,16,),"")</f>
        <v>1051.6320000000001</v>
      </c>
    </row>
    <row r="1917" spans="1:16" ht="15" x14ac:dyDescent="0.2">
      <c r="A1917" s="88">
        <v>10380</v>
      </c>
      <c r="B1917" s="89" t="s">
        <v>2114</v>
      </c>
      <c r="C1917" s="90" t="s">
        <v>1862</v>
      </c>
      <c r="D1917" s="52">
        <f t="shared" si="56"/>
        <v>201.44</v>
      </c>
      <c r="E1917" s="87"/>
      <c r="F1917"/>
      <c r="G1917"/>
      <c r="H1917"/>
      <c r="I1917" s="91">
        <v>185.66</v>
      </c>
      <c r="J1917"/>
      <c r="K1917"/>
      <c r="L1917" s="47" t="s">
        <v>986</v>
      </c>
      <c r="M1917" s="48">
        <f>IFERROR(VLOOKUP(L1917,Reajuste!$A:$Q,17,),"")</f>
        <v>1.085</v>
      </c>
      <c r="O1917" s="33">
        <f>IFERROR(VLOOKUP(L1917,Reajuste!$A:$Q,15,),"")</f>
        <v>969.18399999999997</v>
      </c>
      <c r="P1917" s="33">
        <f>IFERROR(VLOOKUP(L1917,Reajuste!$A:$Q,16,),"")</f>
        <v>1051.6320000000001</v>
      </c>
    </row>
    <row r="1918" spans="1:16" ht="15" x14ac:dyDescent="0.2">
      <c r="A1918" s="88">
        <v>10363</v>
      </c>
      <c r="B1918" s="89" t="s">
        <v>2115</v>
      </c>
      <c r="C1918" s="90" t="s">
        <v>1862</v>
      </c>
      <c r="D1918" s="52">
        <f t="shared" si="56"/>
        <v>112.72</v>
      </c>
      <c r="E1918" s="87"/>
      <c r="F1918"/>
      <c r="G1918"/>
      <c r="H1918"/>
      <c r="I1918" s="91">
        <v>103.89</v>
      </c>
      <c r="J1918"/>
      <c r="K1918"/>
      <c r="L1918" s="47" t="s">
        <v>986</v>
      </c>
      <c r="M1918" s="48">
        <f>IFERROR(VLOOKUP(L1918,Reajuste!$A:$Q,17,),"")</f>
        <v>1.085</v>
      </c>
      <c r="O1918" s="33">
        <f>IFERROR(VLOOKUP(L1918,Reajuste!$A:$Q,15,),"")</f>
        <v>969.18399999999997</v>
      </c>
      <c r="P1918" s="33">
        <f>IFERROR(VLOOKUP(L1918,Reajuste!$A:$Q,16,),"")</f>
        <v>1051.6320000000001</v>
      </c>
    </row>
    <row r="1919" spans="1:16" ht="27" x14ac:dyDescent="0.2">
      <c r="A1919" s="88">
        <v>11488</v>
      </c>
      <c r="B1919" s="92" t="s">
        <v>2116</v>
      </c>
      <c r="C1919" s="90" t="s">
        <v>1761</v>
      </c>
      <c r="D1919" s="52">
        <f t="shared" si="56"/>
        <v>460.06</v>
      </c>
      <c r="E1919" s="87"/>
      <c r="F1919"/>
      <c r="G1919"/>
      <c r="H1919"/>
      <c r="I1919" s="91">
        <v>424.02</v>
      </c>
      <c r="J1919"/>
      <c r="K1919"/>
      <c r="L1919" s="47" t="s">
        <v>986</v>
      </c>
      <c r="M1919" s="48">
        <f>IFERROR(VLOOKUP(L1919,Reajuste!$A:$Q,17,),"")</f>
        <v>1.085</v>
      </c>
      <c r="O1919" s="33">
        <f>IFERROR(VLOOKUP(L1919,Reajuste!$A:$Q,15,),"")</f>
        <v>969.18399999999997</v>
      </c>
      <c r="P1919" s="33">
        <f>IFERROR(VLOOKUP(L1919,Reajuste!$A:$Q,16,),"")</f>
        <v>1051.6320000000001</v>
      </c>
    </row>
    <row r="1920" spans="1:16" ht="27" x14ac:dyDescent="0.2">
      <c r="A1920" s="88">
        <v>10200</v>
      </c>
      <c r="B1920" s="92" t="s">
        <v>2117</v>
      </c>
      <c r="C1920" s="90" t="s">
        <v>1761</v>
      </c>
      <c r="D1920" s="52">
        <f t="shared" si="56"/>
        <v>1393.86</v>
      </c>
      <c r="E1920" s="87"/>
      <c r="F1920"/>
      <c r="G1920"/>
      <c r="H1920"/>
      <c r="I1920" s="93">
        <v>1284.67</v>
      </c>
      <c r="J1920"/>
      <c r="K1920"/>
      <c r="L1920" s="47" t="s">
        <v>986</v>
      </c>
      <c r="M1920" s="48">
        <f>IFERROR(VLOOKUP(L1920,Reajuste!$A:$Q,17,),"")</f>
        <v>1.085</v>
      </c>
      <c r="O1920" s="33">
        <f>IFERROR(VLOOKUP(L1920,Reajuste!$A:$Q,15,),"")</f>
        <v>969.18399999999997</v>
      </c>
      <c r="P1920" s="33">
        <f>IFERROR(VLOOKUP(L1920,Reajuste!$A:$Q,16,),"")</f>
        <v>1051.6320000000001</v>
      </c>
    </row>
    <row r="1921" spans="1:16" ht="15" x14ac:dyDescent="0.2">
      <c r="A1921" s="88">
        <v>11465</v>
      </c>
      <c r="B1921" s="89" t="s">
        <v>2118</v>
      </c>
      <c r="C1921" s="90" t="s">
        <v>1759</v>
      </c>
      <c r="D1921" s="52">
        <f t="shared" si="56"/>
        <v>14.4</v>
      </c>
      <c r="E1921" s="87"/>
      <c r="F1921"/>
      <c r="G1921"/>
      <c r="H1921"/>
      <c r="I1921" s="91">
        <v>13.28</v>
      </c>
      <c r="J1921"/>
      <c r="K1921"/>
      <c r="L1921" s="47" t="s">
        <v>986</v>
      </c>
      <c r="M1921" s="48">
        <f>IFERROR(VLOOKUP(L1921,Reajuste!$A:$Q,17,),"")</f>
        <v>1.085</v>
      </c>
      <c r="O1921" s="33">
        <f>IFERROR(VLOOKUP(L1921,Reajuste!$A:$Q,15,),"")</f>
        <v>969.18399999999997</v>
      </c>
      <c r="P1921" s="33">
        <f>IFERROR(VLOOKUP(L1921,Reajuste!$A:$Q,16,),"")</f>
        <v>1051.6320000000001</v>
      </c>
    </row>
    <row r="1922" spans="1:16" ht="15" x14ac:dyDescent="0.2">
      <c r="A1922" s="88">
        <v>10179</v>
      </c>
      <c r="B1922" s="89" t="s">
        <v>2119</v>
      </c>
      <c r="C1922" s="90" t="s">
        <v>1759</v>
      </c>
      <c r="D1922" s="52">
        <f t="shared" si="56"/>
        <v>12.91</v>
      </c>
      <c r="E1922" s="87"/>
      <c r="F1922"/>
      <c r="G1922"/>
      <c r="H1922"/>
      <c r="I1922" s="91">
        <v>11.9</v>
      </c>
      <c r="J1922"/>
      <c r="K1922"/>
      <c r="L1922" s="47" t="s">
        <v>986</v>
      </c>
      <c r="M1922" s="48">
        <f>IFERROR(VLOOKUP(L1922,Reajuste!$A:$Q,17,),"")</f>
        <v>1.085</v>
      </c>
      <c r="O1922" s="33">
        <f>IFERROR(VLOOKUP(L1922,Reajuste!$A:$Q,15,),"")</f>
        <v>969.18399999999997</v>
      </c>
      <c r="P1922" s="33">
        <f>IFERROR(VLOOKUP(L1922,Reajuste!$A:$Q,16,),"")</f>
        <v>1051.6320000000001</v>
      </c>
    </row>
    <row r="1923" spans="1:16" ht="15" x14ac:dyDescent="0.2">
      <c r="A1923" s="88">
        <v>10257</v>
      </c>
      <c r="B1923" s="89" t="s">
        <v>2120</v>
      </c>
      <c r="C1923" s="90" t="s">
        <v>1756</v>
      </c>
      <c r="D1923" s="52">
        <f t="shared" si="56"/>
        <v>67.319999999999993</v>
      </c>
      <c r="E1923" s="87"/>
      <c r="F1923"/>
      <c r="G1923"/>
      <c r="H1923"/>
      <c r="I1923" s="91">
        <v>62.05</v>
      </c>
      <c r="J1923"/>
      <c r="K1923"/>
      <c r="L1923" s="47" t="s">
        <v>986</v>
      </c>
      <c r="M1923" s="48">
        <f>IFERROR(VLOOKUP(L1923,Reajuste!$A:$Q,17,),"")</f>
        <v>1.085</v>
      </c>
      <c r="O1923" s="33">
        <f>IFERROR(VLOOKUP(L1923,Reajuste!$A:$Q,15,),"")</f>
        <v>969.18399999999997</v>
      </c>
      <c r="P1923" s="33">
        <f>IFERROR(VLOOKUP(L1923,Reajuste!$A:$Q,16,),"")</f>
        <v>1051.6320000000001</v>
      </c>
    </row>
    <row r="1924" spans="1:16" ht="15" x14ac:dyDescent="0.2">
      <c r="A1924" s="88">
        <v>11512</v>
      </c>
      <c r="B1924" s="89" t="s">
        <v>2121</v>
      </c>
      <c r="C1924" s="90" t="s">
        <v>2044</v>
      </c>
      <c r="D1924" s="52">
        <f t="shared" si="56"/>
        <v>0</v>
      </c>
      <c r="E1924" s="87"/>
      <c r="F1924"/>
      <c r="G1924"/>
      <c r="H1924"/>
      <c r="I1924" s="91">
        <v>0</v>
      </c>
      <c r="J1924"/>
      <c r="K1924"/>
      <c r="L1924" s="47" t="s">
        <v>986</v>
      </c>
      <c r="M1924" s="48">
        <f>IFERROR(VLOOKUP(L1924,Reajuste!$A:$Q,17,),"")</f>
        <v>1.085</v>
      </c>
      <c r="O1924" s="33">
        <f>IFERROR(VLOOKUP(L1924,Reajuste!$A:$Q,15,),"")</f>
        <v>969.18399999999997</v>
      </c>
      <c r="P1924" s="33">
        <f>IFERROR(VLOOKUP(L1924,Reajuste!$A:$Q,16,),"")</f>
        <v>1051.6320000000001</v>
      </c>
    </row>
    <row r="1925" spans="1:16" ht="15" x14ac:dyDescent="0.2">
      <c r="A1925" s="88">
        <v>10201</v>
      </c>
      <c r="B1925" s="89" t="s">
        <v>2122</v>
      </c>
      <c r="C1925" s="90" t="s">
        <v>2123</v>
      </c>
      <c r="D1925" s="52">
        <f t="shared" si="56"/>
        <v>81.63</v>
      </c>
      <c r="E1925" s="87"/>
      <c r="F1925"/>
      <c r="G1925"/>
      <c r="H1925"/>
      <c r="I1925" s="91">
        <v>75.239999999999995</v>
      </c>
      <c r="J1925"/>
      <c r="K1925"/>
      <c r="L1925" s="47" t="s">
        <v>986</v>
      </c>
      <c r="M1925" s="48">
        <f>IFERROR(VLOOKUP(L1925,Reajuste!$A:$Q,17,),"")</f>
        <v>1.085</v>
      </c>
      <c r="O1925" s="33">
        <f>IFERROR(VLOOKUP(L1925,Reajuste!$A:$Q,15,),"")</f>
        <v>969.18399999999997</v>
      </c>
      <c r="P1925" s="33">
        <f>IFERROR(VLOOKUP(L1925,Reajuste!$A:$Q,16,),"")</f>
        <v>1051.6320000000001</v>
      </c>
    </row>
    <row r="1926" spans="1:16" ht="15" x14ac:dyDescent="0.2">
      <c r="A1926" s="88">
        <v>10378</v>
      </c>
      <c r="B1926" s="89" t="s">
        <v>2124</v>
      </c>
      <c r="C1926" s="90" t="s">
        <v>1862</v>
      </c>
      <c r="D1926" s="52">
        <f t="shared" si="56"/>
        <v>182.17</v>
      </c>
      <c r="E1926" s="87"/>
      <c r="F1926"/>
      <c r="G1926"/>
      <c r="H1926"/>
      <c r="I1926" s="91">
        <v>167.9</v>
      </c>
      <c r="J1926"/>
      <c r="K1926"/>
      <c r="L1926" s="47" t="s">
        <v>986</v>
      </c>
      <c r="M1926" s="48">
        <f>IFERROR(VLOOKUP(L1926,Reajuste!$A:$Q,17,),"")</f>
        <v>1.085</v>
      </c>
      <c r="O1926" s="33">
        <f>IFERROR(VLOOKUP(L1926,Reajuste!$A:$Q,15,),"")</f>
        <v>969.18399999999997</v>
      </c>
      <c r="P1926" s="33">
        <f>IFERROR(VLOOKUP(L1926,Reajuste!$A:$Q,16,),"")</f>
        <v>1051.6320000000001</v>
      </c>
    </row>
    <row r="1927" spans="1:16" ht="15" x14ac:dyDescent="0.2">
      <c r="A1927" s="88">
        <v>10615</v>
      </c>
      <c r="B1927" s="89" t="s">
        <v>2125</v>
      </c>
      <c r="C1927" s="90" t="s">
        <v>1756</v>
      </c>
      <c r="D1927" s="52">
        <f t="shared" si="56"/>
        <v>95.98</v>
      </c>
      <c r="E1927" s="87"/>
      <c r="F1927"/>
      <c r="G1927"/>
      <c r="H1927"/>
      <c r="I1927" s="91">
        <v>88.47</v>
      </c>
      <c r="J1927"/>
      <c r="K1927"/>
      <c r="L1927" s="47" t="s">
        <v>986</v>
      </c>
      <c r="M1927" s="48">
        <f>IFERROR(VLOOKUP(L1927,Reajuste!$A:$Q,17,),"")</f>
        <v>1.085</v>
      </c>
      <c r="O1927" s="33">
        <f>IFERROR(VLOOKUP(L1927,Reajuste!$A:$Q,15,),"")</f>
        <v>969.18399999999997</v>
      </c>
      <c r="P1927" s="33">
        <f>IFERROR(VLOOKUP(L1927,Reajuste!$A:$Q,16,),"")</f>
        <v>1051.6320000000001</v>
      </c>
    </row>
    <row r="1928" spans="1:16" ht="15" x14ac:dyDescent="0.2">
      <c r="A1928" s="88">
        <v>10340</v>
      </c>
      <c r="B1928" s="89" t="s">
        <v>2126</v>
      </c>
      <c r="C1928" s="90" t="s">
        <v>1862</v>
      </c>
      <c r="D1928" s="52">
        <f t="shared" si="56"/>
        <v>563.91999999999996</v>
      </c>
      <c r="E1928" s="87"/>
      <c r="F1928"/>
      <c r="G1928"/>
      <c r="H1928"/>
      <c r="I1928" s="91">
        <v>519.75</v>
      </c>
      <c r="J1928"/>
      <c r="K1928"/>
      <c r="L1928" s="47" t="s">
        <v>986</v>
      </c>
      <c r="M1928" s="48">
        <f>IFERROR(VLOOKUP(L1928,Reajuste!$A:$Q,17,),"")</f>
        <v>1.085</v>
      </c>
      <c r="O1928" s="33">
        <f>IFERROR(VLOOKUP(L1928,Reajuste!$A:$Q,15,),"")</f>
        <v>969.18399999999997</v>
      </c>
      <c r="P1928" s="33">
        <f>IFERROR(VLOOKUP(L1928,Reajuste!$A:$Q,16,),"")</f>
        <v>1051.6320000000001</v>
      </c>
    </row>
    <row r="1929" spans="1:16" ht="15" x14ac:dyDescent="0.2">
      <c r="A1929" s="88">
        <v>10654</v>
      </c>
      <c r="B1929" s="89" t="s">
        <v>2127</v>
      </c>
      <c r="C1929" s="90" t="s">
        <v>1756</v>
      </c>
      <c r="D1929" s="52">
        <f t="shared" si="56"/>
        <v>75.25</v>
      </c>
      <c r="E1929" s="87"/>
      <c r="F1929"/>
      <c r="G1929"/>
      <c r="H1929"/>
      <c r="I1929" s="91">
        <v>69.36</v>
      </c>
      <c r="J1929"/>
      <c r="K1929"/>
      <c r="L1929" s="47" t="s">
        <v>986</v>
      </c>
      <c r="M1929" s="48">
        <f>IFERROR(VLOOKUP(L1929,Reajuste!$A:$Q,17,),"")</f>
        <v>1.085</v>
      </c>
      <c r="O1929" s="33">
        <f>IFERROR(VLOOKUP(L1929,Reajuste!$A:$Q,15,),"")</f>
        <v>969.18399999999997</v>
      </c>
      <c r="P1929" s="33">
        <f>IFERROR(VLOOKUP(L1929,Reajuste!$A:$Q,16,),"")</f>
        <v>1051.6320000000001</v>
      </c>
    </row>
    <row r="1930" spans="1:16" ht="15" x14ac:dyDescent="0.2">
      <c r="A1930" s="88">
        <v>10798</v>
      </c>
      <c r="B1930" s="89" t="s">
        <v>2128</v>
      </c>
      <c r="C1930" s="90" t="s">
        <v>1756</v>
      </c>
      <c r="D1930" s="52">
        <f t="shared" si="56"/>
        <v>139.83000000000001</v>
      </c>
      <c r="E1930" s="87"/>
      <c r="F1930"/>
      <c r="G1930"/>
      <c r="H1930"/>
      <c r="I1930" s="91">
        <v>128.88</v>
      </c>
      <c r="J1930"/>
      <c r="K1930"/>
      <c r="L1930" s="47" t="s">
        <v>986</v>
      </c>
      <c r="M1930" s="48">
        <f>IFERROR(VLOOKUP(L1930,Reajuste!$A:$Q,17,),"")</f>
        <v>1.085</v>
      </c>
      <c r="O1930" s="33">
        <f>IFERROR(VLOOKUP(L1930,Reajuste!$A:$Q,15,),"")</f>
        <v>969.18399999999997</v>
      </c>
      <c r="P1930" s="33">
        <f>IFERROR(VLOOKUP(L1930,Reajuste!$A:$Q,16,),"")</f>
        <v>1051.6320000000001</v>
      </c>
    </row>
    <row r="1931" spans="1:16" ht="15" x14ac:dyDescent="0.2">
      <c r="A1931" s="88">
        <v>10191</v>
      </c>
      <c r="B1931" s="89" t="s">
        <v>2129</v>
      </c>
      <c r="C1931" s="90" t="s">
        <v>1759</v>
      </c>
      <c r="D1931" s="52">
        <f t="shared" si="56"/>
        <v>7.21</v>
      </c>
      <c r="E1931" s="87"/>
      <c r="F1931"/>
      <c r="G1931"/>
      <c r="H1931"/>
      <c r="I1931" s="91">
        <v>6.65</v>
      </c>
      <c r="J1931"/>
      <c r="K1931"/>
      <c r="L1931" s="47" t="s">
        <v>986</v>
      </c>
      <c r="M1931" s="48">
        <f>IFERROR(VLOOKUP(L1931,Reajuste!$A:$Q,17,),"")</f>
        <v>1.085</v>
      </c>
      <c r="O1931" s="33">
        <f>IFERROR(VLOOKUP(L1931,Reajuste!$A:$Q,15,),"")</f>
        <v>969.18399999999997</v>
      </c>
      <c r="P1931" s="33">
        <f>IFERROR(VLOOKUP(L1931,Reajuste!$A:$Q,16,),"")</f>
        <v>1051.6320000000001</v>
      </c>
    </row>
    <row r="1932" spans="1:16" ht="15" x14ac:dyDescent="0.2">
      <c r="A1932" s="88">
        <v>11407</v>
      </c>
      <c r="B1932" s="89" t="s">
        <v>2130</v>
      </c>
      <c r="C1932" s="90" t="s">
        <v>1761</v>
      </c>
      <c r="D1932" s="52">
        <f t="shared" si="56"/>
        <v>17.25</v>
      </c>
      <c r="E1932" s="87"/>
      <c r="F1932"/>
      <c r="G1932"/>
      <c r="H1932"/>
      <c r="I1932" s="91">
        <v>15.9</v>
      </c>
      <c r="J1932"/>
      <c r="K1932"/>
      <c r="L1932" s="47" t="s">
        <v>986</v>
      </c>
      <c r="M1932" s="48">
        <f>IFERROR(VLOOKUP(L1932,Reajuste!$A:$Q,17,),"")</f>
        <v>1.085</v>
      </c>
      <c r="O1932" s="33">
        <f>IFERROR(VLOOKUP(L1932,Reajuste!$A:$Q,15,),"")</f>
        <v>969.18399999999997</v>
      </c>
      <c r="P1932" s="33">
        <f>IFERROR(VLOOKUP(L1932,Reajuste!$A:$Q,16,),"")</f>
        <v>1051.6320000000001</v>
      </c>
    </row>
    <row r="1933" spans="1:16" ht="15" x14ac:dyDescent="0.2">
      <c r="A1933" s="88">
        <v>10573</v>
      </c>
      <c r="B1933" s="89" t="s">
        <v>2131</v>
      </c>
      <c r="C1933" s="90" t="s">
        <v>1759</v>
      </c>
      <c r="D1933" s="52">
        <f t="shared" si="56"/>
        <v>0.09</v>
      </c>
      <c r="E1933" s="87"/>
      <c r="F1933"/>
      <c r="G1933"/>
      <c r="H1933"/>
      <c r="I1933" s="91">
        <v>0.09</v>
      </c>
      <c r="J1933"/>
      <c r="K1933"/>
      <c r="L1933" s="47" t="s">
        <v>986</v>
      </c>
      <c r="M1933" s="48">
        <f>IFERROR(VLOOKUP(L1933,Reajuste!$A:$Q,17,),"")</f>
        <v>1.085</v>
      </c>
      <c r="O1933" s="33">
        <f>IFERROR(VLOOKUP(L1933,Reajuste!$A:$Q,15,),"")</f>
        <v>969.18399999999997</v>
      </c>
      <c r="P1933" s="33">
        <f>IFERROR(VLOOKUP(L1933,Reajuste!$A:$Q,16,),"")</f>
        <v>1051.6320000000001</v>
      </c>
    </row>
    <row r="1934" spans="1:16" ht="15" x14ac:dyDescent="0.2">
      <c r="A1934" s="88">
        <v>10120</v>
      </c>
      <c r="B1934" s="89" t="s">
        <v>2132</v>
      </c>
      <c r="C1934" s="90" t="s">
        <v>1825</v>
      </c>
      <c r="D1934" s="52">
        <f t="shared" si="56"/>
        <v>52.49</v>
      </c>
      <c r="E1934" s="87"/>
      <c r="F1934"/>
      <c r="G1934"/>
      <c r="H1934"/>
      <c r="I1934" s="91">
        <v>48.38</v>
      </c>
      <c r="J1934"/>
      <c r="K1934"/>
      <c r="L1934" s="47" t="s">
        <v>986</v>
      </c>
      <c r="M1934" s="48">
        <f>IFERROR(VLOOKUP(L1934,Reajuste!$A:$Q,17,),"")</f>
        <v>1.085</v>
      </c>
      <c r="O1934" s="33">
        <f>IFERROR(VLOOKUP(L1934,Reajuste!$A:$Q,15,),"")</f>
        <v>969.18399999999997</v>
      </c>
      <c r="P1934" s="33">
        <f>IFERROR(VLOOKUP(L1934,Reajuste!$A:$Q,16,),"")</f>
        <v>1051.6320000000001</v>
      </c>
    </row>
    <row r="1935" spans="1:16" ht="15" x14ac:dyDescent="0.2">
      <c r="A1935" s="88">
        <v>10621</v>
      </c>
      <c r="B1935" s="89" t="s">
        <v>2133</v>
      </c>
      <c r="C1935" s="90" t="s">
        <v>1761</v>
      </c>
      <c r="D1935" s="52">
        <f t="shared" si="56"/>
        <v>13.1</v>
      </c>
      <c r="E1935" s="87"/>
      <c r="F1935"/>
      <c r="G1935"/>
      <c r="H1935"/>
      <c r="I1935" s="91">
        <v>12.08</v>
      </c>
      <c r="J1935"/>
      <c r="K1935"/>
      <c r="L1935" s="47" t="s">
        <v>986</v>
      </c>
      <c r="M1935" s="48">
        <f>IFERROR(VLOOKUP(L1935,Reajuste!$A:$Q,17,),"")</f>
        <v>1.085</v>
      </c>
      <c r="O1935" s="33">
        <f>IFERROR(VLOOKUP(L1935,Reajuste!$A:$Q,15,),"")</f>
        <v>969.18399999999997</v>
      </c>
      <c r="P1935" s="33">
        <f>IFERROR(VLOOKUP(L1935,Reajuste!$A:$Q,16,),"")</f>
        <v>1051.6320000000001</v>
      </c>
    </row>
    <row r="1936" spans="1:16" ht="15" x14ac:dyDescent="0.2">
      <c r="A1936" s="88">
        <v>10624</v>
      </c>
      <c r="B1936" s="89" t="s">
        <v>2134</v>
      </c>
      <c r="C1936" s="90" t="s">
        <v>1761</v>
      </c>
      <c r="D1936" s="52">
        <f t="shared" si="56"/>
        <v>16</v>
      </c>
      <c r="E1936" s="87"/>
      <c r="F1936"/>
      <c r="G1936"/>
      <c r="H1936"/>
      <c r="I1936" s="91">
        <v>14.75</v>
      </c>
      <c r="J1936"/>
      <c r="K1936"/>
      <c r="L1936" s="47" t="s">
        <v>986</v>
      </c>
      <c r="M1936" s="48">
        <f>IFERROR(VLOOKUP(L1936,Reajuste!$A:$Q,17,),"")</f>
        <v>1.085</v>
      </c>
      <c r="O1936" s="33">
        <f>IFERROR(VLOOKUP(L1936,Reajuste!$A:$Q,15,),"")</f>
        <v>969.18399999999997</v>
      </c>
      <c r="P1936" s="33">
        <f>IFERROR(VLOOKUP(L1936,Reajuste!$A:$Q,16,),"")</f>
        <v>1051.6320000000001</v>
      </c>
    </row>
    <row r="1937" spans="1:16" ht="15" x14ac:dyDescent="0.2">
      <c r="A1937" s="88">
        <v>10616</v>
      </c>
      <c r="B1937" s="89" t="s">
        <v>2135</v>
      </c>
      <c r="C1937" s="90" t="s">
        <v>1756</v>
      </c>
      <c r="D1937" s="52">
        <f t="shared" si="56"/>
        <v>40.22</v>
      </c>
      <c r="E1937" s="87"/>
      <c r="F1937"/>
      <c r="G1937"/>
      <c r="H1937"/>
      <c r="I1937" s="91">
        <v>37.07</v>
      </c>
      <c r="J1937"/>
      <c r="K1937"/>
      <c r="L1937" s="47" t="s">
        <v>986</v>
      </c>
      <c r="M1937" s="48">
        <f>IFERROR(VLOOKUP(L1937,Reajuste!$A:$Q,17,),"")</f>
        <v>1.085</v>
      </c>
      <c r="O1937" s="33">
        <f>IFERROR(VLOOKUP(L1937,Reajuste!$A:$Q,15,),"")</f>
        <v>969.18399999999997</v>
      </c>
      <c r="P1937" s="33">
        <f>IFERROR(VLOOKUP(L1937,Reajuste!$A:$Q,16,),"")</f>
        <v>1051.6320000000001</v>
      </c>
    </row>
    <row r="1938" spans="1:16" ht="15" x14ac:dyDescent="0.2">
      <c r="A1938" s="88">
        <v>10656</v>
      </c>
      <c r="B1938" s="89" t="s">
        <v>2136</v>
      </c>
      <c r="C1938" s="90" t="s">
        <v>1756</v>
      </c>
      <c r="D1938" s="52">
        <f t="shared" si="56"/>
        <v>74.28</v>
      </c>
      <c r="E1938" s="87"/>
      <c r="F1938"/>
      <c r="G1938"/>
      <c r="H1938"/>
      <c r="I1938" s="91">
        <v>68.47</v>
      </c>
      <c r="J1938"/>
      <c r="K1938"/>
      <c r="L1938" s="47" t="s">
        <v>986</v>
      </c>
      <c r="M1938" s="48">
        <f>IFERROR(VLOOKUP(L1938,Reajuste!$A:$Q,17,),"")</f>
        <v>1.085</v>
      </c>
      <c r="O1938" s="33">
        <f>IFERROR(VLOOKUP(L1938,Reajuste!$A:$Q,15,),"")</f>
        <v>969.18399999999997</v>
      </c>
      <c r="P1938" s="33">
        <f>IFERROR(VLOOKUP(L1938,Reajuste!$A:$Q,16,),"")</f>
        <v>1051.6320000000001</v>
      </c>
    </row>
    <row r="1939" spans="1:16" ht="15" x14ac:dyDescent="0.2">
      <c r="A1939" s="88">
        <v>10778</v>
      </c>
      <c r="B1939" s="89" t="s">
        <v>2137</v>
      </c>
      <c r="C1939" s="90" t="s">
        <v>1756</v>
      </c>
      <c r="D1939" s="52">
        <f t="shared" si="56"/>
        <v>803.87</v>
      </c>
      <c r="E1939" s="87"/>
      <c r="F1939"/>
      <c r="G1939"/>
      <c r="H1939"/>
      <c r="I1939" s="91">
        <v>740.9</v>
      </c>
      <c r="J1939"/>
      <c r="K1939"/>
      <c r="L1939" s="47" t="s">
        <v>986</v>
      </c>
      <c r="M1939" s="48">
        <f>IFERROR(VLOOKUP(L1939,Reajuste!$A:$Q,17,),"")</f>
        <v>1.085</v>
      </c>
      <c r="O1939" s="33">
        <f>IFERROR(VLOOKUP(L1939,Reajuste!$A:$Q,15,),"")</f>
        <v>969.18399999999997</v>
      </c>
      <c r="P1939" s="33">
        <f>IFERROR(VLOOKUP(L1939,Reajuste!$A:$Q,16,),"")</f>
        <v>1051.6320000000001</v>
      </c>
    </row>
    <row r="1940" spans="1:16" ht="15" x14ac:dyDescent="0.2">
      <c r="A1940" s="88">
        <v>10703</v>
      </c>
      <c r="B1940" s="89" t="s">
        <v>2138</v>
      </c>
      <c r="C1940" s="90" t="s">
        <v>1756</v>
      </c>
      <c r="D1940" s="52">
        <f t="shared" si="56"/>
        <v>1159.69</v>
      </c>
      <c r="E1940" s="87"/>
      <c r="F1940"/>
      <c r="G1940"/>
      <c r="H1940"/>
      <c r="I1940" s="93">
        <v>1068.8399999999999</v>
      </c>
      <c r="J1940"/>
      <c r="K1940"/>
      <c r="L1940" s="47" t="s">
        <v>986</v>
      </c>
      <c r="M1940" s="48">
        <f>IFERROR(VLOOKUP(L1940,Reajuste!$A:$Q,17,),"")</f>
        <v>1.085</v>
      </c>
      <c r="O1940" s="33">
        <f>IFERROR(VLOOKUP(L1940,Reajuste!$A:$Q,15,),"")</f>
        <v>969.18399999999997</v>
      </c>
      <c r="P1940" s="33">
        <f>IFERROR(VLOOKUP(L1940,Reajuste!$A:$Q,16,),"")</f>
        <v>1051.6320000000001</v>
      </c>
    </row>
    <row r="1941" spans="1:16" ht="15" x14ac:dyDescent="0.2">
      <c r="A1941" s="88">
        <v>10702</v>
      </c>
      <c r="B1941" s="89" t="s">
        <v>2139</v>
      </c>
      <c r="C1941" s="90" t="s">
        <v>1756</v>
      </c>
      <c r="D1941" s="52">
        <f t="shared" si="56"/>
        <v>2943.96</v>
      </c>
      <c r="E1941" s="87"/>
      <c r="F1941"/>
      <c r="G1941"/>
      <c r="H1941"/>
      <c r="I1941" s="93">
        <v>2713.33</v>
      </c>
      <c r="J1941"/>
      <c r="K1941"/>
      <c r="L1941" s="47" t="s">
        <v>986</v>
      </c>
      <c r="M1941" s="48">
        <f>IFERROR(VLOOKUP(L1941,Reajuste!$A:$Q,17,),"")</f>
        <v>1.085</v>
      </c>
      <c r="O1941" s="33">
        <f>IFERROR(VLOOKUP(L1941,Reajuste!$A:$Q,15,),"")</f>
        <v>969.18399999999997</v>
      </c>
      <c r="P1941" s="33">
        <f>IFERROR(VLOOKUP(L1941,Reajuste!$A:$Q,16,),"")</f>
        <v>1051.6320000000001</v>
      </c>
    </row>
    <row r="1942" spans="1:16" ht="15" x14ac:dyDescent="0.2">
      <c r="A1942" s="88">
        <v>10701</v>
      </c>
      <c r="B1942" s="89" t="s">
        <v>2140</v>
      </c>
      <c r="C1942" s="90" t="s">
        <v>1756</v>
      </c>
      <c r="D1942" s="52">
        <f t="shared" si="56"/>
        <v>3590.62</v>
      </c>
      <c r="E1942" s="87"/>
      <c r="F1942"/>
      <c r="G1942"/>
      <c r="H1942"/>
      <c r="I1942" s="93">
        <v>3309.33</v>
      </c>
      <c r="J1942"/>
      <c r="K1942"/>
      <c r="L1942" s="47" t="s">
        <v>986</v>
      </c>
      <c r="M1942" s="48">
        <f>IFERROR(VLOOKUP(L1942,Reajuste!$A:$Q,17,),"")</f>
        <v>1.085</v>
      </c>
      <c r="O1942" s="33">
        <f>IFERROR(VLOOKUP(L1942,Reajuste!$A:$Q,15,),"")</f>
        <v>969.18399999999997</v>
      </c>
      <c r="P1942" s="33">
        <f>IFERROR(VLOOKUP(L1942,Reajuste!$A:$Q,16,),"")</f>
        <v>1051.6320000000001</v>
      </c>
    </row>
    <row r="1943" spans="1:16" ht="15" x14ac:dyDescent="0.2">
      <c r="A1943" s="88">
        <v>11519</v>
      </c>
      <c r="B1943" s="89" t="s">
        <v>2141</v>
      </c>
      <c r="C1943" s="90" t="s">
        <v>1756</v>
      </c>
      <c r="D1943" s="52">
        <f t="shared" si="56"/>
        <v>205.39</v>
      </c>
      <c r="E1943" s="87"/>
      <c r="F1943"/>
      <c r="G1943"/>
      <c r="H1943"/>
      <c r="I1943" s="91">
        <v>189.3</v>
      </c>
      <c r="J1943"/>
      <c r="K1943"/>
      <c r="L1943" s="47" t="s">
        <v>986</v>
      </c>
      <c r="M1943" s="48">
        <f>IFERROR(VLOOKUP(L1943,Reajuste!$A:$Q,17,),"")</f>
        <v>1.085</v>
      </c>
      <c r="O1943" s="33">
        <f>IFERROR(VLOOKUP(L1943,Reajuste!$A:$Q,15,),"")</f>
        <v>969.18399999999997</v>
      </c>
      <c r="P1943" s="33">
        <f>IFERROR(VLOOKUP(L1943,Reajuste!$A:$Q,16,),"")</f>
        <v>1051.6320000000001</v>
      </c>
    </row>
    <row r="1944" spans="1:16" ht="15" x14ac:dyDescent="0.2">
      <c r="A1944" s="88">
        <v>10063</v>
      </c>
      <c r="B1944" s="89" t="s">
        <v>2142</v>
      </c>
      <c r="C1944" s="90" t="s">
        <v>1782</v>
      </c>
      <c r="D1944" s="52">
        <f t="shared" si="56"/>
        <v>5128.43</v>
      </c>
      <c r="E1944" s="87"/>
      <c r="F1944"/>
      <c r="G1944"/>
      <c r="H1944"/>
      <c r="I1944" s="93">
        <v>4726.67</v>
      </c>
      <c r="J1944"/>
      <c r="K1944"/>
      <c r="L1944" s="47" t="s">
        <v>986</v>
      </c>
      <c r="M1944" s="48">
        <f>IFERROR(VLOOKUP(L1944,Reajuste!$A:$Q,17,),"")</f>
        <v>1.085</v>
      </c>
      <c r="O1944" s="33">
        <f>IFERROR(VLOOKUP(L1944,Reajuste!$A:$Q,15,),"")</f>
        <v>969.18399999999997</v>
      </c>
      <c r="P1944" s="33">
        <f>IFERROR(VLOOKUP(L1944,Reajuste!$A:$Q,16,),"")</f>
        <v>1051.6320000000001</v>
      </c>
    </row>
    <row r="1945" spans="1:16" ht="15" x14ac:dyDescent="0.2">
      <c r="A1945" s="88">
        <v>10135</v>
      </c>
      <c r="B1945" s="89" t="s">
        <v>2143</v>
      </c>
      <c r="C1945" s="90" t="s">
        <v>1759</v>
      </c>
      <c r="D1945" s="52">
        <f t="shared" si="56"/>
        <v>29.95</v>
      </c>
      <c r="E1945" s="87"/>
      <c r="F1945"/>
      <c r="G1945"/>
      <c r="H1945"/>
      <c r="I1945" s="91">
        <v>27.61</v>
      </c>
      <c r="J1945"/>
      <c r="K1945"/>
      <c r="L1945" s="47" t="s">
        <v>986</v>
      </c>
      <c r="M1945" s="48">
        <f>IFERROR(VLOOKUP(L1945,Reajuste!$A:$Q,17,),"")</f>
        <v>1.085</v>
      </c>
      <c r="O1945" s="33">
        <f>IFERROR(VLOOKUP(L1945,Reajuste!$A:$Q,15,),"")</f>
        <v>969.18399999999997</v>
      </c>
      <c r="P1945" s="33">
        <f>IFERROR(VLOOKUP(L1945,Reajuste!$A:$Q,16,),"")</f>
        <v>1051.6320000000001</v>
      </c>
    </row>
    <row r="1946" spans="1:16" ht="15" x14ac:dyDescent="0.2">
      <c r="A1946" s="88">
        <v>10136</v>
      </c>
      <c r="B1946" s="89" t="s">
        <v>2144</v>
      </c>
      <c r="C1946" s="90" t="s">
        <v>1759</v>
      </c>
      <c r="D1946" s="52">
        <f t="shared" si="56"/>
        <v>28.07</v>
      </c>
      <c r="E1946" s="87"/>
      <c r="F1946"/>
      <c r="G1946"/>
      <c r="H1946"/>
      <c r="I1946" s="91">
        <v>25.88</v>
      </c>
      <c r="J1946"/>
      <c r="K1946"/>
      <c r="L1946" s="47" t="s">
        <v>986</v>
      </c>
      <c r="M1946" s="48">
        <f>IFERROR(VLOOKUP(L1946,Reajuste!$A:$Q,17,),"")</f>
        <v>1.085</v>
      </c>
      <c r="O1946" s="33">
        <f>IFERROR(VLOOKUP(L1946,Reajuste!$A:$Q,15,),"")</f>
        <v>969.18399999999997</v>
      </c>
      <c r="P1946" s="33">
        <f>IFERROR(VLOOKUP(L1946,Reajuste!$A:$Q,16,),"")</f>
        <v>1051.6320000000001</v>
      </c>
    </row>
    <row r="1947" spans="1:16" ht="15" x14ac:dyDescent="0.2">
      <c r="A1947" s="88">
        <v>10381</v>
      </c>
      <c r="B1947" s="89" t="s">
        <v>2145</v>
      </c>
      <c r="C1947" s="90" t="s">
        <v>1813</v>
      </c>
      <c r="D1947" s="52">
        <f t="shared" si="56"/>
        <v>166.42</v>
      </c>
      <c r="E1947" s="87"/>
      <c r="F1947"/>
      <c r="G1947"/>
      <c r="H1947"/>
      <c r="I1947" s="91">
        <v>153.38999999999999</v>
      </c>
      <c r="J1947"/>
      <c r="K1947"/>
      <c r="L1947" s="47" t="s">
        <v>986</v>
      </c>
      <c r="M1947" s="48">
        <f>IFERROR(VLOOKUP(L1947,Reajuste!$A:$Q,17,),"")</f>
        <v>1.085</v>
      </c>
      <c r="O1947" s="33">
        <f>IFERROR(VLOOKUP(L1947,Reajuste!$A:$Q,15,),"")</f>
        <v>969.18399999999997</v>
      </c>
      <c r="P1947" s="33">
        <f>IFERROR(VLOOKUP(L1947,Reajuste!$A:$Q,16,),"")</f>
        <v>1051.6320000000001</v>
      </c>
    </row>
    <row r="1948" spans="1:16" ht="15" x14ac:dyDescent="0.2">
      <c r="A1948" s="88">
        <v>10617</v>
      </c>
      <c r="B1948" s="89" t="s">
        <v>2146</v>
      </c>
      <c r="C1948" s="90" t="s">
        <v>1813</v>
      </c>
      <c r="D1948" s="52">
        <f t="shared" si="56"/>
        <v>305.13</v>
      </c>
      <c r="E1948" s="87"/>
      <c r="F1948"/>
      <c r="G1948"/>
      <c r="H1948"/>
      <c r="I1948" s="91">
        <v>281.23</v>
      </c>
      <c r="J1948"/>
      <c r="K1948"/>
      <c r="L1948" s="47" t="s">
        <v>986</v>
      </c>
      <c r="M1948" s="48">
        <f>IFERROR(VLOOKUP(L1948,Reajuste!$A:$Q,17,),"")</f>
        <v>1.085</v>
      </c>
      <c r="O1948" s="33">
        <f>IFERROR(VLOOKUP(L1948,Reajuste!$A:$Q,15,),"")</f>
        <v>969.18399999999997</v>
      </c>
      <c r="P1948" s="33">
        <f>IFERROR(VLOOKUP(L1948,Reajuste!$A:$Q,16,),"")</f>
        <v>1051.6320000000001</v>
      </c>
    </row>
    <row r="1949" spans="1:16" ht="15" x14ac:dyDescent="0.2">
      <c r="A1949" s="88">
        <v>10618</v>
      </c>
      <c r="B1949" s="89" t="s">
        <v>2147</v>
      </c>
      <c r="C1949" s="90" t="s">
        <v>1813</v>
      </c>
      <c r="D1949" s="52">
        <f t="shared" si="56"/>
        <v>276.77999999999997</v>
      </c>
      <c r="E1949" s="87"/>
      <c r="F1949"/>
      <c r="G1949"/>
      <c r="H1949"/>
      <c r="I1949" s="91">
        <v>255.1</v>
      </c>
      <c r="J1949"/>
      <c r="K1949"/>
      <c r="L1949" s="47" t="s">
        <v>986</v>
      </c>
      <c r="M1949" s="48">
        <f>IFERROR(VLOOKUP(L1949,Reajuste!$A:$Q,17,),"")</f>
        <v>1.085</v>
      </c>
      <c r="O1949" s="33">
        <f>IFERROR(VLOOKUP(L1949,Reajuste!$A:$Q,15,),"")</f>
        <v>969.18399999999997</v>
      </c>
      <c r="P1949" s="33">
        <f>IFERROR(VLOOKUP(L1949,Reajuste!$A:$Q,16,),"")</f>
        <v>1051.6320000000001</v>
      </c>
    </row>
    <row r="1950" spans="1:16" ht="15" x14ac:dyDescent="0.2">
      <c r="A1950" s="88">
        <v>10749</v>
      </c>
      <c r="B1950" s="89" t="s">
        <v>2148</v>
      </c>
      <c r="C1950" s="90" t="s">
        <v>1759</v>
      </c>
      <c r="D1950" s="52">
        <f t="shared" si="56"/>
        <v>103.78</v>
      </c>
      <c r="E1950" s="87"/>
      <c r="F1950"/>
      <c r="G1950"/>
      <c r="H1950"/>
      <c r="I1950" s="91">
        <v>95.65</v>
      </c>
      <c r="J1950"/>
      <c r="K1950"/>
      <c r="L1950" s="47" t="s">
        <v>986</v>
      </c>
      <c r="M1950" s="48">
        <f>IFERROR(VLOOKUP(L1950,Reajuste!$A:$Q,17,),"")</f>
        <v>1.085</v>
      </c>
      <c r="O1950" s="33">
        <f>IFERROR(VLOOKUP(L1950,Reajuste!$A:$Q,15,),"")</f>
        <v>969.18399999999997</v>
      </c>
      <c r="P1950" s="33">
        <f>IFERROR(VLOOKUP(L1950,Reajuste!$A:$Q,16,),"")</f>
        <v>1051.6320000000001</v>
      </c>
    </row>
    <row r="1951" spans="1:16" ht="15" x14ac:dyDescent="0.2">
      <c r="A1951" s="88">
        <v>11487</v>
      </c>
      <c r="B1951" s="89" t="s">
        <v>2149</v>
      </c>
      <c r="C1951" s="90" t="s">
        <v>1784</v>
      </c>
      <c r="D1951" s="52">
        <f t="shared" si="56"/>
        <v>15.45</v>
      </c>
      <c r="E1951" s="87"/>
      <c r="F1951"/>
      <c r="G1951"/>
      <c r="H1951"/>
      <c r="I1951" s="91">
        <v>14.24</v>
      </c>
      <c r="J1951"/>
      <c r="K1951"/>
      <c r="L1951" s="47" t="s">
        <v>986</v>
      </c>
      <c r="M1951" s="48">
        <f>IFERROR(VLOOKUP(L1951,Reajuste!$A:$Q,17,),"")</f>
        <v>1.085</v>
      </c>
      <c r="O1951" s="33">
        <f>IFERROR(VLOOKUP(L1951,Reajuste!$A:$Q,15,),"")</f>
        <v>969.18399999999997</v>
      </c>
      <c r="P1951" s="33">
        <f>IFERROR(VLOOKUP(L1951,Reajuste!$A:$Q,16,),"")</f>
        <v>1051.6320000000001</v>
      </c>
    </row>
    <row r="1952" spans="1:16" ht="15" x14ac:dyDescent="0.2">
      <c r="A1952" s="88">
        <v>11002</v>
      </c>
      <c r="B1952" s="89" t="s">
        <v>2150</v>
      </c>
      <c r="C1952" s="90" t="s">
        <v>1756</v>
      </c>
      <c r="D1952" s="52">
        <f t="shared" si="56"/>
        <v>514.86</v>
      </c>
      <c r="E1952" s="87"/>
      <c r="F1952"/>
      <c r="G1952"/>
      <c r="H1952"/>
      <c r="I1952" s="91">
        <v>474.53</v>
      </c>
      <c r="J1952"/>
      <c r="K1952"/>
      <c r="L1952" s="47" t="s">
        <v>986</v>
      </c>
      <c r="M1952" s="48">
        <f>IFERROR(VLOOKUP(L1952,Reajuste!$A:$Q,17,),"")</f>
        <v>1.085</v>
      </c>
      <c r="O1952" s="33">
        <f>IFERROR(VLOOKUP(L1952,Reajuste!$A:$Q,15,),"")</f>
        <v>969.18399999999997</v>
      </c>
      <c r="P1952" s="33">
        <f>IFERROR(VLOOKUP(L1952,Reajuste!$A:$Q,16,),"")</f>
        <v>1051.6320000000001</v>
      </c>
    </row>
    <row r="1953" spans="1:16" ht="15" x14ac:dyDescent="0.2">
      <c r="A1953" s="88">
        <v>10046</v>
      </c>
      <c r="B1953" s="89" t="s">
        <v>2151</v>
      </c>
      <c r="C1953" s="90" t="s">
        <v>1756</v>
      </c>
      <c r="D1953" s="52">
        <f t="shared" si="56"/>
        <v>23.82</v>
      </c>
      <c r="E1953" s="87"/>
      <c r="F1953"/>
      <c r="G1953"/>
      <c r="H1953"/>
      <c r="I1953" s="91">
        <v>21.96</v>
      </c>
      <c r="J1953"/>
      <c r="K1953"/>
      <c r="L1953" s="47" t="s">
        <v>986</v>
      </c>
      <c r="M1953" s="48">
        <f>IFERROR(VLOOKUP(L1953,Reajuste!$A:$Q,17,),"")</f>
        <v>1.085</v>
      </c>
      <c r="O1953" s="33">
        <f>IFERROR(VLOOKUP(L1953,Reajuste!$A:$Q,15,),"")</f>
        <v>969.18399999999997</v>
      </c>
      <c r="P1953" s="33">
        <f>IFERROR(VLOOKUP(L1953,Reajuste!$A:$Q,16,),"")</f>
        <v>1051.6320000000001</v>
      </c>
    </row>
    <row r="1954" spans="1:16" ht="15" x14ac:dyDescent="0.2">
      <c r="A1954" s="88">
        <v>10069</v>
      </c>
      <c r="B1954" s="89" t="s">
        <v>2152</v>
      </c>
      <c r="C1954" s="90" t="s">
        <v>1825</v>
      </c>
      <c r="D1954" s="52">
        <f t="shared" si="56"/>
        <v>2113.0500000000002</v>
      </c>
      <c r="E1954" s="87"/>
      <c r="F1954"/>
      <c r="G1954"/>
      <c r="H1954"/>
      <c r="I1954" s="93">
        <v>1947.52</v>
      </c>
      <c r="J1954"/>
      <c r="K1954"/>
      <c r="L1954" s="47" t="s">
        <v>986</v>
      </c>
      <c r="M1954" s="48">
        <f>IFERROR(VLOOKUP(L1954,Reajuste!$A:$Q,17,),"")</f>
        <v>1.085</v>
      </c>
      <c r="O1954" s="33">
        <f>IFERROR(VLOOKUP(L1954,Reajuste!$A:$Q,15,),"")</f>
        <v>969.18399999999997</v>
      </c>
      <c r="P1954" s="33">
        <f>IFERROR(VLOOKUP(L1954,Reajuste!$A:$Q,16,),"")</f>
        <v>1051.6320000000001</v>
      </c>
    </row>
    <row r="1955" spans="1:16" ht="15" x14ac:dyDescent="0.2">
      <c r="A1955" s="88">
        <v>11261</v>
      </c>
      <c r="B1955" s="89" t="s">
        <v>2153</v>
      </c>
      <c r="C1955" s="90" t="s">
        <v>1761</v>
      </c>
      <c r="D1955" s="52">
        <f t="shared" si="56"/>
        <v>7.7</v>
      </c>
      <c r="E1955" s="87"/>
      <c r="F1955"/>
      <c r="G1955"/>
      <c r="H1955"/>
      <c r="I1955" s="91">
        <v>7.1</v>
      </c>
      <c r="J1955"/>
      <c r="K1955"/>
      <c r="L1955" s="47" t="s">
        <v>986</v>
      </c>
      <c r="M1955" s="48">
        <f>IFERROR(VLOOKUP(L1955,Reajuste!$A:$Q,17,),"")</f>
        <v>1.085</v>
      </c>
      <c r="O1955" s="33">
        <f>IFERROR(VLOOKUP(L1955,Reajuste!$A:$Q,15,),"")</f>
        <v>969.18399999999997</v>
      </c>
      <c r="P1955" s="33">
        <f>IFERROR(VLOOKUP(L1955,Reajuste!$A:$Q,16,),"")</f>
        <v>1051.6320000000001</v>
      </c>
    </row>
    <row r="1956" spans="1:16" ht="15" x14ac:dyDescent="0.2">
      <c r="A1956" s="88">
        <v>10320</v>
      </c>
      <c r="B1956" s="89" t="s">
        <v>2154</v>
      </c>
      <c r="C1956" s="90" t="s">
        <v>1756</v>
      </c>
      <c r="D1956" s="52">
        <f t="shared" si="56"/>
        <v>2.13</v>
      </c>
      <c r="E1956" s="87"/>
      <c r="F1956"/>
      <c r="G1956"/>
      <c r="H1956"/>
      <c r="I1956" s="91">
        <v>1.97</v>
      </c>
      <c r="J1956"/>
      <c r="K1956"/>
      <c r="L1956" s="47" t="s">
        <v>986</v>
      </c>
      <c r="M1956" s="48">
        <f>IFERROR(VLOOKUP(L1956,Reajuste!$A:$Q,17,),"")</f>
        <v>1.085</v>
      </c>
      <c r="O1956" s="33">
        <f>IFERROR(VLOOKUP(L1956,Reajuste!$A:$Q,15,),"")</f>
        <v>969.18399999999997</v>
      </c>
      <c r="P1956" s="33">
        <f>IFERROR(VLOOKUP(L1956,Reajuste!$A:$Q,16,),"")</f>
        <v>1051.6320000000001</v>
      </c>
    </row>
    <row r="1957" spans="1:16" ht="15" x14ac:dyDescent="0.2">
      <c r="A1957" s="88">
        <v>10165</v>
      </c>
      <c r="B1957" s="89" t="s">
        <v>2155</v>
      </c>
      <c r="C1957" s="90" t="s">
        <v>1756</v>
      </c>
      <c r="D1957" s="52">
        <f t="shared" si="56"/>
        <v>353.6</v>
      </c>
      <c r="E1957" s="87"/>
      <c r="F1957"/>
      <c r="G1957"/>
      <c r="H1957"/>
      <c r="I1957" s="91">
        <v>325.89999999999998</v>
      </c>
      <c r="J1957"/>
      <c r="K1957"/>
      <c r="L1957" s="47" t="s">
        <v>986</v>
      </c>
      <c r="M1957" s="48">
        <f>IFERROR(VLOOKUP(L1957,Reajuste!$A:$Q,17,),"")</f>
        <v>1.085</v>
      </c>
      <c r="O1957" s="33">
        <f>IFERROR(VLOOKUP(L1957,Reajuste!$A:$Q,15,),"")</f>
        <v>969.18399999999997</v>
      </c>
      <c r="P1957" s="33">
        <f>IFERROR(VLOOKUP(L1957,Reajuste!$A:$Q,16,),"")</f>
        <v>1051.6320000000001</v>
      </c>
    </row>
    <row r="1958" spans="1:16" ht="15" x14ac:dyDescent="0.2">
      <c r="A1958" s="88">
        <v>10067</v>
      </c>
      <c r="B1958" s="89" t="s">
        <v>2156</v>
      </c>
      <c r="C1958" s="90" t="s">
        <v>1782</v>
      </c>
      <c r="D1958" s="52">
        <f t="shared" si="56"/>
        <v>1679.58</v>
      </c>
      <c r="E1958" s="87"/>
      <c r="F1958"/>
      <c r="G1958"/>
      <c r="H1958"/>
      <c r="I1958" s="93">
        <v>1548</v>
      </c>
      <c r="J1958"/>
      <c r="K1958"/>
      <c r="L1958" s="47" t="s">
        <v>986</v>
      </c>
      <c r="M1958" s="48">
        <f>IFERROR(VLOOKUP(L1958,Reajuste!$A:$Q,17,),"")</f>
        <v>1.085</v>
      </c>
      <c r="O1958" s="33">
        <f>IFERROR(VLOOKUP(L1958,Reajuste!$A:$Q,15,),"")</f>
        <v>969.18399999999997</v>
      </c>
      <c r="P1958" s="33">
        <f>IFERROR(VLOOKUP(L1958,Reajuste!$A:$Q,16,),"")</f>
        <v>1051.6320000000001</v>
      </c>
    </row>
    <row r="1959" spans="1:16" ht="15" x14ac:dyDescent="0.2">
      <c r="A1959" s="88">
        <v>10004</v>
      </c>
      <c r="B1959" s="89" t="s">
        <v>2157</v>
      </c>
      <c r="C1959" s="90" t="s">
        <v>1919</v>
      </c>
      <c r="D1959" s="52">
        <f t="shared" si="56"/>
        <v>6486.17</v>
      </c>
      <c r="E1959" s="87"/>
      <c r="F1959"/>
      <c r="G1959"/>
      <c r="H1959"/>
      <c r="I1959" s="93">
        <v>5978.04</v>
      </c>
      <c r="J1959"/>
      <c r="K1959"/>
      <c r="L1959" s="47" t="s">
        <v>986</v>
      </c>
      <c r="M1959" s="48">
        <f>IFERROR(VLOOKUP(L1959,Reajuste!$A:$Q,17,),"")</f>
        <v>1.085</v>
      </c>
      <c r="O1959" s="33">
        <f>IFERROR(VLOOKUP(L1959,Reajuste!$A:$Q,15,),"")</f>
        <v>969.18399999999997</v>
      </c>
      <c r="P1959" s="33">
        <f>IFERROR(VLOOKUP(L1959,Reajuste!$A:$Q,16,),"")</f>
        <v>1051.6320000000001</v>
      </c>
    </row>
    <row r="1960" spans="1:16" ht="15" x14ac:dyDescent="0.2">
      <c r="A1960" s="88">
        <v>10005</v>
      </c>
      <c r="B1960" s="89" t="s">
        <v>2158</v>
      </c>
      <c r="C1960" s="90" t="s">
        <v>1919</v>
      </c>
      <c r="D1960" s="52">
        <f t="shared" si="56"/>
        <v>6670.6</v>
      </c>
      <c r="E1960" s="87"/>
      <c r="F1960"/>
      <c r="G1960"/>
      <c r="H1960"/>
      <c r="I1960" s="93">
        <v>6148.02</v>
      </c>
      <c r="J1960"/>
      <c r="K1960"/>
      <c r="L1960" s="47" t="s">
        <v>986</v>
      </c>
      <c r="M1960" s="48">
        <f>IFERROR(VLOOKUP(L1960,Reajuste!$A:$Q,17,),"")</f>
        <v>1.085</v>
      </c>
      <c r="O1960" s="33">
        <f>IFERROR(VLOOKUP(L1960,Reajuste!$A:$Q,15,),"")</f>
        <v>969.18399999999997</v>
      </c>
      <c r="P1960" s="33">
        <f>IFERROR(VLOOKUP(L1960,Reajuste!$A:$Q,16,),"")</f>
        <v>1051.6320000000001</v>
      </c>
    </row>
    <row r="1961" spans="1:16" ht="15" x14ac:dyDescent="0.2">
      <c r="A1961" s="88">
        <v>10776</v>
      </c>
      <c r="B1961" s="89" t="s">
        <v>2159</v>
      </c>
      <c r="C1961" s="90" t="s">
        <v>1919</v>
      </c>
      <c r="D1961" s="52">
        <f t="shared" si="56"/>
        <v>6988.43</v>
      </c>
      <c r="E1961" s="87"/>
      <c r="F1961"/>
      <c r="G1961"/>
      <c r="H1961"/>
      <c r="I1961" s="93">
        <v>6440.95</v>
      </c>
      <c r="J1961"/>
      <c r="K1961"/>
      <c r="L1961" s="47" t="s">
        <v>986</v>
      </c>
      <c r="M1961" s="48">
        <f>IFERROR(VLOOKUP(L1961,Reajuste!$A:$Q,17,),"")</f>
        <v>1.085</v>
      </c>
      <c r="O1961" s="33">
        <f>IFERROR(VLOOKUP(L1961,Reajuste!$A:$Q,15,),"")</f>
        <v>969.18399999999997</v>
      </c>
      <c r="P1961" s="33">
        <f>IFERROR(VLOOKUP(L1961,Reajuste!$A:$Q,16,),"")</f>
        <v>1051.6320000000001</v>
      </c>
    </row>
    <row r="1962" spans="1:16" ht="15" x14ac:dyDescent="0.2">
      <c r="A1962" s="88">
        <v>10572</v>
      </c>
      <c r="B1962" s="89" t="s">
        <v>2160</v>
      </c>
      <c r="C1962" s="90" t="s">
        <v>1759</v>
      </c>
      <c r="D1962" s="52">
        <f t="shared" si="56"/>
        <v>17.13</v>
      </c>
      <c r="E1962" s="87"/>
      <c r="F1962"/>
      <c r="G1962"/>
      <c r="H1962"/>
      <c r="I1962" s="91">
        <v>15.79</v>
      </c>
      <c r="J1962"/>
      <c r="K1962"/>
      <c r="L1962" s="47" t="s">
        <v>986</v>
      </c>
      <c r="M1962" s="48">
        <f>IFERROR(VLOOKUP(L1962,Reajuste!$A:$Q,17,),"")</f>
        <v>1.085</v>
      </c>
      <c r="O1962" s="33">
        <f>IFERROR(VLOOKUP(L1962,Reajuste!$A:$Q,15,),"")</f>
        <v>969.18399999999997</v>
      </c>
      <c r="P1962" s="33">
        <f>IFERROR(VLOOKUP(L1962,Reajuste!$A:$Q,16,),"")</f>
        <v>1051.6320000000001</v>
      </c>
    </row>
    <row r="1963" spans="1:16" ht="15" x14ac:dyDescent="0.2">
      <c r="A1963" s="88">
        <v>10584</v>
      </c>
      <c r="B1963" s="89" t="s">
        <v>2161</v>
      </c>
      <c r="C1963" s="90" t="s">
        <v>1787</v>
      </c>
      <c r="D1963" s="52">
        <f t="shared" si="56"/>
        <v>3546.62</v>
      </c>
      <c r="E1963" s="87"/>
      <c r="F1963"/>
      <c r="G1963"/>
      <c r="H1963"/>
      <c r="I1963" s="93">
        <v>3268.78</v>
      </c>
      <c r="J1963"/>
      <c r="K1963"/>
      <c r="L1963" s="47" t="s">
        <v>986</v>
      </c>
      <c r="M1963" s="48">
        <f>IFERROR(VLOOKUP(L1963,Reajuste!$A:$Q,17,),"")</f>
        <v>1.085</v>
      </c>
      <c r="O1963" s="33">
        <f>IFERROR(VLOOKUP(L1963,Reajuste!$A:$Q,15,),"")</f>
        <v>969.18399999999997</v>
      </c>
      <c r="P1963" s="33">
        <f>IFERROR(VLOOKUP(L1963,Reajuste!$A:$Q,16,),"")</f>
        <v>1051.6320000000001</v>
      </c>
    </row>
    <row r="1964" spans="1:16" ht="15" x14ac:dyDescent="0.2">
      <c r="A1964" s="88">
        <v>11504</v>
      </c>
      <c r="B1964" s="89" t="s">
        <v>2162</v>
      </c>
      <c r="C1964" s="90" t="s">
        <v>1759</v>
      </c>
      <c r="D1964" s="52">
        <f t="shared" si="56"/>
        <v>13.54</v>
      </c>
      <c r="E1964" s="87"/>
      <c r="F1964"/>
      <c r="G1964"/>
      <c r="H1964"/>
      <c r="I1964" s="91">
        <v>12.48</v>
      </c>
      <c r="J1964"/>
      <c r="K1964"/>
      <c r="L1964" s="47" t="s">
        <v>986</v>
      </c>
      <c r="M1964" s="48">
        <f>IFERROR(VLOOKUP(L1964,Reajuste!$A:$Q,17,),"")</f>
        <v>1.085</v>
      </c>
      <c r="O1964" s="33">
        <f>IFERROR(VLOOKUP(L1964,Reajuste!$A:$Q,15,),"")</f>
        <v>969.18399999999997</v>
      </c>
      <c r="P1964" s="33">
        <f>IFERROR(VLOOKUP(L1964,Reajuste!$A:$Q,16,),"")</f>
        <v>1051.6320000000001</v>
      </c>
    </row>
    <row r="1965" spans="1:16" ht="15" x14ac:dyDescent="0.2">
      <c r="A1965" s="88">
        <v>11558</v>
      </c>
      <c r="B1965" s="89" t="s">
        <v>2163</v>
      </c>
      <c r="C1965" s="90" t="s">
        <v>1784</v>
      </c>
      <c r="D1965" s="52">
        <f t="shared" si="56"/>
        <v>13.72</v>
      </c>
      <c r="E1965" s="87"/>
      <c r="F1965"/>
      <c r="G1965"/>
      <c r="H1965"/>
      <c r="I1965" s="91">
        <v>12.65</v>
      </c>
      <c r="J1965"/>
      <c r="K1965"/>
      <c r="L1965" s="47" t="s">
        <v>986</v>
      </c>
      <c r="M1965" s="48">
        <f>IFERROR(VLOOKUP(L1965,Reajuste!$A:$Q,17,),"")</f>
        <v>1.085</v>
      </c>
      <c r="O1965" s="33">
        <f>IFERROR(VLOOKUP(L1965,Reajuste!$A:$Q,15,),"")</f>
        <v>969.18399999999997</v>
      </c>
      <c r="P1965" s="33">
        <f>IFERROR(VLOOKUP(L1965,Reajuste!$A:$Q,16,),"")</f>
        <v>1051.6320000000001</v>
      </c>
    </row>
    <row r="1966" spans="1:16" ht="15" x14ac:dyDescent="0.2">
      <c r="A1966" s="88">
        <v>10198</v>
      </c>
      <c r="B1966" s="89" t="s">
        <v>2164</v>
      </c>
      <c r="C1966" s="90" t="s">
        <v>1759</v>
      </c>
      <c r="D1966" s="52">
        <f t="shared" si="56"/>
        <v>142.94999999999999</v>
      </c>
      <c r="E1966" s="87"/>
      <c r="F1966"/>
      <c r="G1966"/>
      <c r="H1966"/>
      <c r="I1966" s="91">
        <v>131.76</v>
      </c>
      <c r="J1966"/>
      <c r="K1966"/>
      <c r="L1966" s="47" t="s">
        <v>986</v>
      </c>
      <c r="M1966" s="48">
        <f>IFERROR(VLOOKUP(L1966,Reajuste!$A:$Q,17,),"")</f>
        <v>1.085</v>
      </c>
      <c r="O1966" s="33">
        <f>IFERROR(VLOOKUP(L1966,Reajuste!$A:$Q,15,),"")</f>
        <v>969.18399999999997</v>
      </c>
      <c r="P1966" s="33">
        <f>IFERROR(VLOOKUP(L1966,Reajuste!$A:$Q,16,),"")</f>
        <v>1051.6320000000001</v>
      </c>
    </row>
    <row r="1967" spans="1:16" ht="15" x14ac:dyDescent="0.2">
      <c r="A1967" s="88">
        <v>10195</v>
      </c>
      <c r="B1967" s="89" t="s">
        <v>2165</v>
      </c>
      <c r="C1967" s="90" t="s">
        <v>1759</v>
      </c>
      <c r="D1967" s="52">
        <f t="shared" si="56"/>
        <v>1.22</v>
      </c>
      <c r="E1967" s="87"/>
      <c r="F1967"/>
      <c r="G1967"/>
      <c r="H1967"/>
      <c r="I1967" s="91">
        <v>1.1299999999999999</v>
      </c>
      <c r="J1967"/>
      <c r="K1967"/>
      <c r="L1967" s="47" t="s">
        <v>986</v>
      </c>
      <c r="M1967" s="48">
        <f>IFERROR(VLOOKUP(L1967,Reajuste!$A:$Q,17,),"")</f>
        <v>1.085</v>
      </c>
      <c r="O1967" s="33">
        <f>IFERROR(VLOOKUP(L1967,Reajuste!$A:$Q,15,),"")</f>
        <v>969.18399999999997</v>
      </c>
      <c r="P1967" s="33">
        <f>IFERROR(VLOOKUP(L1967,Reajuste!$A:$Q,16,),"")</f>
        <v>1051.6320000000001</v>
      </c>
    </row>
    <row r="1968" spans="1:16" ht="15" x14ac:dyDescent="0.2">
      <c r="A1968" s="88">
        <v>10099</v>
      </c>
      <c r="B1968" s="89" t="s">
        <v>2166</v>
      </c>
      <c r="C1968" s="90" t="s">
        <v>2079</v>
      </c>
      <c r="D1968" s="52">
        <f t="shared" si="56"/>
        <v>23.24</v>
      </c>
      <c r="E1968" s="87"/>
      <c r="F1968"/>
      <c r="G1968"/>
      <c r="H1968"/>
      <c r="I1968" s="91">
        <v>21.42</v>
      </c>
      <c r="J1968"/>
      <c r="K1968"/>
      <c r="L1968" s="47" t="s">
        <v>986</v>
      </c>
      <c r="M1968" s="48">
        <f>IFERROR(VLOOKUP(L1968,Reajuste!$A:$Q,17,),"")</f>
        <v>1.085</v>
      </c>
      <c r="O1968" s="33">
        <f>IFERROR(VLOOKUP(L1968,Reajuste!$A:$Q,15,),"")</f>
        <v>969.18399999999997</v>
      </c>
      <c r="P1968" s="33">
        <f>IFERROR(VLOOKUP(L1968,Reajuste!$A:$Q,16,),"")</f>
        <v>1051.6320000000001</v>
      </c>
    </row>
    <row r="1969" spans="1:16" ht="27" x14ac:dyDescent="0.2">
      <c r="A1969" s="88">
        <v>11513</v>
      </c>
      <c r="B1969" s="92" t="s">
        <v>2167</v>
      </c>
      <c r="C1969" s="90" t="s">
        <v>1761</v>
      </c>
      <c r="D1969" s="52">
        <f t="shared" si="56"/>
        <v>305.92</v>
      </c>
      <c r="E1969" s="87"/>
      <c r="F1969"/>
      <c r="G1969"/>
      <c r="H1969"/>
      <c r="I1969" s="91">
        <v>281.95999999999998</v>
      </c>
      <c r="J1969"/>
      <c r="K1969"/>
      <c r="L1969" s="47" t="s">
        <v>986</v>
      </c>
      <c r="M1969" s="48">
        <f>IFERROR(VLOOKUP(L1969,Reajuste!$A:$Q,17,),"")</f>
        <v>1.085</v>
      </c>
      <c r="O1969" s="33">
        <f>IFERROR(VLOOKUP(L1969,Reajuste!$A:$Q,15,),"")</f>
        <v>969.18399999999997</v>
      </c>
      <c r="P1969" s="33">
        <f>IFERROR(VLOOKUP(L1969,Reajuste!$A:$Q,16,),"")</f>
        <v>1051.6320000000001</v>
      </c>
    </row>
    <row r="1970" spans="1:16" ht="15" x14ac:dyDescent="0.2">
      <c r="A1970" s="88">
        <v>10122</v>
      </c>
      <c r="B1970" s="89" t="s">
        <v>2168</v>
      </c>
      <c r="C1970" s="90" t="s">
        <v>1782</v>
      </c>
      <c r="D1970" s="52">
        <f t="shared" si="56"/>
        <v>67.8</v>
      </c>
      <c r="E1970" s="87"/>
      <c r="F1970"/>
      <c r="G1970"/>
      <c r="H1970"/>
      <c r="I1970" s="91">
        <v>62.49</v>
      </c>
      <c r="J1970"/>
      <c r="K1970"/>
      <c r="L1970" s="47" t="s">
        <v>986</v>
      </c>
      <c r="M1970" s="48">
        <f>IFERROR(VLOOKUP(L1970,Reajuste!$A:$Q,17,),"")</f>
        <v>1.085</v>
      </c>
      <c r="O1970" s="33">
        <f>IFERROR(VLOOKUP(L1970,Reajuste!$A:$Q,15,),"")</f>
        <v>969.18399999999997</v>
      </c>
      <c r="P1970" s="33">
        <f>IFERROR(VLOOKUP(L1970,Reajuste!$A:$Q,16,),"")</f>
        <v>1051.6320000000001</v>
      </c>
    </row>
    <row r="1971" spans="1:16" ht="15" x14ac:dyDescent="0.2">
      <c r="A1971" s="88">
        <v>10366</v>
      </c>
      <c r="B1971" s="89" t="s">
        <v>2169</v>
      </c>
      <c r="C1971" s="90" t="s">
        <v>1813</v>
      </c>
      <c r="D1971" s="52">
        <f t="shared" ref="D1971:D2034" si="57">TRUNC(I1971*M1971,2)</f>
        <v>155.96</v>
      </c>
      <c r="E1971" s="87"/>
      <c r="F1971"/>
      <c r="G1971"/>
      <c r="H1971"/>
      <c r="I1971" s="91">
        <v>143.75</v>
      </c>
      <c r="J1971"/>
      <c r="K1971"/>
      <c r="L1971" s="47" t="s">
        <v>986</v>
      </c>
      <c r="M1971" s="48">
        <f>IFERROR(VLOOKUP(L1971,Reajuste!$A:$Q,17,),"")</f>
        <v>1.085</v>
      </c>
      <c r="O1971" s="33">
        <f>IFERROR(VLOOKUP(L1971,Reajuste!$A:$Q,15,),"")</f>
        <v>969.18399999999997</v>
      </c>
      <c r="P1971" s="33">
        <f>IFERROR(VLOOKUP(L1971,Reajuste!$A:$Q,16,),"")</f>
        <v>1051.6320000000001</v>
      </c>
    </row>
    <row r="1972" spans="1:16" ht="15" x14ac:dyDescent="0.2">
      <c r="A1972" s="88">
        <v>10374</v>
      </c>
      <c r="B1972" s="89" t="s">
        <v>2170</v>
      </c>
      <c r="C1972" s="90" t="s">
        <v>1756</v>
      </c>
      <c r="D1972" s="52">
        <f t="shared" si="57"/>
        <v>51.85</v>
      </c>
      <c r="E1972" s="87"/>
      <c r="F1972"/>
      <c r="G1972"/>
      <c r="H1972"/>
      <c r="I1972" s="91">
        <v>47.79</v>
      </c>
      <c r="J1972"/>
      <c r="K1972"/>
      <c r="L1972" s="47" t="s">
        <v>986</v>
      </c>
      <c r="M1972" s="48">
        <f>IFERROR(VLOOKUP(L1972,Reajuste!$A:$Q,17,),"")</f>
        <v>1.085</v>
      </c>
      <c r="O1972" s="33">
        <f>IFERROR(VLOOKUP(L1972,Reajuste!$A:$Q,15,),"")</f>
        <v>969.18399999999997</v>
      </c>
      <c r="P1972" s="33">
        <f>IFERROR(VLOOKUP(L1972,Reajuste!$A:$Q,16,),"")</f>
        <v>1051.6320000000001</v>
      </c>
    </row>
    <row r="1973" spans="1:16" ht="18" x14ac:dyDescent="0.2">
      <c r="A1973" s="88">
        <v>10743</v>
      </c>
      <c r="B1973" s="89" t="s">
        <v>2171</v>
      </c>
      <c r="C1973" s="90" t="s">
        <v>1756</v>
      </c>
      <c r="D1973" s="52">
        <f t="shared" si="57"/>
        <v>55.09</v>
      </c>
      <c r="E1973" s="87"/>
      <c r="F1973"/>
      <c r="G1973"/>
      <c r="H1973"/>
      <c r="I1973" s="91">
        <v>50.78</v>
      </c>
      <c r="J1973"/>
      <c r="K1973"/>
      <c r="L1973" s="47" t="s">
        <v>986</v>
      </c>
      <c r="M1973" s="48">
        <f>IFERROR(VLOOKUP(L1973,Reajuste!$A:$Q,17,),"")</f>
        <v>1.085</v>
      </c>
      <c r="O1973" s="33">
        <f>IFERROR(VLOOKUP(L1973,Reajuste!$A:$Q,15,),"")</f>
        <v>969.18399999999997</v>
      </c>
      <c r="P1973" s="33">
        <f>IFERROR(VLOOKUP(L1973,Reajuste!$A:$Q,16,),"")</f>
        <v>1051.6320000000001</v>
      </c>
    </row>
    <row r="1974" spans="1:16" ht="15" x14ac:dyDescent="0.2">
      <c r="A1974" s="88">
        <v>10620</v>
      </c>
      <c r="B1974" s="89" t="s">
        <v>2172</v>
      </c>
      <c r="C1974" s="90" t="s">
        <v>1761</v>
      </c>
      <c r="D1974" s="52">
        <f t="shared" si="57"/>
        <v>17.29</v>
      </c>
      <c r="E1974" s="87"/>
      <c r="F1974"/>
      <c r="G1974"/>
      <c r="H1974"/>
      <c r="I1974" s="91">
        <v>15.94</v>
      </c>
      <c r="J1974"/>
      <c r="K1974"/>
      <c r="L1974" s="47" t="s">
        <v>986</v>
      </c>
      <c r="M1974" s="48">
        <f>IFERROR(VLOOKUP(L1974,Reajuste!$A:$Q,17,),"")</f>
        <v>1.085</v>
      </c>
      <c r="O1974" s="33">
        <f>IFERROR(VLOOKUP(L1974,Reajuste!$A:$Q,15,),"")</f>
        <v>969.18399999999997</v>
      </c>
      <c r="P1974" s="33">
        <f>IFERROR(VLOOKUP(L1974,Reajuste!$A:$Q,16,),"")</f>
        <v>1051.6320000000001</v>
      </c>
    </row>
    <row r="1975" spans="1:16" ht="15" x14ac:dyDescent="0.2">
      <c r="A1975" s="88">
        <v>10065</v>
      </c>
      <c r="B1975" s="89" t="s">
        <v>2173</v>
      </c>
      <c r="C1975" s="90" t="s">
        <v>1782</v>
      </c>
      <c r="D1975" s="52">
        <f t="shared" si="57"/>
        <v>2260.66</v>
      </c>
      <c r="E1975" s="87"/>
      <c r="F1975"/>
      <c r="G1975"/>
      <c r="H1975"/>
      <c r="I1975" s="93">
        <v>2083.56</v>
      </c>
      <c r="J1975"/>
      <c r="K1975"/>
      <c r="L1975" s="47" t="s">
        <v>986</v>
      </c>
      <c r="M1975" s="48">
        <f>IFERROR(VLOOKUP(L1975,Reajuste!$A:$Q,17,),"")</f>
        <v>1.085</v>
      </c>
      <c r="O1975" s="33">
        <f>IFERROR(VLOOKUP(L1975,Reajuste!$A:$Q,15,),"")</f>
        <v>969.18399999999997</v>
      </c>
      <c r="P1975" s="33">
        <f>IFERROR(VLOOKUP(L1975,Reajuste!$A:$Q,16,),"")</f>
        <v>1051.6320000000001</v>
      </c>
    </row>
    <row r="1976" spans="1:16" ht="15" x14ac:dyDescent="0.2">
      <c r="A1976" s="88">
        <v>10061</v>
      </c>
      <c r="B1976" s="89" t="s">
        <v>2174</v>
      </c>
      <c r="C1976" s="90" t="s">
        <v>1825</v>
      </c>
      <c r="D1976" s="52">
        <f t="shared" si="57"/>
        <v>2260.66</v>
      </c>
      <c r="E1976" s="87"/>
      <c r="F1976"/>
      <c r="G1976"/>
      <c r="H1976"/>
      <c r="I1976" s="93">
        <v>2083.56</v>
      </c>
      <c r="J1976"/>
      <c r="K1976"/>
      <c r="L1976" s="47" t="s">
        <v>986</v>
      </c>
      <c r="M1976" s="48">
        <f>IFERROR(VLOOKUP(L1976,Reajuste!$A:$Q,17,),"")</f>
        <v>1.085</v>
      </c>
      <c r="O1976" s="33">
        <f>IFERROR(VLOOKUP(L1976,Reajuste!$A:$Q,15,),"")</f>
        <v>969.18399999999997</v>
      </c>
      <c r="P1976" s="33">
        <f>IFERROR(VLOOKUP(L1976,Reajuste!$A:$Q,16,),"")</f>
        <v>1051.6320000000001</v>
      </c>
    </row>
    <row r="1977" spans="1:16" ht="15" x14ac:dyDescent="0.2">
      <c r="A1977" s="88">
        <v>10359</v>
      </c>
      <c r="B1977" s="89" t="s">
        <v>2175</v>
      </c>
      <c r="C1977" s="90" t="s">
        <v>1756</v>
      </c>
      <c r="D1977" s="52">
        <f t="shared" si="57"/>
        <v>19.93</v>
      </c>
      <c r="E1977" s="87"/>
      <c r="F1977"/>
      <c r="G1977"/>
      <c r="H1977"/>
      <c r="I1977" s="91">
        <v>18.37</v>
      </c>
      <c r="J1977"/>
      <c r="K1977"/>
      <c r="L1977" s="47" t="s">
        <v>986</v>
      </c>
      <c r="M1977" s="48">
        <f>IFERROR(VLOOKUP(L1977,Reajuste!$A:$Q,17,),"")</f>
        <v>1.085</v>
      </c>
      <c r="O1977" s="33">
        <f>IFERROR(VLOOKUP(L1977,Reajuste!$A:$Q,15,),"")</f>
        <v>969.18399999999997</v>
      </c>
      <c r="P1977" s="33">
        <f>IFERROR(VLOOKUP(L1977,Reajuste!$A:$Q,16,),"")</f>
        <v>1051.6320000000001</v>
      </c>
    </row>
    <row r="1978" spans="1:16" ht="15" x14ac:dyDescent="0.2">
      <c r="A1978" s="88">
        <v>10358</v>
      </c>
      <c r="B1978" s="89" t="s">
        <v>2176</v>
      </c>
      <c r="C1978" s="90" t="s">
        <v>1756</v>
      </c>
      <c r="D1978" s="52">
        <f t="shared" si="57"/>
        <v>16.989999999999998</v>
      </c>
      <c r="E1978" s="87"/>
      <c r="F1978"/>
      <c r="G1978"/>
      <c r="H1978"/>
      <c r="I1978" s="91">
        <v>15.66</v>
      </c>
      <c r="J1978"/>
      <c r="K1978"/>
      <c r="L1978" s="47" t="s">
        <v>986</v>
      </c>
      <c r="M1978" s="48">
        <f>IFERROR(VLOOKUP(L1978,Reajuste!$A:$Q,17,),"")</f>
        <v>1.085</v>
      </c>
      <c r="O1978" s="33">
        <f>IFERROR(VLOOKUP(L1978,Reajuste!$A:$Q,15,),"")</f>
        <v>969.18399999999997</v>
      </c>
      <c r="P1978" s="33">
        <f>IFERROR(VLOOKUP(L1978,Reajuste!$A:$Q,16,),"")</f>
        <v>1051.6320000000001</v>
      </c>
    </row>
    <row r="1979" spans="1:16" ht="15" x14ac:dyDescent="0.2">
      <c r="A1979" s="88">
        <v>10361</v>
      </c>
      <c r="B1979" s="89" t="s">
        <v>2177</v>
      </c>
      <c r="C1979" s="90" t="s">
        <v>1756</v>
      </c>
      <c r="D1979" s="52">
        <f t="shared" si="57"/>
        <v>52.68</v>
      </c>
      <c r="E1979" s="87"/>
      <c r="F1979"/>
      <c r="G1979"/>
      <c r="H1979"/>
      <c r="I1979" s="91">
        <v>48.56</v>
      </c>
      <c r="J1979"/>
      <c r="K1979"/>
      <c r="L1979" s="47" t="s">
        <v>986</v>
      </c>
      <c r="M1979" s="48">
        <f>IFERROR(VLOOKUP(L1979,Reajuste!$A:$Q,17,),"")</f>
        <v>1.085</v>
      </c>
      <c r="O1979" s="33">
        <f>IFERROR(VLOOKUP(L1979,Reajuste!$A:$Q,15,),"")</f>
        <v>969.18399999999997</v>
      </c>
      <c r="P1979" s="33">
        <f>IFERROR(VLOOKUP(L1979,Reajuste!$A:$Q,16,),"")</f>
        <v>1051.6320000000001</v>
      </c>
    </row>
    <row r="1980" spans="1:16" ht="15" x14ac:dyDescent="0.2">
      <c r="A1980" s="88">
        <v>10360</v>
      </c>
      <c r="B1980" s="89" t="s">
        <v>2178</v>
      </c>
      <c r="C1980" s="90" t="s">
        <v>1756</v>
      </c>
      <c r="D1980" s="52">
        <f t="shared" si="57"/>
        <v>50.75</v>
      </c>
      <c r="E1980" s="87"/>
      <c r="F1980"/>
      <c r="G1980"/>
      <c r="H1980"/>
      <c r="I1980" s="91">
        <v>46.78</v>
      </c>
      <c r="J1980"/>
      <c r="K1980"/>
      <c r="L1980" s="47" t="s">
        <v>986</v>
      </c>
      <c r="M1980" s="48">
        <f>IFERROR(VLOOKUP(L1980,Reajuste!$A:$Q,17,),"")</f>
        <v>1.085</v>
      </c>
      <c r="O1980" s="33">
        <f>IFERROR(VLOOKUP(L1980,Reajuste!$A:$Q,15,),"")</f>
        <v>969.18399999999997</v>
      </c>
      <c r="P1980" s="33">
        <f>IFERROR(VLOOKUP(L1980,Reajuste!$A:$Q,16,),"")</f>
        <v>1051.6320000000001</v>
      </c>
    </row>
    <row r="1981" spans="1:16" ht="15" x14ac:dyDescent="0.2">
      <c r="A1981" s="88">
        <v>10057</v>
      </c>
      <c r="B1981" s="89" t="s">
        <v>2179</v>
      </c>
      <c r="C1981" s="90" t="s">
        <v>1825</v>
      </c>
      <c r="D1981" s="52">
        <f t="shared" si="57"/>
        <v>2260.66</v>
      </c>
      <c r="E1981" s="87"/>
      <c r="F1981"/>
      <c r="G1981"/>
      <c r="H1981"/>
      <c r="I1981" s="93">
        <v>2083.56</v>
      </c>
      <c r="J1981"/>
      <c r="K1981"/>
      <c r="L1981" s="47" t="s">
        <v>986</v>
      </c>
      <c r="M1981" s="48">
        <f>IFERROR(VLOOKUP(L1981,Reajuste!$A:$Q,17,),"")</f>
        <v>1.085</v>
      </c>
      <c r="O1981" s="33">
        <f>IFERROR(VLOOKUP(L1981,Reajuste!$A:$Q,15,),"")</f>
        <v>969.18399999999997</v>
      </c>
      <c r="P1981" s="33">
        <f>IFERROR(VLOOKUP(L1981,Reajuste!$A:$Q,16,),"")</f>
        <v>1051.6320000000001</v>
      </c>
    </row>
    <row r="1982" spans="1:16" ht="15" x14ac:dyDescent="0.2">
      <c r="A1982" s="88">
        <v>10244</v>
      </c>
      <c r="B1982" s="89" t="s">
        <v>2180</v>
      </c>
      <c r="C1982" s="90" t="s">
        <v>1756</v>
      </c>
      <c r="D1982" s="52">
        <f t="shared" si="57"/>
        <v>484.52</v>
      </c>
      <c r="E1982" s="87"/>
      <c r="F1982"/>
      <c r="G1982"/>
      <c r="H1982"/>
      <c r="I1982" s="91">
        <v>446.57</v>
      </c>
      <c r="J1982"/>
      <c r="K1982"/>
      <c r="L1982" s="47" t="s">
        <v>986</v>
      </c>
      <c r="M1982" s="48">
        <f>IFERROR(VLOOKUP(L1982,Reajuste!$A:$Q,17,),"")</f>
        <v>1.085</v>
      </c>
      <c r="O1982" s="33">
        <f>IFERROR(VLOOKUP(L1982,Reajuste!$A:$Q,15,),"")</f>
        <v>969.18399999999997</v>
      </c>
      <c r="P1982" s="33">
        <f>IFERROR(VLOOKUP(L1982,Reajuste!$A:$Q,16,),"")</f>
        <v>1051.6320000000001</v>
      </c>
    </row>
    <row r="1983" spans="1:16" ht="15" x14ac:dyDescent="0.2">
      <c r="A1983" s="88">
        <v>10161</v>
      </c>
      <c r="B1983" s="89" t="s">
        <v>2181</v>
      </c>
      <c r="C1983" s="90" t="s">
        <v>1756</v>
      </c>
      <c r="D1983" s="52">
        <f t="shared" si="57"/>
        <v>69.38</v>
      </c>
      <c r="E1983" s="87"/>
      <c r="F1983"/>
      <c r="G1983"/>
      <c r="H1983"/>
      <c r="I1983" s="91">
        <v>63.95</v>
      </c>
      <c r="J1983"/>
      <c r="K1983"/>
      <c r="L1983" s="47" t="s">
        <v>986</v>
      </c>
      <c r="M1983" s="48">
        <f>IFERROR(VLOOKUP(L1983,Reajuste!$A:$Q,17,),"")</f>
        <v>1.085</v>
      </c>
      <c r="O1983" s="33">
        <f>IFERROR(VLOOKUP(L1983,Reajuste!$A:$Q,15,),"")</f>
        <v>969.18399999999997</v>
      </c>
      <c r="P1983" s="33">
        <f>IFERROR(VLOOKUP(L1983,Reajuste!$A:$Q,16,),"")</f>
        <v>1051.6320000000001</v>
      </c>
    </row>
    <row r="1984" spans="1:16" ht="15" x14ac:dyDescent="0.2">
      <c r="A1984" s="88">
        <v>10182</v>
      </c>
      <c r="B1984" s="89" t="s">
        <v>2182</v>
      </c>
      <c r="C1984" s="90" t="s">
        <v>1907</v>
      </c>
      <c r="D1984" s="52">
        <f t="shared" si="57"/>
        <v>603.34</v>
      </c>
      <c r="E1984" s="87"/>
      <c r="F1984"/>
      <c r="G1984"/>
      <c r="H1984"/>
      <c r="I1984" s="91">
        <v>556.08000000000004</v>
      </c>
      <c r="J1984"/>
      <c r="K1984"/>
      <c r="L1984" s="47" t="s">
        <v>986</v>
      </c>
      <c r="M1984" s="48">
        <f>IFERROR(VLOOKUP(L1984,Reajuste!$A:$Q,17,),"")</f>
        <v>1.085</v>
      </c>
      <c r="O1984" s="33">
        <f>IFERROR(VLOOKUP(L1984,Reajuste!$A:$Q,15,),"")</f>
        <v>969.18399999999997</v>
      </c>
      <c r="P1984" s="33">
        <f>IFERROR(VLOOKUP(L1984,Reajuste!$A:$Q,16,),"")</f>
        <v>1051.6320000000001</v>
      </c>
    </row>
    <row r="1985" spans="1:16" ht="15" x14ac:dyDescent="0.2">
      <c r="A1985" s="88">
        <v>10642</v>
      </c>
      <c r="B1985" s="89" t="s">
        <v>2183</v>
      </c>
      <c r="C1985" s="90" t="s">
        <v>1756</v>
      </c>
      <c r="D1985" s="52">
        <f t="shared" si="57"/>
        <v>749.53</v>
      </c>
      <c r="E1985" s="87"/>
      <c r="F1985"/>
      <c r="G1985"/>
      <c r="H1985"/>
      <c r="I1985" s="91">
        <v>690.82</v>
      </c>
      <c r="J1985"/>
      <c r="K1985"/>
      <c r="L1985" s="47" t="s">
        <v>986</v>
      </c>
      <c r="M1985" s="48">
        <f>IFERROR(VLOOKUP(L1985,Reajuste!$A:$Q,17,),"")</f>
        <v>1.085</v>
      </c>
      <c r="O1985" s="33">
        <f>IFERROR(VLOOKUP(L1985,Reajuste!$A:$Q,15,),"")</f>
        <v>969.18399999999997</v>
      </c>
      <c r="P1985" s="33">
        <f>IFERROR(VLOOKUP(L1985,Reajuste!$A:$Q,16,),"")</f>
        <v>1051.6320000000001</v>
      </c>
    </row>
    <row r="1986" spans="1:16" ht="15" x14ac:dyDescent="0.2">
      <c r="A1986" s="88">
        <v>11255</v>
      </c>
      <c r="B1986" s="89" t="s">
        <v>2184</v>
      </c>
      <c r="C1986" s="90" t="s">
        <v>1862</v>
      </c>
      <c r="D1986" s="52">
        <f t="shared" si="57"/>
        <v>73.53</v>
      </c>
      <c r="E1986" s="87"/>
      <c r="F1986"/>
      <c r="G1986"/>
      <c r="H1986"/>
      <c r="I1986" s="91">
        <v>67.77</v>
      </c>
      <c r="J1986"/>
      <c r="K1986"/>
      <c r="L1986" s="47" t="s">
        <v>986</v>
      </c>
      <c r="M1986" s="48">
        <f>IFERROR(VLOOKUP(L1986,Reajuste!$A:$Q,17,),"")</f>
        <v>1.085</v>
      </c>
      <c r="O1986" s="33">
        <f>IFERROR(VLOOKUP(L1986,Reajuste!$A:$Q,15,),"")</f>
        <v>969.18399999999997</v>
      </c>
      <c r="P1986" s="33">
        <f>IFERROR(VLOOKUP(L1986,Reajuste!$A:$Q,16,),"")</f>
        <v>1051.6320000000001</v>
      </c>
    </row>
    <row r="1987" spans="1:16" ht="15" x14ac:dyDescent="0.2">
      <c r="A1987" s="88">
        <v>10635</v>
      </c>
      <c r="B1987" s="89" t="s">
        <v>2185</v>
      </c>
      <c r="C1987" s="90" t="s">
        <v>1759</v>
      </c>
      <c r="D1987" s="52">
        <f t="shared" si="57"/>
        <v>14.07</v>
      </c>
      <c r="E1987" s="87"/>
      <c r="F1987"/>
      <c r="G1987"/>
      <c r="H1987"/>
      <c r="I1987" s="91">
        <v>12.97</v>
      </c>
      <c r="J1987"/>
      <c r="K1987"/>
      <c r="L1987" s="47" t="s">
        <v>986</v>
      </c>
      <c r="M1987" s="48">
        <f>IFERROR(VLOOKUP(L1987,Reajuste!$A:$Q,17,),"")</f>
        <v>1.085</v>
      </c>
      <c r="O1987" s="33">
        <f>IFERROR(VLOOKUP(L1987,Reajuste!$A:$Q,15,),"")</f>
        <v>969.18399999999997</v>
      </c>
      <c r="P1987" s="33">
        <f>IFERROR(VLOOKUP(L1987,Reajuste!$A:$Q,16,),"")</f>
        <v>1051.6320000000001</v>
      </c>
    </row>
    <row r="1988" spans="1:16" ht="15" x14ac:dyDescent="0.2">
      <c r="A1988" s="88">
        <v>11493</v>
      </c>
      <c r="B1988" s="89" t="s">
        <v>2186</v>
      </c>
      <c r="C1988" s="90" t="s">
        <v>1779</v>
      </c>
      <c r="D1988" s="52">
        <f t="shared" si="57"/>
        <v>18.53</v>
      </c>
      <c r="E1988" s="87"/>
      <c r="F1988"/>
      <c r="G1988"/>
      <c r="H1988"/>
      <c r="I1988" s="91">
        <v>17.079999999999998</v>
      </c>
      <c r="J1988"/>
      <c r="K1988"/>
      <c r="L1988" s="47" t="s">
        <v>986</v>
      </c>
      <c r="M1988" s="48">
        <f>IFERROR(VLOOKUP(L1988,Reajuste!$A:$Q,17,),"")</f>
        <v>1.085</v>
      </c>
      <c r="O1988" s="33">
        <f>IFERROR(VLOOKUP(L1988,Reajuste!$A:$Q,15,),"")</f>
        <v>969.18399999999997</v>
      </c>
      <c r="P1988" s="33">
        <f>IFERROR(VLOOKUP(L1988,Reajuste!$A:$Q,16,),"")</f>
        <v>1051.6320000000001</v>
      </c>
    </row>
    <row r="1989" spans="1:16" ht="15" x14ac:dyDescent="0.2">
      <c r="A1989" s="88">
        <v>10649</v>
      </c>
      <c r="B1989" s="89" t="s">
        <v>2187</v>
      </c>
      <c r="C1989" s="90" t="s">
        <v>1816</v>
      </c>
      <c r="D1989" s="52">
        <f t="shared" si="57"/>
        <v>95.17</v>
      </c>
      <c r="E1989" s="87"/>
      <c r="F1989"/>
      <c r="G1989"/>
      <c r="H1989"/>
      <c r="I1989" s="91">
        <v>87.72</v>
      </c>
      <c r="J1989"/>
      <c r="K1989"/>
      <c r="L1989" s="47" t="s">
        <v>986</v>
      </c>
      <c r="M1989" s="48">
        <f>IFERROR(VLOOKUP(L1989,Reajuste!$A:$Q,17,),"")</f>
        <v>1.085</v>
      </c>
      <c r="O1989" s="33">
        <f>IFERROR(VLOOKUP(L1989,Reajuste!$A:$Q,15,),"")</f>
        <v>969.18399999999997</v>
      </c>
      <c r="P1989" s="33">
        <f>IFERROR(VLOOKUP(L1989,Reajuste!$A:$Q,16,),"")</f>
        <v>1051.6320000000001</v>
      </c>
    </row>
    <row r="1990" spans="1:16" ht="15" x14ac:dyDescent="0.2">
      <c r="A1990" s="88">
        <v>10173</v>
      </c>
      <c r="B1990" s="89" t="s">
        <v>2188</v>
      </c>
      <c r="C1990" s="90" t="s">
        <v>1862</v>
      </c>
      <c r="D1990" s="52">
        <f t="shared" si="57"/>
        <v>66</v>
      </c>
      <c r="E1990" s="87"/>
      <c r="F1990"/>
      <c r="G1990"/>
      <c r="H1990"/>
      <c r="I1990" s="91">
        <v>60.83</v>
      </c>
      <c r="J1990"/>
      <c r="K1990"/>
      <c r="L1990" s="47" t="s">
        <v>986</v>
      </c>
      <c r="M1990" s="48">
        <f>IFERROR(VLOOKUP(L1990,Reajuste!$A:$Q,17,),"")</f>
        <v>1.085</v>
      </c>
      <c r="O1990" s="33">
        <f>IFERROR(VLOOKUP(L1990,Reajuste!$A:$Q,15,),"")</f>
        <v>969.18399999999997</v>
      </c>
      <c r="P1990" s="33">
        <f>IFERROR(VLOOKUP(L1990,Reajuste!$A:$Q,16,),"")</f>
        <v>1051.6320000000001</v>
      </c>
    </row>
    <row r="1991" spans="1:16" ht="15" x14ac:dyDescent="0.2">
      <c r="A1991" s="88">
        <v>10637</v>
      </c>
      <c r="B1991" s="89" t="s">
        <v>2189</v>
      </c>
      <c r="C1991" s="90" t="s">
        <v>1862</v>
      </c>
      <c r="D1991" s="52">
        <f t="shared" si="57"/>
        <v>26.97</v>
      </c>
      <c r="E1991" s="87"/>
      <c r="F1991"/>
      <c r="G1991"/>
      <c r="H1991"/>
      <c r="I1991" s="91">
        <v>24.86</v>
      </c>
      <c r="J1991"/>
      <c r="K1991"/>
      <c r="L1991" s="47" t="s">
        <v>986</v>
      </c>
      <c r="M1991" s="48">
        <f>IFERROR(VLOOKUP(L1991,Reajuste!$A:$Q,17,),"")</f>
        <v>1.085</v>
      </c>
      <c r="O1991" s="33">
        <f>IFERROR(VLOOKUP(L1991,Reajuste!$A:$Q,15,),"")</f>
        <v>969.18399999999997</v>
      </c>
      <c r="P1991" s="33">
        <f>IFERROR(VLOOKUP(L1991,Reajuste!$A:$Q,16,),"")</f>
        <v>1051.6320000000001</v>
      </c>
    </row>
    <row r="1992" spans="1:16" ht="15" x14ac:dyDescent="0.2">
      <c r="A1992" s="88">
        <v>10172</v>
      </c>
      <c r="B1992" s="89" t="s">
        <v>2190</v>
      </c>
      <c r="C1992" s="90" t="s">
        <v>1862</v>
      </c>
      <c r="D1992" s="52">
        <f t="shared" si="57"/>
        <v>44.53</v>
      </c>
      <c r="E1992" s="87"/>
      <c r="F1992"/>
      <c r="G1992"/>
      <c r="H1992"/>
      <c r="I1992" s="91">
        <v>41.05</v>
      </c>
      <c r="J1992"/>
      <c r="K1992"/>
      <c r="L1992" s="47" t="s">
        <v>986</v>
      </c>
      <c r="M1992" s="48">
        <f>IFERROR(VLOOKUP(L1992,Reajuste!$A:$Q,17,),"")</f>
        <v>1.085</v>
      </c>
      <c r="O1992" s="33">
        <f>IFERROR(VLOOKUP(L1992,Reajuste!$A:$Q,15,),"")</f>
        <v>969.18399999999997</v>
      </c>
      <c r="P1992" s="33">
        <f>IFERROR(VLOOKUP(L1992,Reajuste!$A:$Q,16,),"")</f>
        <v>1051.6320000000001</v>
      </c>
    </row>
    <row r="1993" spans="1:16" ht="15" x14ac:dyDescent="0.2">
      <c r="A1993" s="88">
        <v>11003</v>
      </c>
      <c r="B1993" s="89" t="s">
        <v>2191</v>
      </c>
      <c r="C1993" s="90" t="s">
        <v>1862</v>
      </c>
      <c r="D1993" s="52">
        <f t="shared" si="57"/>
        <v>31.75</v>
      </c>
      <c r="E1993" s="87"/>
      <c r="F1993"/>
      <c r="G1993"/>
      <c r="H1993"/>
      <c r="I1993" s="91">
        <v>29.27</v>
      </c>
      <c r="J1993"/>
      <c r="K1993"/>
      <c r="L1993" s="47" t="s">
        <v>986</v>
      </c>
      <c r="M1993" s="48">
        <f>IFERROR(VLOOKUP(L1993,Reajuste!$A:$Q,17,),"")</f>
        <v>1.085</v>
      </c>
      <c r="O1993" s="33">
        <f>IFERROR(VLOOKUP(L1993,Reajuste!$A:$Q,15,),"")</f>
        <v>969.18399999999997</v>
      </c>
      <c r="P1993" s="33">
        <f>IFERROR(VLOOKUP(L1993,Reajuste!$A:$Q,16,),"")</f>
        <v>1051.6320000000001</v>
      </c>
    </row>
    <row r="1994" spans="1:16" ht="15" x14ac:dyDescent="0.2">
      <c r="A1994" s="88">
        <v>10818</v>
      </c>
      <c r="B1994" s="89" t="s">
        <v>2192</v>
      </c>
      <c r="C1994" s="90" t="s">
        <v>2082</v>
      </c>
      <c r="D1994" s="52">
        <f t="shared" si="57"/>
        <v>158.81</v>
      </c>
      <c r="E1994" s="87"/>
      <c r="F1994"/>
      <c r="G1994"/>
      <c r="H1994"/>
      <c r="I1994" s="91">
        <v>146.37</v>
      </c>
      <c r="J1994"/>
      <c r="K1994"/>
      <c r="L1994" s="47" t="s">
        <v>986</v>
      </c>
      <c r="M1994" s="48">
        <f>IFERROR(VLOOKUP(L1994,Reajuste!$A:$Q,17,),"")</f>
        <v>1.085</v>
      </c>
      <c r="O1994" s="33">
        <f>IFERROR(VLOOKUP(L1994,Reajuste!$A:$Q,15,),"")</f>
        <v>969.18399999999997</v>
      </c>
      <c r="P1994" s="33">
        <f>IFERROR(VLOOKUP(L1994,Reajuste!$A:$Q,16,),"")</f>
        <v>1051.6320000000001</v>
      </c>
    </row>
    <row r="1995" spans="1:16" ht="15" x14ac:dyDescent="0.2">
      <c r="A1995" s="88">
        <v>10324</v>
      </c>
      <c r="B1995" s="89" t="s">
        <v>2193</v>
      </c>
      <c r="C1995" s="90" t="s">
        <v>2082</v>
      </c>
      <c r="D1995" s="52">
        <f t="shared" si="57"/>
        <v>239.64</v>
      </c>
      <c r="E1995" s="87"/>
      <c r="F1995"/>
      <c r="G1995"/>
      <c r="H1995"/>
      <c r="I1995" s="91">
        <v>220.87</v>
      </c>
      <c r="J1995"/>
      <c r="K1995"/>
      <c r="L1995" s="47" t="s">
        <v>986</v>
      </c>
      <c r="M1995" s="48">
        <f>IFERROR(VLOOKUP(L1995,Reajuste!$A:$Q,17,),"")</f>
        <v>1.085</v>
      </c>
      <c r="O1995" s="33">
        <f>IFERROR(VLOOKUP(L1995,Reajuste!$A:$Q,15,),"")</f>
        <v>969.18399999999997</v>
      </c>
      <c r="P1995" s="33">
        <f>IFERROR(VLOOKUP(L1995,Reajuste!$A:$Q,16,),"")</f>
        <v>1051.6320000000001</v>
      </c>
    </row>
    <row r="1996" spans="1:16" ht="15" x14ac:dyDescent="0.2">
      <c r="A1996" s="88">
        <v>10819</v>
      </c>
      <c r="B1996" s="89" t="s">
        <v>2194</v>
      </c>
      <c r="C1996" s="90" t="s">
        <v>2082</v>
      </c>
      <c r="D1996" s="52">
        <f t="shared" si="57"/>
        <v>256.38</v>
      </c>
      <c r="E1996" s="87"/>
      <c r="F1996"/>
      <c r="G1996"/>
      <c r="H1996"/>
      <c r="I1996" s="91">
        <v>236.3</v>
      </c>
      <c r="J1996"/>
      <c r="K1996"/>
      <c r="L1996" s="47" t="s">
        <v>986</v>
      </c>
      <c r="M1996" s="48">
        <f>IFERROR(VLOOKUP(L1996,Reajuste!$A:$Q,17,),"")</f>
        <v>1.085</v>
      </c>
      <c r="O1996" s="33">
        <f>IFERROR(VLOOKUP(L1996,Reajuste!$A:$Q,15,),"")</f>
        <v>969.18399999999997</v>
      </c>
      <c r="P1996" s="33">
        <f>IFERROR(VLOOKUP(L1996,Reajuste!$A:$Q,16,),"")</f>
        <v>1051.6320000000001</v>
      </c>
    </row>
    <row r="1997" spans="1:16" ht="15" x14ac:dyDescent="0.2">
      <c r="A1997" s="88">
        <v>10325</v>
      </c>
      <c r="B1997" s="89" t="s">
        <v>2195</v>
      </c>
      <c r="C1997" s="90" t="s">
        <v>2082</v>
      </c>
      <c r="D1997" s="52">
        <f t="shared" si="57"/>
        <v>358.77</v>
      </c>
      <c r="E1997" s="87"/>
      <c r="F1997"/>
      <c r="G1997"/>
      <c r="H1997"/>
      <c r="I1997" s="91">
        <v>330.67</v>
      </c>
      <c r="J1997"/>
      <c r="K1997"/>
      <c r="L1997" s="47" t="s">
        <v>986</v>
      </c>
      <c r="M1997" s="48">
        <f>IFERROR(VLOOKUP(L1997,Reajuste!$A:$Q,17,),"")</f>
        <v>1.085</v>
      </c>
      <c r="O1997" s="33">
        <f>IFERROR(VLOOKUP(L1997,Reajuste!$A:$Q,15,),"")</f>
        <v>969.18399999999997</v>
      </c>
      <c r="P1997" s="33">
        <f>IFERROR(VLOOKUP(L1997,Reajuste!$A:$Q,16,),"")</f>
        <v>1051.6320000000001</v>
      </c>
    </row>
    <row r="1998" spans="1:16" ht="15" x14ac:dyDescent="0.2">
      <c r="A1998" s="88">
        <v>10571</v>
      </c>
      <c r="B1998" s="89" t="s">
        <v>2196</v>
      </c>
      <c r="C1998" s="90" t="s">
        <v>1782</v>
      </c>
      <c r="D1998" s="52">
        <f t="shared" si="57"/>
        <v>158.09</v>
      </c>
      <c r="E1998" s="87"/>
      <c r="F1998"/>
      <c r="G1998"/>
      <c r="H1998"/>
      <c r="I1998" s="91">
        <v>145.71</v>
      </c>
      <c r="J1998"/>
      <c r="K1998"/>
      <c r="L1998" s="47" t="s">
        <v>986</v>
      </c>
      <c r="M1998" s="48">
        <f>IFERROR(VLOOKUP(L1998,Reajuste!$A:$Q,17,),"")</f>
        <v>1.085</v>
      </c>
      <c r="O1998" s="33">
        <f>IFERROR(VLOOKUP(L1998,Reajuste!$A:$Q,15,),"")</f>
        <v>969.18399999999997</v>
      </c>
      <c r="P1998" s="33">
        <f>IFERROR(VLOOKUP(L1998,Reajuste!$A:$Q,16,),"")</f>
        <v>1051.6320000000001</v>
      </c>
    </row>
    <row r="1999" spans="1:16" ht="15" x14ac:dyDescent="0.2">
      <c r="A1999" s="88">
        <v>10845</v>
      </c>
      <c r="B1999" s="89" t="s">
        <v>2197</v>
      </c>
      <c r="C1999" s="90" t="s">
        <v>2082</v>
      </c>
      <c r="D1999" s="52">
        <f t="shared" si="57"/>
        <v>901.37</v>
      </c>
      <c r="E1999" s="87"/>
      <c r="F1999"/>
      <c r="G1999"/>
      <c r="H1999"/>
      <c r="I1999" s="91">
        <v>830.76</v>
      </c>
      <c r="J1999"/>
      <c r="K1999"/>
      <c r="L1999" s="47" t="s">
        <v>986</v>
      </c>
      <c r="M1999" s="48">
        <f>IFERROR(VLOOKUP(L1999,Reajuste!$A:$Q,17,),"")</f>
        <v>1.085</v>
      </c>
      <c r="O1999" s="33">
        <f>IFERROR(VLOOKUP(L1999,Reajuste!$A:$Q,15,),"")</f>
        <v>969.18399999999997</v>
      </c>
      <c r="P1999" s="33">
        <f>IFERROR(VLOOKUP(L1999,Reajuste!$A:$Q,16,),"")</f>
        <v>1051.6320000000001</v>
      </c>
    </row>
    <row r="2000" spans="1:16" ht="15" x14ac:dyDescent="0.2">
      <c r="A2000" s="88">
        <v>10844</v>
      </c>
      <c r="B2000" s="89" t="s">
        <v>2198</v>
      </c>
      <c r="C2000" s="90" t="s">
        <v>2082</v>
      </c>
      <c r="D2000" s="52">
        <f t="shared" si="57"/>
        <v>732.08</v>
      </c>
      <c r="E2000" s="87"/>
      <c r="F2000"/>
      <c r="G2000"/>
      <c r="H2000"/>
      <c r="I2000" s="91">
        <v>674.73</v>
      </c>
      <c r="J2000"/>
      <c r="K2000"/>
      <c r="L2000" s="47" t="s">
        <v>986</v>
      </c>
      <c r="M2000" s="48">
        <f>IFERROR(VLOOKUP(L2000,Reajuste!$A:$Q,17,),"")</f>
        <v>1.085</v>
      </c>
      <c r="O2000" s="33">
        <f>IFERROR(VLOOKUP(L2000,Reajuste!$A:$Q,15,),"")</f>
        <v>969.18399999999997</v>
      </c>
      <c r="P2000" s="33">
        <f>IFERROR(VLOOKUP(L2000,Reajuste!$A:$Q,16,),"")</f>
        <v>1051.6320000000001</v>
      </c>
    </row>
    <row r="2001" spans="1:16" ht="15" x14ac:dyDescent="0.2">
      <c r="A2001" s="88">
        <v>10846</v>
      </c>
      <c r="B2001" s="89" t="s">
        <v>2199</v>
      </c>
      <c r="C2001" s="90" t="s">
        <v>2082</v>
      </c>
      <c r="D2001" s="52">
        <f t="shared" si="57"/>
        <v>986.36</v>
      </c>
      <c r="E2001" s="87"/>
      <c r="F2001"/>
      <c r="G2001"/>
      <c r="H2001"/>
      <c r="I2001" s="91">
        <v>909.09</v>
      </c>
      <c r="J2001"/>
      <c r="K2001"/>
      <c r="L2001" s="47" t="s">
        <v>986</v>
      </c>
      <c r="M2001" s="48">
        <f>IFERROR(VLOOKUP(L2001,Reajuste!$A:$Q,17,),"")</f>
        <v>1.085</v>
      </c>
      <c r="O2001" s="33">
        <f>IFERROR(VLOOKUP(L2001,Reajuste!$A:$Q,15,),"")</f>
        <v>969.18399999999997</v>
      </c>
      <c r="P2001" s="33">
        <f>IFERROR(VLOOKUP(L2001,Reajuste!$A:$Q,16,),"")</f>
        <v>1051.6320000000001</v>
      </c>
    </row>
    <row r="2002" spans="1:16" ht="15" x14ac:dyDescent="0.2">
      <c r="A2002" s="88">
        <v>10842</v>
      </c>
      <c r="B2002" s="89" t="s">
        <v>2200</v>
      </c>
      <c r="C2002" s="90" t="s">
        <v>2082</v>
      </c>
      <c r="D2002" s="52">
        <f t="shared" si="57"/>
        <v>883.37</v>
      </c>
      <c r="E2002" s="87"/>
      <c r="F2002"/>
      <c r="G2002"/>
      <c r="H2002"/>
      <c r="I2002" s="91">
        <v>814.17</v>
      </c>
      <c r="J2002"/>
      <c r="K2002"/>
      <c r="L2002" s="47" t="s">
        <v>986</v>
      </c>
      <c r="M2002" s="48">
        <f>IFERROR(VLOOKUP(L2002,Reajuste!$A:$Q,17,),"")</f>
        <v>1.085</v>
      </c>
      <c r="O2002" s="33">
        <f>IFERROR(VLOOKUP(L2002,Reajuste!$A:$Q,15,),"")</f>
        <v>969.18399999999997</v>
      </c>
      <c r="P2002" s="33">
        <f>IFERROR(VLOOKUP(L2002,Reajuste!$A:$Q,16,),"")</f>
        <v>1051.6320000000001</v>
      </c>
    </row>
    <row r="2003" spans="1:16" ht="15" x14ac:dyDescent="0.2">
      <c r="A2003" s="88">
        <v>10843</v>
      </c>
      <c r="B2003" s="89" t="s">
        <v>2201</v>
      </c>
      <c r="C2003" s="90" t="s">
        <v>2082</v>
      </c>
      <c r="D2003" s="52">
        <f t="shared" si="57"/>
        <v>977.02</v>
      </c>
      <c r="E2003" s="87"/>
      <c r="F2003"/>
      <c r="G2003"/>
      <c r="H2003"/>
      <c r="I2003" s="91">
        <v>900.48</v>
      </c>
      <c r="J2003"/>
      <c r="K2003"/>
      <c r="L2003" s="47" t="s">
        <v>986</v>
      </c>
      <c r="M2003" s="48">
        <f>IFERROR(VLOOKUP(L2003,Reajuste!$A:$Q,17,),"")</f>
        <v>1.085</v>
      </c>
      <c r="O2003" s="33">
        <f>IFERROR(VLOOKUP(L2003,Reajuste!$A:$Q,15,),"")</f>
        <v>969.18399999999997</v>
      </c>
      <c r="P2003" s="33">
        <f>IFERROR(VLOOKUP(L2003,Reajuste!$A:$Q,16,),"")</f>
        <v>1051.6320000000001</v>
      </c>
    </row>
    <row r="2004" spans="1:16" ht="15" x14ac:dyDescent="0.2">
      <c r="A2004" s="88">
        <v>10329</v>
      </c>
      <c r="B2004" s="89" t="s">
        <v>2202</v>
      </c>
      <c r="C2004" s="90" t="s">
        <v>1862</v>
      </c>
      <c r="D2004" s="52">
        <f t="shared" si="57"/>
        <v>51.03</v>
      </c>
      <c r="E2004" s="87"/>
      <c r="F2004"/>
      <c r="G2004"/>
      <c r="H2004"/>
      <c r="I2004" s="91">
        <v>47.04</v>
      </c>
      <c r="J2004"/>
      <c r="K2004"/>
      <c r="L2004" s="47" t="s">
        <v>986</v>
      </c>
      <c r="M2004" s="48">
        <f>IFERROR(VLOOKUP(L2004,Reajuste!$A:$Q,17,),"")</f>
        <v>1.085</v>
      </c>
      <c r="O2004" s="33">
        <f>IFERROR(VLOOKUP(L2004,Reajuste!$A:$Q,15,),"")</f>
        <v>969.18399999999997</v>
      </c>
      <c r="P2004" s="33">
        <f>IFERROR(VLOOKUP(L2004,Reajuste!$A:$Q,16,),"")</f>
        <v>1051.6320000000001</v>
      </c>
    </row>
    <row r="2005" spans="1:16" ht="15" x14ac:dyDescent="0.2">
      <c r="A2005" s="88">
        <v>11567</v>
      </c>
      <c r="B2005" s="89" t="s">
        <v>2203</v>
      </c>
      <c r="C2005" s="90" t="s">
        <v>1756</v>
      </c>
      <c r="D2005" s="52">
        <f t="shared" si="57"/>
        <v>0.46</v>
      </c>
      <c r="E2005" s="87"/>
      <c r="F2005"/>
      <c r="G2005"/>
      <c r="H2005"/>
      <c r="I2005" s="91">
        <v>0.43</v>
      </c>
      <c r="J2005"/>
      <c r="K2005"/>
      <c r="L2005" s="47" t="s">
        <v>986</v>
      </c>
      <c r="M2005" s="48">
        <f>IFERROR(VLOOKUP(L2005,Reajuste!$A:$Q,17,),"")</f>
        <v>1.085</v>
      </c>
      <c r="O2005" s="33">
        <f>IFERROR(VLOOKUP(L2005,Reajuste!$A:$Q,15,),"")</f>
        <v>969.18399999999997</v>
      </c>
      <c r="P2005" s="33">
        <f>IFERROR(VLOOKUP(L2005,Reajuste!$A:$Q,16,),"")</f>
        <v>1051.6320000000001</v>
      </c>
    </row>
    <row r="2006" spans="1:16" ht="15" x14ac:dyDescent="0.2">
      <c r="A2006" s="88">
        <v>10372</v>
      </c>
      <c r="B2006" s="89" t="s">
        <v>2204</v>
      </c>
      <c r="C2006" s="90" t="s">
        <v>1784</v>
      </c>
      <c r="D2006" s="52">
        <f t="shared" si="57"/>
        <v>19.03</v>
      </c>
      <c r="E2006" s="87"/>
      <c r="F2006"/>
      <c r="G2006"/>
      <c r="H2006"/>
      <c r="I2006" s="91">
        <v>17.54</v>
      </c>
      <c r="J2006"/>
      <c r="K2006"/>
      <c r="L2006" s="47" t="s">
        <v>986</v>
      </c>
      <c r="M2006" s="48">
        <f>IFERROR(VLOOKUP(L2006,Reajuste!$A:$Q,17,),"")</f>
        <v>1.085</v>
      </c>
      <c r="O2006" s="33">
        <f>IFERROR(VLOOKUP(L2006,Reajuste!$A:$Q,15,),"")</f>
        <v>969.18399999999997</v>
      </c>
      <c r="P2006" s="33">
        <f>IFERROR(VLOOKUP(L2006,Reajuste!$A:$Q,16,),"")</f>
        <v>1051.6320000000001</v>
      </c>
    </row>
    <row r="2007" spans="1:16" ht="15" x14ac:dyDescent="0.2">
      <c r="A2007" s="88">
        <v>10365</v>
      </c>
      <c r="B2007" s="89" t="s">
        <v>2205</v>
      </c>
      <c r="C2007" s="90" t="s">
        <v>1813</v>
      </c>
      <c r="D2007" s="52">
        <f t="shared" si="57"/>
        <v>309.31</v>
      </c>
      <c r="E2007" s="87"/>
      <c r="F2007"/>
      <c r="G2007"/>
      <c r="H2007"/>
      <c r="I2007" s="91">
        <v>285.08</v>
      </c>
      <c r="J2007"/>
      <c r="K2007"/>
      <c r="L2007" s="47" t="s">
        <v>986</v>
      </c>
      <c r="M2007" s="48">
        <f>IFERROR(VLOOKUP(L2007,Reajuste!$A:$Q,17,),"")</f>
        <v>1.085</v>
      </c>
      <c r="O2007" s="33">
        <f>IFERROR(VLOOKUP(L2007,Reajuste!$A:$Q,15,),"")</f>
        <v>969.18399999999997</v>
      </c>
      <c r="P2007" s="33">
        <f>IFERROR(VLOOKUP(L2007,Reajuste!$A:$Q,16,),"")</f>
        <v>1051.6320000000001</v>
      </c>
    </row>
    <row r="2008" spans="1:16" ht="15" x14ac:dyDescent="0.2">
      <c r="A2008" s="88">
        <v>11521</v>
      </c>
      <c r="B2008" s="89" t="s">
        <v>2206</v>
      </c>
      <c r="C2008" s="90" t="s">
        <v>1784</v>
      </c>
      <c r="D2008" s="52">
        <f t="shared" si="57"/>
        <v>69.63</v>
      </c>
      <c r="E2008" s="87"/>
      <c r="F2008"/>
      <c r="G2008"/>
      <c r="H2008"/>
      <c r="I2008" s="91">
        <v>64.180000000000007</v>
      </c>
      <c r="J2008"/>
      <c r="K2008"/>
      <c r="L2008" s="47" t="s">
        <v>986</v>
      </c>
      <c r="M2008" s="48">
        <f>IFERROR(VLOOKUP(L2008,Reajuste!$A:$Q,17,),"")</f>
        <v>1.085</v>
      </c>
      <c r="O2008" s="33">
        <f>IFERROR(VLOOKUP(L2008,Reajuste!$A:$Q,15,),"")</f>
        <v>969.18399999999997</v>
      </c>
      <c r="P2008" s="33">
        <f>IFERROR(VLOOKUP(L2008,Reajuste!$A:$Q,16,),"")</f>
        <v>1051.6320000000001</v>
      </c>
    </row>
    <row r="2009" spans="1:16" ht="15" x14ac:dyDescent="0.2">
      <c r="A2009" s="88">
        <v>10788</v>
      </c>
      <c r="B2009" s="89" t="s">
        <v>2207</v>
      </c>
      <c r="C2009" s="90" t="s">
        <v>1784</v>
      </c>
      <c r="D2009" s="52">
        <f t="shared" si="57"/>
        <v>37.25</v>
      </c>
      <c r="E2009" s="87"/>
      <c r="F2009"/>
      <c r="G2009"/>
      <c r="H2009"/>
      <c r="I2009" s="91">
        <v>34.340000000000003</v>
      </c>
      <c r="J2009"/>
      <c r="K2009"/>
      <c r="L2009" s="47" t="s">
        <v>986</v>
      </c>
      <c r="M2009" s="48">
        <f>IFERROR(VLOOKUP(L2009,Reajuste!$A:$Q,17,),"")</f>
        <v>1.085</v>
      </c>
      <c r="O2009" s="33">
        <f>IFERROR(VLOOKUP(L2009,Reajuste!$A:$Q,15,),"")</f>
        <v>969.18399999999997</v>
      </c>
      <c r="P2009" s="33">
        <f>IFERROR(VLOOKUP(L2009,Reajuste!$A:$Q,16,),"")</f>
        <v>1051.6320000000001</v>
      </c>
    </row>
    <row r="2010" spans="1:16" ht="15" x14ac:dyDescent="0.2">
      <c r="A2010" s="88">
        <v>10371</v>
      </c>
      <c r="B2010" s="89" t="s">
        <v>2208</v>
      </c>
      <c r="C2010" s="90" t="s">
        <v>2209</v>
      </c>
      <c r="D2010" s="52">
        <f t="shared" si="57"/>
        <v>182.41</v>
      </c>
      <c r="E2010" s="87"/>
      <c r="F2010"/>
      <c r="G2010"/>
      <c r="H2010"/>
      <c r="I2010" s="91">
        <v>168.12</v>
      </c>
      <c r="J2010"/>
      <c r="K2010"/>
      <c r="L2010" s="47" t="s">
        <v>986</v>
      </c>
      <c r="M2010" s="48">
        <f>IFERROR(VLOOKUP(L2010,Reajuste!$A:$Q,17,),"")</f>
        <v>1.085</v>
      </c>
      <c r="O2010" s="33">
        <f>IFERROR(VLOOKUP(L2010,Reajuste!$A:$Q,15,),"")</f>
        <v>969.18399999999997</v>
      </c>
      <c r="P2010" s="33">
        <f>IFERROR(VLOOKUP(L2010,Reajuste!$A:$Q,16,),"")</f>
        <v>1051.6320000000001</v>
      </c>
    </row>
    <row r="2011" spans="1:16" ht="15" x14ac:dyDescent="0.2">
      <c r="A2011" s="88">
        <v>10317</v>
      </c>
      <c r="B2011" s="89" t="s">
        <v>2210</v>
      </c>
      <c r="C2011" s="90" t="s">
        <v>2209</v>
      </c>
      <c r="D2011" s="52">
        <f t="shared" si="57"/>
        <v>676.12</v>
      </c>
      <c r="E2011" s="87"/>
      <c r="F2011"/>
      <c r="G2011"/>
      <c r="H2011"/>
      <c r="I2011" s="91">
        <v>623.16</v>
      </c>
      <c r="J2011"/>
      <c r="K2011"/>
      <c r="L2011" s="47" t="s">
        <v>986</v>
      </c>
      <c r="M2011" s="48">
        <f>IFERROR(VLOOKUP(L2011,Reajuste!$A:$Q,17,),"")</f>
        <v>1.085</v>
      </c>
      <c r="O2011" s="33">
        <f>IFERROR(VLOOKUP(L2011,Reajuste!$A:$Q,15,),"")</f>
        <v>969.18399999999997</v>
      </c>
      <c r="P2011" s="33">
        <f>IFERROR(VLOOKUP(L2011,Reajuste!$A:$Q,16,),"")</f>
        <v>1051.6320000000001</v>
      </c>
    </row>
    <row r="2012" spans="1:16" ht="15" x14ac:dyDescent="0.2">
      <c r="A2012" s="88">
        <v>10655</v>
      </c>
      <c r="B2012" s="89" t="s">
        <v>2211</v>
      </c>
      <c r="C2012" s="90" t="s">
        <v>1759</v>
      </c>
      <c r="D2012" s="52">
        <f t="shared" si="57"/>
        <v>72.61</v>
      </c>
      <c r="E2012" s="87"/>
      <c r="F2012"/>
      <c r="G2012"/>
      <c r="H2012"/>
      <c r="I2012" s="91">
        <v>66.930000000000007</v>
      </c>
      <c r="J2012"/>
      <c r="K2012"/>
      <c r="L2012" s="47" t="s">
        <v>986</v>
      </c>
      <c r="M2012" s="48">
        <f>IFERROR(VLOOKUP(L2012,Reajuste!$A:$Q,17,),"")</f>
        <v>1.085</v>
      </c>
      <c r="O2012" s="33">
        <f>IFERROR(VLOOKUP(L2012,Reajuste!$A:$Q,15,),"")</f>
        <v>969.18399999999997</v>
      </c>
      <c r="P2012" s="33">
        <f>IFERROR(VLOOKUP(L2012,Reajuste!$A:$Q,16,),"")</f>
        <v>1051.6320000000001</v>
      </c>
    </row>
    <row r="2013" spans="1:16" ht="15" x14ac:dyDescent="0.2">
      <c r="A2013" s="88">
        <v>10787</v>
      </c>
      <c r="B2013" s="89" t="s">
        <v>2212</v>
      </c>
      <c r="C2013" s="90" t="s">
        <v>1784</v>
      </c>
      <c r="D2013" s="52">
        <f t="shared" si="57"/>
        <v>10.130000000000001</v>
      </c>
      <c r="E2013" s="87"/>
      <c r="F2013"/>
      <c r="G2013"/>
      <c r="H2013"/>
      <c r="I2013" s="91">
        <v>9.34</v>
      </c>
      <c r="J2013"/>
      <c r="K2013"/>
      <c r="L2013" s="47" t="s">
        <v>986</v>
      </c>
      <c r="M2013" s="48">
        <f>IFERROR(VLOOKUP(L2013,Reajuste!$A:$Q,17,),"")</f>
        <v>1.085</v>
      </c>
      <c r="O2013" s="33">
        <f>IFERROR(VLOOKUP(L2013,Reajuste!$A:$Q,15,),"")</f>
        <v>969.18399999999997</v>
      </c>
      <c r="P2013" s="33">
        <f>IFERROR(VLOOKUP(L2013,Reajuste!$A:$Q,16,),"")</f>
        <v>1051.6320000000001</v>
      </c>
    </row>
    <row r="2014" spans="1:16" ht="15" x14ac:dyDescent="0.2">
      <c r="A2014" s="88">
        <v>10339</v>
      </c>
      <c r="B2014" s="89" t="s">
        <v>2213</v>
      </c>
      <c r="C2014" s="90" t="s">
        <v>2209</v>
      </c>
      <c r="D2014" s="52">
        <f t="shared" si="57"/>
        <v>345.48</v>
      </c>
      <c r="E2014" s="87"/>
      <c r="F2014"/>
      <c r="G2014"/>
      <c r="H2014"/>
      <c r="I2014" s="91">
        <v>318.42</v>
      </c>
      <c r="J2014"/>
      <c r="K2014"/>
      <c r="L2014" s="47" t="s">
        <v>986</v>
      </c>
      <c r="M2014" s="48">
        <f>IFERROR(VLOOKUP(L2014,Reajuste!$A:$Q,17,),"")</f>
        <v>1.085</v>
      </c>
      <c r="O2014" s="33">
        <f>IFERROR(VLOOKUP(L2014,Reajuste!$A:$Q,15,),"")</f>
        <v>969.18399999999997</v>
      </c>
      <c r="P2014" s="33">
        <f>IFERROR(VLOOKUP(L2014,Reajuste!$A:$Q,16,),"")</f>
        <v>1051.6320000000001</v>
      </c>
    </row>
    <row r="2015" spans="1:16" ht="15" x14ac:dyDescent="0.2">
      <c r="A2015" s="88">
        <v>10178</v>
      </c>
      <c r="B2015" s="89" t="s">
        <v>2214</v>
      </c>
      <c r="C2015" s="90" t="s">
        <v>1759</v>
      </c>
      <c r="D2015" s="52">
        <f t="shared" si="57"/>
        <v>5.16</v>
      </c>
      <c r="E2015" s="87"/>
      <c r="F2015"/>
      <c r="G2015"/>
      <c r="H2015"/>
      <c r="I2015" s="91">
        <v>4.76</v>
      </c>
      <c r="J2015"/>
      <c r="K2015"/>
      <c r="L2015" s="47" t="s">
        <v>986</v>
      </c>
      <c r="M2015" s="48">
        <f>IFERROR(VLOOKUP(L2015,Reajuste!$A:$Q,17,),"")</f>
        <v>1.085</v>
      </c>
      <c r="O2015" s="33">
        <f>IFERROR(VLOOKUP(L2015,Reajuste!$A:$Q,15,),"")</f>
        <v>969.18399999999997</v>
      </c>
      <c r="P2015" s="33">
        <f>IFERROR(VLOOKUP(L2015,Reajuste!$A:$Q,16,),"")</f>
        <v>1051.6320000000001</v>
      </c>
    </row>
    <row r="2016" spans="1:16" ht="15" x14ac:dyDescent="0.2">
      <c r="A2016" s="88">
        <v>10159</v>
      </c>
      <c r="B2016" s="89" t="s">
        <v>2215</v>
      </c>
      <c r="C2016" s="90" t="s">
        <v>1761</v>
      </c>
      <c r="D2016" s="52">
        <f t="shared" si="57"/>
        <v>72.72</v>
      </c>
      <c r="E2016" s="87"/>
      <c r="F2016"/>
      <c r="G2016"/>
      <c r="H2016"/>
      <c r="I2016" s="91">
        <v>67.03</v>
      </c>
      <c r="J2016"/>
      <c r="K2016"/>
      <c r="L2016" s="47" t="s">
        <v>986</v>
      </c>
      <c r="M2016" s="48">
        <f>IFERROR(VLOOKUP(L2016,Reajuste!$A:$Q,17,),"")</f>
        <v>1.085</v>
      </c>
      <c r="O2016" s="33">
        <f>IFERROR(VLOOKUP(L2016,Reajuste!$A:$Q,15,),"")</f>
        <v>969.18399999999997</v>
      </c>
      <c r="P2016" s="33">
        <f>IFERROR(VLOOKUP(L2016,Reajuste!$A:$Q,16,),"")</f>
        <v>1051.6320000000001</v>
      </c>
    </row>
    <row r="2017" spans="1:16" ht="15" x14ac:dyDescent="0.2">
      <c r="A2017" s="88">
        <v>10160</v>
      </c>
      <c r="B2017" s="89" t="s">
        <v>2216</v>
      </c>
      <c r="C2017" s="90" t="s">
        <v>1761</v>
      </c>
      <c r="D2017" s="52">
        <f t="shared" si="57"/>
        <v>181.62</v>
      </c>
      <c r="E2017" s="87"/>
      <c r="F2017"/>
      <c r="G2017"/>
      <c r="H2017"/>
      <c r="I2017" s="91">
        <v>167.4</v>
      </c>
      <c r="J2017"/>
      <c r="K2017"/>
      <c r="L2017" s="47" t="s">
        <v>986</v>
      </c>
      <c r="M2017" s="48">
        <f>IFERROR(VLOOKUP(L2017,Reajuste!$A:$Q,17,),"")</f>
        <v>1.085</v>
      </c>
      <c r="O2017" s="33">
        <f>IFERROR(VLOOKUP(L2017,Reajuste!$A:$Q,15,),"")</f>
        <v>969.18399999999997</v>
      </c>
      <c r="P2017" s="33">
        <f>IFERROR(VLOOKUP(L2017,Reajuste!$A:$Q,16,),"")</f>
        <v>1051.6320000000001</v>
      </c>
    </row>
    <row r="2018" spans="1:16" ht="15" x14ac:dyDescent="0.2">
      <c r="A2018" s="88">
        <v>11477</v>
      </c>
      <c r="B2018" s="89" t="s">
        <v>2217</v>
      </c>
      <c r="C2018" s="90" t="s">
        <v>1761</v>
      </c>
      <c r="D2018" s="52">
        <f t="shared" si="57"/>
        <v>102.18</v>
      </c>
      <c r="E2018" s="87"/>
      <c r="F2018"/>
      <c r="G2018"/>
      <c r="H2018"/>
      <c r="I2018" s="91">
        <v>94.18</v>
      </c>
      <c r="J2018"/>
      <c r="K2018"/>
      <c r="L2018" s="47" t="s">
        <v>986</v>
      </c>
      <c r="M2018" s="48">
        <f>IFERROR(VLOOKUP(L2018,Reajuste!$A:$Q,17,),"")</f>
        <v>1.085</v>
      </c>
      <c r="O2018" s="33">
        <f>IFERROR(VLOOKUP(L2018,Reajuste!$A:$Q,15,),"")</f>
        <v>969.18399999999997</v>
      </c>
      <c r="P2018" s="33">
        <f>IFERROR(VLOOKUP(L2018,Reajuste!$A:$Q,16,),"")</f>
        <v>1051.6320000000001</v>
      </c>
    </row>
    <row r="2019" spans="1:16" ht="15" x14ac:dyDescent="0.2">
      <c r="A2019" s="88">
        <v>10174</v>
      </c>
      <c r="B2019" s="89" t="s">
        <v>2218</v>
      </c>
      <c r="C2019" s="90" t="s">
        <v>1761</v>
      </c>
      <c r="D2019" s="52">
        <f t="shared" si="57"/>
        <v>99.87</v>
      </c>
      <c r="E2019" s="87"/>
      <c r="F2019"/>
      <c r="G2019"/>
      <c r="H2019"/>
      <c r="I2019" s="91">
        <v>92.05</v>
      </c>
      <c r="J2019"/>
      <c r="K2019"/>
      <c r="L2019" s="47" t="s">
        <v>986</v>
      </c>
      <c r="M2019" s="48">
        <f>IFERROR(VLOOKUP(L2019,Reajuste!$A:$Q,17,),"")</f>
        <v>1.085</v>
      </c>
      <c r="O2019" s="33">
        <f>IFERROR(VLOOKUP(L2019,Reajuste!$A:$Q,15,),"")</f>
        <v>969.18399999999997</v>
      </c>
      <c r="P2019" s="33">
        <f>IFERROR(VLOOKUP(L2019,Reajuste!$A:$Q,16,),"")</f>
        <v>1051.6320000000001</v>
      </c>
    </row>
    <row r="2020" spans="1:16" ht="15" x14ac:dyDescent="0.2">
      <c r="A2020" s="88">
        <v>10217</v>
      </c>
      <c r="B2020" s="89" t="s">
        <v>2219</v>
      </c>
      <c r="C2020" s="90" t="s">
        <v>1761</v>
      </c>
      <c r="D2020" s="52">
        <f t="shared" si="57"/>
        <v>105.24</v>
      </c>
      <c r="E2020" s="87"/>
      <c r="F2020"/>
      <c r="G2020"/>
      <c r="H2020"/>
      <c r="I2020" s="91">
        <v>97</v>
      </c>
      <c r="J2020"/>
      <c r="K2020"/>
      <c r="L2020" s="47" t="s">
        <v>986</v>
      </c>
      <c r="M2020" s="48">
        <f>IFERROR(VLOOKUP(L2020,Reajuste!$A:$Q,17,),"")</f>
        <v>1.085</v>
      </c>
      <c r="O2020" s="33">
        <f>IFERROR(VLOOKUP(L2020,Reajuste!$A:$Q,15,),"")</f>
        <v>969.18399999999997</v>
      </c>
      <c r="P2020" s="33">
        <f>IFERROR(VLOOKUP(L2020,Reajuste!$A:$Q,16,),"")</f>
        <v>1051.6320000000001</v>
      </c>
    </row>
    <row r="2021" spans="1:16" ht="15" x14ac:dyDescent="0.2">
      <c r="A2021" s="88">
        <v>10218</v>
      </c>
      <c r="B2021" s="89" t="s">
        <v>2220</v>
      </c>
      <c r="C2021" s="90" t="s">
        <v>1761</v>
      </c>
      <c r="D2021" s="52">
        <f t="shared" si="57"/>
        <v>122.94</v>
      </c>
      <c r="E2021" s="87"/>
      <c r="F2021"/>
      <c r="G2021"/>
      <c r="H2021"/>
      <c r="I2021" s="91">
        <v>113.31</v>
      </c>
      <c r="J2021"/>
      <c r="K2021"/>
      <c r="L2021" s="47" t="s">
        <v>986</v>
      </c>
      <c r="M2021" s="48">
        <f>IFERROR(VLOOKUP(L2021,Reajuste!$A:$Q,17,),"")</f>
        <v>1.085</v>
      </c>
      <c r="O2021" s="33">
        <f>IFERROR(VLOOKUP(L2021,Reajuste!$A:$Q,15,),"")</f>
        <v>969.18399999999997</v>
      </c>
      <c r="P2021" s="33">
        <f>IFERROR(VLOOKUP(L2021,Reajuste!$A:$Q,16,),"")</f>
        <v>1051.6320000000001</v>
      </c>
    </row>
    <row r="2022" spans="1:16" ht="15" x14ac:dyDescent="0.2">
      <c r="A2022" s="88">
        <v>10229</v>
      </c>
      <c r="B2022" s="89" t="s">
        <v>2221</v>
      </c>
      <c r="C2022" s="90" t="s">
        <v>1761</v>
      </c>
      <c r="D2022" s="52">
        <f t="shared" si="57"/>
        <v>140.37</v>
      </c>
      <c r="E2022" s="87"/>
      <c r="F2022"/>
      <c r="G2022"/>
      <c r="H2022"/>
      <c r="I2022" s="91">
        <v>129.38</v>
      </c>
      <c r="J2022"/>
      <c r="K2022"/>
      <c r="L2022" s="47" t="s">
        <v>986</v>
      </c>
      <c r="M2022" s="48">
        <f>IFERROR(VLOOKUP(L2022,Reajuste!$A:$Q,17,),"")</f>
        <v>1.085</v>
      </c>
      <c r="O2022" s="33">
        <f>IFERROR(VLOOKUP(L2022,Reajuste!$A:$Q,15,),"")</f>
        <v>969.18399999999997</v>
      </c>
      <c r="P2022" s="33">
        <f>IFERROR(VLOOKUP(L2022,Reajuste!$A:$Q,16,),"")</f>
        <v>1051.6320000000001</v>
      </c>
    </row>
    <row r="2023" spans="1:16" ht="15" x14ac:dyDescent="0.2">
      <c r="A2023" s="88">
        <v>10219</v>
      </c>
      <c r="B2023" s="89" t="s">
        <v>2222</v>
      </c>
      <c r="C2023" s="90" t="s">
        <v>1761</v>
      </c>
      <c r="D2023" s="52">
        <f t="shared" si="57"/>
        <v>200.79</v>
      </c>
      <c r="E2023" s="87"/>
      <c r="F2023"/>
      <c r="G2023"/>
      <c r="H2023"/>
      <c r="I2023" s="91">
        <v>185.06</v>
      </c>
      <c r="J2023"/>
      <c r="K2023"/>
      <c r="L2023" s="47" t="s">
        <v>986</v>
      </c>
      <c r="M2023" s="48">
        <f>IFERROR(VLOOKUP(L2023,Reajuste!$A:$Q,17,),"")</f>
        <v>1.085</v>
      </c>
      <c r="O2023" s="33">
        <f>IFERROR(VLOOKUP(L2023,Reajuste!$A:$Q,15,),"")</f>
        <v>969.18399999999997</v>
      </c>
      <c r="P2023" s="33">
        <f>IFERROR(VLOOKUP(L2023,Reajuste!$A:$Q,16,),"")</f>
        <v>1051.6320000000001</v>
      </c>
    </row>
    <row r="2024" spans="1:16" ht="15" x14ac:dyDescent="0.2">
      <c r="A2024" s="88">
        <v>10224</v>
      </c>
      <c r="B2024" s="89" t="s">
        <v>2223</v>
      </c>
      <c r="C2024" s="90" t="s">
        <v>1761</v>
      </c>
      <c r="D2024" s="52">
        <f t="shared" si="57"/>
        <v>157.32</v>
      </c>
      <c r="E2024" s="87"/>
      <c r="F2024"/>
      <c r="G2024"/>
      <c r="H2024"/>
      <c r="I2024" s="91">
        <v>145</v>
      </c>
      <c r="J2024"/>
      <c r="K2024"/>
      <c r="L2024" s="47" t="s">
        <v>986</v>
      </c>
      <c r="M2024" s="48">
        <f>IFERROR(VLOOKUP(L2024,Reajuste!$A:$Q,17,),"")</f>
        <v>1.085</v>
      </c>
      <c r="O2024" s="33">
        <f>IFERROR(VLOOKUP(L2024,Reajuste!$A:$Q,15,),"")</f>
        <v>969.18399999999997</v>
      </c>
      <c r="P2024" s="33">
        <f>IFERROR(VLOOKUP(L2024,Reajuste!$A:$Q,16,),"")</f>
        <v>1051.6320000000001</v>
      </c>
    </row>
    <row r="2025" spans="1:16" ht="15" x14ac:dyDescent="0.2">
      <c r="A2025" s="88">
        <v>10230</v>
      </c>
      <c r="B2025" s="89" t="s">
        <v>2224</v>
      </c>
      <c r="C2025" s="90" t="s">
        <v>1761</v>
      </c>
      <c r="D2025" s="52">
        <f t="shared" si="57"/>
        <v>228.9</v>
      </c>
      <c r="E2025" s="87"/>
      <c r="F2025"/>
      <c r="G2025"/>
      <c r="H2025"/>
      <c r="I2025" s="91">
        <v>210.97</v>
      </c>
      <c r="J2025"/>
      <c r="K2025"/>
      <c r="L2025" s="47" t="s">
        <v>986</v>
      </c>
      <c r="M2025" s="48">
        <f>IFERROR(VLOOKUP(L2025,Reajuste!$A:$Q,17,),"")</f>
        <v>1.085</v>
      </c>
      <c r="O2025" s="33">
        <f>IFERROR(VLOOKUP(L2025,Reajuste!$A:$Q,15,),"")</f>
        <v>969.18399999999997</v>
      </c>
      <c r="P2025" s="33">
        <f>IFERROR(VLOOKUP(L2025,Reajuste!$A:$Q,16,),"")</f>
        <v>1051.6320000000001</v>
      </c>
    </row>
    <row r="2026" spans="1:16" ht="15" x14ac:dyDescent="0.2">
      <c r="A2026" s="88">
        <v>10235</v>
      </c>
      <c r="B2026" s="89" t="s">
        <v>2225</v>
      </c>
      <c r="C2026" s="90" t="s">
        <v>1761</v>
      </c>
      <c r="D2026" s="52">
        <f t="shared" si="57"/>
        <v>136.49</v>
      </c>
      <c r="E2026" s="87"/>
      <c r="F2026"/>
      <c r="G2026"/>
      <c r="H2026"/>
      <c r="I2026" s="91">
        <v>125.8</v>
      </c>
      <c r="J2026"/>
      <c r="K2026"/>
      <c r="L2026" s="47" t="s">
        <v>986</v>
      </c>
      <c r="M2026" s="48">
        <f>IFERROR(VLOOKUP(L2026,Reajuste!$A:$Q,17,),"")</f>
        <v>1.085</v>
      </c>
      <c r="O2026" s="33">
        <f>IFERROR(VLOOKUP(L2026,Reajuste!$A:$Q,15,),"")</f>
        <v>969.18399999999997</v>
      </c>
      <c r="P2026" s="33">
        <f>IFERROR(VLOOKUP(L2026,Reajuste!$A:$Q,16,),"")</f>
        <v>1051.6320000000001</v>
      </c>
    </row>
    <row r="2027" spans="1:16" ht="15" x14ac:dyDescent="0.2">
      <c r="A2027" s="88">
        <v>10220</v>
      </c>
      <c r="B2027" s="89" t="s">
        <v>2226</v>
      </c>
      <c r="C2027" s="90" t="s">
        <v>1761</v>
      </c>
      <c r="D2027" s="52">
        <f t="shared" si="57"/>
        <v>298.19</v>
      </c>
      <c r="E2027" s="87"/>
      <c r="F2027"/>
      <c r="G2027"/>
      <c r="H2027"/>
      <c r="I2027" s="91">
        <v>274.83</v>
      </c>
      <c r="J2027"/>
      <c r="K2027"/>
      <c r="L2027" s="47" t="s">
        <v>986</v>
      </c>
      <c r="M2027" s="48">
        <f>IFERROR(VLOOKUP(L2027,Reajuste!$A:$Q,17,),"")</f>
        <v>1.085</v>
      </c>
      <c r="O2027" s="33">
        <f>IFERROR(VLOOKUP(L2027,Reajuste!$A:$Q,15,),"")</f>
        <v>969.18399999999997</v>
      </c>
      <c r="P2027" s="33">
        <f>IFERROR(VLOOKUP(L2027,Reajuste!$A:$Q,16,),"")</f>
        <v>1051.6320000000001</v>
      </c>
    </row>
    <row r="2028" spans="1:16" ht="15" x14ac:dyDescent="0.2">
      <c r="A2028" s="88">
        <v>10225</v>
      </c>
      <c r="B2028" s="89" t="s">
        <v>2227</v>
      </c>
      <c r="C2028" s="90" t="s">
        <v>1761</v>
      </c>
      <c r="D2028" s="52">
        <f t="shared" si="57"/>
        <v>261.76</v>
      </c>
      <c r="E2028" s="87"/>
      <c r="F2028"/>
      <c r="G2028"/>
      <c r="H2028"/>
      <c r="I2028" s="91">
        <v>241.26</v>
      </c>
      <c r="J2028"/>
      <c r="K2028"/>
      <c r="L2028" s="47" t="s">
        <v>986</v>
      </c>
      <c r="M2028" s="48">
        <f>IFERROR(VLOOKUP(L2028,Reajuste!$A:$Q,17,),"")</f>
        <v>1.085</v>
      </c>
      <c r="O2028" s="33">
        <f>IFERROR(VLOOKUP(L2028,Reajuste!$A:$Q,15,),"")</f>
        <v>969.18399999999997</v>
      </c>
      <c r="P2028" s="33">
        <f>IFERROR(VLOOKUP(L2028,Reajuste!$A:$Q,16,),"")</f>
        <v>1051.6320000000001</v>
      </c>
    </row>
    <row r="2029" spans="1:16" ht="15" x14ac:dyDescent="0.2">
      <c r="A2029" s="88">
        <v>10231</v>
      </c>
      <c r="B2029" s="89" t="s">
        <v>2228</v>
      </c>
      <c r="C2029" s="90" t="s">
        <v>1761</v>
      </c>
      <c r="D2029" s="52">
        <f t="shared" si="57"/>
        <v>407.59</v>
      </c>
      <c r="E2029" s="87"/>
      <c r="F2029"/>
      <c r="G2029"/>
      <c r="H2029"/>
      <c r="I2029" s="91">
        <v>375.66</v>
      </c>
      <c r="J2029"/>
      <c r="K2029"/>
      <c r="L2029" s="47" t="s">
        <v>986</v>
      </c>
      <c r="M2029" s="48">
        <f>IFERROR(VLOOKUP(L2029,Reajuste!$A:$Q,17,),"")</f>
        <v>1.085</v>
      </c>
      <c r="O2029" s="33">
        <f>IFERROR(VLOOKUP(L2029,Reajuste!$A:$Q,15,),"")</f>
        <v>969.18399999999997</v>
      </c>
      <c r="P2029" s="33">
        <f>IFERROR(VLOOKUP(L2029,Reajuste!$A:$Q,16,),"")</f>
        <v>1051.6320000000001</v>
      </c>
    </row>
    <row r="2030" spans="1:16" ht="15" x14ac:dyDescent="0.2">
      <c r="A2030" s="88">
        <v>10236</v>
      </c>
      <c r="B2030" s="89" t="s">
        <v>2229</v>
      </c>
      <c r="C2030" s="90" t="s">
        <v>1761</v>
      </c>
      <c r="D2030" s="52">
        <f t="shared" si="57"/>
        <v>254.48</v>
      </c>
      <c r="E2030" s="87"/>
      <c r="F2030"/>
      <c r="G2030"/>
      <c r="H2030"/>
      <c r="I2030" s="91">
        <v>234.55</v>
      </c>
      <c r="J2030"/>
      <c r="K2030"/>
      <c r="L2030" s="47" t="s">
        <v>986</v>
      </c>
      <c r="M2030" s="48">
        <f>IFERROR(VLOOKUP(L2030,Reajuste!$A:$Q,17,),"")</f>
        <v>1.085</v>
      </c>
      <c r="O2030" s="33">
        <f>IFERROR(VLOOKUP(L2030,Reajuste!$A:$Q,15,),"")</f>
        <v>969.18399999999997</v>
      </c>
      <c r="P2030" s="33">
        <f>IFERROR(VLOOKUP(L2030,Reajuste!$A:$Q,16,),"")</f>
        <v>1051.6320000000001</v>
      </c>
    </row>
    <row r="2031" spans="1:16" ht="15" x14ac:dyDescent="0.2">
      <c r="A2031" s="88">
        <v>10221</v>
      </c>
      <c r="B2031" s="89" t="s">
        <v>2230</v>
      </c>
      <c r="C2031" s="90" t="s">
        <v>1761</v>
      </c>
      <c r="D2031" s="52">
        <f t="shared" si="57"/>
        <v>489.49</v>
      </c>
      <c r="E2031" s="87"/>
      <c r="F2031"/>
      <c r="G2031"/>
      <c r="H2031"/>
      <c r="I2031" s="91">
        <v>451.15</v>
      </c>
      <c r="J2031"/>
      <c r="K2031"/>
      <c r="L2031" s="47" t="s">
        <v>986</v>
      </c>
      <c r="M2031" s="48">
        <f>IFERROR(VLOOKUP(L2031,Reajuste!$A:$Q,17,),"")</f>
        <v>1.085</v>
      </c>
      <c r="O2031" s="33">
        <f>IFERROR(VLOOKUP(L2031,Reajuste!$A:$Q,15,),"")</f>
        <v>969.18399999999997</v>
      </c>
      <c r="P2031" s="33">
        <f>IFERROR(VLOOKUP(L2031,Reajuste!$A:$Q,16,),"")</f>
        <v>1051.6320000000001</v>
      </c>
    </row>
    <row r="2032" spans="1:16" ht="15" x14ac:dyDescent="0.2">
      <c r="A2032" s="88">
        <v>10226</v>
      </c>
      <c r="B2032" s="89" t="s">
        <v>2231</v>
      </c>
      <c r="C2032" s="90" t="s">
        <v>1761</v>
      </c>
      <c r="D2032" s="52">
        <f t="shared" si="57"/>
        <v>306.7</v>
      </c>
      <c r="E2032" s="87"/>
      <c r="F2032"/>
      <c r="G2032"/>
      <c r="H2032"/>
      <c r="I2032" s="91">
        <v>282.68</v>
      </c>
      <c r="J2032"/>
      <c r="K2032"/>
      <c r="L2032" s="47" t="s">
        <v>986</v>
      </c>
      <c r="M2032" s="48">
        <f>IFERROR(VLOOKUP(L2032,Reajuste!$A:$Q,17,),"")</f>
        <v>1.085</v>
      </c>
      <c r="O2032" s="33">
        <f>IFERROR(VLOOKUP(L2032,Reajuste!$A:$Q,15,),"")</f>
        <v>969.18399999999997</v>
      </c>
      <c r="P2032" s="33">
        <f>IFERROR(VLOOKUP(L2032,Reajuste!$A:$Q,16,),"")</f>
        <v>1051.6320000000001</v>
      </c>
    </row>
    <row r="2033" spans="1:16" ht="15" x14ac:dyDescent="0.2">
      <c r="A2033" s="88">
        <v>10232</v>
      </c>
      <c r="B2033" s="89" t="s">
        <v>2232</v>
      </c>
      <c r="C2033" s="90" t="s">
        <v>1761</v>
      </c>
      <c r="D2033" s="52">
        <f t="shared" si="57"/>
        <v>598.16999999999996</v>
      </c>
      <c r="E2033" s="87"/>
      <c r="F2033"/>
      <c r="G2033"/>
      <c r="H2033"/>
      <c r="I2033" s="91">
        <v>551.30999999999995</v>
      </c>
      <c r="J2033"/>
      <c r="K2033"/>
      <c r="L2033" s="47" t="s">
        <v>986</v>
      </c>
      <c r="M2033" s="48">
        <f>IFERROR(VLOOKUP(L2033,Reajuste!$A:$Q,17,),"")</f>
        <v>1.085</v>
      </c>
      <c r="O2033" s="33">
        <f>IFERROR(VLOOKUP(L2033,Reajuste!$A:$Q,15,),"")</f>
        <v>969.18399999999997</v>
      </c>
      <c r="P2033" s="33">
        <f>IFERROR(VLOOKUP(L2033,Reajuste!$A:$Q,16,),"")</f>
        <v>1051.6320000000001</v>
      </c>
    </row>
    <row r="2034" spans="1:16" ht="15" x14ac:dyDescent="0.2">
      <c r="A2034" s="88">
        <v>10237</v>
      </c>
      <c r="B2034" s="89" t="s">
        <v>2233</v>
      </c>
      <c r="C2034" s="90" t="s">
        <v>1761</v>
      </c>
      <c r="D2034" s="52">
        <f t="shared" si="57"/>
        <v>337.12</v>
      </c>
      <c r="E2034" s="87"/>
      <c r="F2034"/>
      <c r="G2034"/>
      <c r="H2034"/>
      <c r="I2034" s="91">
        <v>310.70999999999998</v>
      </c>
      <c r="J2034"/>
      <c r="K2034"/>
      <c r="L2034" s="47" t="s">
        <v>986</v>
      </c>
      <c r="M2034" s="48">
        <f>IFERROR(VLOOKUP(L2034,Reajuste!$A:$Q,17,),"")</f>
        <v>1.085</v>
      </c>
      <c r="O2034" s="33">
        <f>IFERROR(VLOOKUP(L2034,Reajuste!$A:$Q,15,),"")</f>
        <v>969.18399999999997</v>
      </c>
      <c r="P2034" s="33">
        <f>IFERROR(VLOOKUP(L2034,Reajuste!$A:$Q,16,),"")</f>
        <v>1051.6320000000001</v>
      </c>
    </row>
    <row r="2035" spans="1:16" ht="15" x14ac:dyDescent="0.2">
      <c r="A2035" s="88">
        <v>10240</v>
      </c>
      <c r="B2035" s="89" t="s">
        <v>2234</v>
      </c>
      <c r="C2035" s="90" t="s">
        <v>1761</v>
      </c>
      <c r="D2035" s="52">
        <f t="shared" ref="D2035:D2081" si="58">TRUNC(I2035*M2035,2)</f>
        <v>429.66</v>
      </c>
      <c r="E2035" s="87"/>
      <c r="F2035"/>
      <c r="G2035"/>
      <c r="H2035"/>
      <c r="I2035" s="91">
        <v>396</v>
      </c>
      <c r="J2035"/>
      <c r="K2035"/>
      <c r="L2035" s="47" t="s">
        <v>986</v>
      </c>
      <c r="M2035" s="48">
        <f>IFERROR(VLOOKUP(L2035,Reajuste!$A:$Q,17,),"")</f>
        <v>1.085</v>
      </c>
      <c r="O2035" s="33">
        <f>IFERROR(VLOOKUP(L2035,Reajuste!$A:$Q,15,),"")</f>
        <v>969.18399999999997</v>
      </c>
      <c r="P2035" s="33">
        <f>IFERROR(VLOOKUP(L2035,Reajuste!$A:$Q,16,),"")</f>
        <v>1051.6320000000001</v>
      </c>
    </row>
    <row r="2036" spans="1:16" ht="15" x14ac:dyDescent="0.2">
      <c r="A2036" s="88">
        <v>10222</v>
      </c>
      <c r="B2036" s="89" t="s">
        <v>2235</v>
      </c>
      <c r="C2036" s="90" t="s">
        <v>1761</v>
      </c>
      <c r="D2036" s="52">
        <f t="shared" si="58"/>
        <v>706.53</v>
      </c>
      <c r="E2036" s="87"/>
      <c r="F2036"/>
      <c r="G2036"/>
      <c r="H2036"/>
      <c r="I2036" s="91">
        <v>651.17999999999995</v>
      </c>
      <c r="J2036"/>
      <c r="K2036"/>
      <c r="L2036" s="47" t="s">
        <v>986</v>
      </c>
      <c r="M2036" s="48">
        <f>IFERROR(VLOOKUP(L2036,Reajuste!$A:$Q,17,),"")</f>
        <v>1.085</v>
      </c>
      <c r="O2036" s="33">
        <f>IFERROR(VLOOKUP(L2036,Reajuste!$A:$Q,15,),"")</f>
        <v>969.18399999999997</v>
      </c>
      <c r="P2036" s="33">
        <f>IFERROR(VLOOKUP(L2036,Reajuste!$A:$Q,16,),"")</f>
        <v>1051.6320000000001</v>
      </c>
    </row>
    <row r="2037" spans="1:16" ht="15" x14ac:dyDescent="0.2">
      <c r="A2037" s="88">
        <v>10227</v>
      </c>
      <c r="B2037" s="89" t="s">
        <v>2236</v>
      </c>
      <c r="C2037" s="90" t="s">
        <v>1761</v>
      </c>
      <c r="D2037" s="52">
        <f t="shared" si="58"/>
        <v>458.08</v>
      </c>
      <c r="E2037" s="87"/>
      <c r="F2037"/>
      <c r="G2037"/>
      <c r="H2037"/>
      <c r="I2037" s="91">
        <v>422.2</v>
      </c>
      <c r="J2037"/>
      <c r="K2037"/>
      <c r="L2037" s="47" t="s">
        <v>986</v>
      </c>
      <c r="M2037" s="48">
        <f>IFERROR(VLOOKUP(L2037,Reajuste!$A:$Q,17,),"")</f>
        <v>1.085</v>
      </c>
      <c r="O2037" s="33">
        <f>IFERROR(VLOOKUP(L2037,Reajuste!$A:$Q,15,),"")</f>
        <v>969.18399999999997</v>
      </c>
      <c r="P2037" s="33">
        <f>IFERROR(VLOOKUP(L2037,Reajuste!$A:$Q,16,),"")</f>
        <v>1051.6320000000001</v>
      </c>
    </row>
    <row r="2038" spans="1:16" ht="15" x14ac:dyDescent="0.2">
      <c r="A2038" s="88">
        <v>10233</v>
      </c>
      <c r="B2038" s="89" t="s">
        <v>2237</v>
      </c>
      <c r="C2038" s="90" t="s">
        <v>1761</v>
      </c>
      <c r="D2038" s="52">
        <f t="shared" si="58"/>
        <v>907.77</v>
      </c>
      <c r="E2038" s="87"/>
      <c r="F2038"/>
      <c r="G2038"/>
      <c r="H2038"/>
      <c r="I2038" s="91">
        <v>836.66</v>
      </c>
      <c r="J2038"/>
      <c r="K2038"/>
      <c r="L2038" s="47" t="s">
        <v>986</v>
      </c>
      <c r="M2038" s="48">
        <f>IFERROR(VLOOKUP(L2038,Reajuste!$A:$Q,17,),"")</f>
        <v>1.085</v>
      </c>
      <c r="O2038" s="33">
        <f>IFERROR(VLOOKUP(L2038,Reajuste!$A:$Q,15,),"")</f>
        <v>969.18399999999997</v>
      </c>
      <c r="P2038" s="33">
        <f>IFERROR(VLOOKUP(L2038,Reajuste!$A:$Q,16,),"")</f>
        <v>1051.6320000000001</v>
      </c>
    </row>
    <row r="2039" spans="1:16" ht="15" x14ac:dyDescent="0.2">
      <c r="A2039" s="88">
        <v>10238</v>
      </c>
      <c r="B2039" s="89" t="s">
        <v>2238</v>
      </c>
      <c r="C2039" s="90" t="s">
        <v>1761</v>
      </c>
      <c r="D2039" s="52">
        <f t="shared" si="58"/>
        <v>494.44</v>
      </c>
      <c r="E2039" s="87"/>
      <c r="F2039"/>
      <c r="G2039"/>
      <c r="H2039"/>
      <c r="I2039" s="91">
        <v>455.71</v>
      </c>
      <c r="J2039"/>
      <c r="K2039"/>
      <c r="L2039" s="47" t="s">
        <v>986</v>
      </c>
      <c r="M2039" s="48">
        <f>IFERROR(VLOOKUP(L2039,Reajuste!$A:$Q,17,),"")</f>
        <v>1.085</v>
      </c>
      <c r="O2039" s="33">
        <f>IFERROR(VLOOKUP(L2039,Reajuste!$A:$Q,15,),"")</f>
        <v>969.18399999999997</v>
      </c>
      <c r="P2039" s="33">
        <f>IFERROR(VLOOKUP(L2039,Reajuste!$A:$Q,16,),"")</f>
        <v>1051.6320000000001</v>
      </c>
    </row>
    <row r="2040" spans="1:16" ht="15" x14ac:dyDescent="0.2">
      <c r="A2040" s="88">
        <v>10241</v>
      </c>
      <c r="B2040" s="89" t="s">
        <v>2239</v>
      </c>
      <c r="C2040" s="90" t="s">
        <v>1761</v>
      </c>
      <c r="D2040" s="52">
        <f t="shared" si="58"/>
        <v>683.36</v>
      </c>
      <c r="E2040" s="87"/>
      <c r="F2040"/>
      <c r="G2040"/>
      <c r="H2040"/>
      <c r="I2040" s="91">
        <v>629.83000000000004</v>
      </c>
      <c r="J2040"/>
      <c r="K2040"/>
      <c r="L2040" s="47" t="s">
        <v>986</v>
      </c>
      <c r="M2040" s="48">
        <f>IFERROR(VLOOKUP(L2040,Reajuste!$A:$Q,17,),"")</f>
        <v>1.085</v>
      </c>
      <c r="O2040" s="33">
        <f>IFERROR(VLOOKUP(L2040,Reajuste!$A:$Q,15,),"")</f>
        <v>969.18399999999997</v>
      </c>
      <c r="P2040" s="33">
        <f>IFERROR(VLOOKUP(L2040,Reajuste!$A:$Q,16,),"")</f>
        <v>1051.6320000000001</v>
      </c>
    </row>
    <row r="2041" spans="1:16" ht="15" x14ac:dyDescent="0.2">
      <c r="A2041" s="88">
        <v>10223</v>
      </c>
      <c r="B2041" s="89" t="s">
        <v>2240</v>
      </c>
      <c r="C2041" s="90" t="s">
        <v>1761</v>
      </c>
      <c r="D2041" s="52">
        <f t="shared" si="58"/>
        <v>1105</v>
      </c>
      <c r="E2041" s="87"/>
      <c r="F2041"/>
      <c r="G2041"/>
      <c r="H2041"/>
      <c r="I2041" s="93">
        <v>1018.44</v>
      </c>
      <c r="J2041"/>
      <c r="K2041"/>
      <c r="L2041" s="47" t="s">
        <v>986</v>
      </c>
      <c r="M2041" s="48">
        <f>IFERROR(VLOOKUP(L2041,Reajuste!$A:$Q,17,),"")</f>
        <v>1.085</v>
      </c>
      <c r="O2041" s="33">
        <f>IFERROR(VLOOKUP(L2041,Reajuste!$A:$Q,15,),"")</f>
        <v>969.18399999999997</v>
      </c>
      <c r="P2041" s="33">
        <f>IFERROR(VLOOKUP(L2041,Reajuste!$A:$Q,16,),"")</f>
        <v>1051.6320000000001</v>
      </c>
    </row>
    <row r="2042" spans="1:16" ht="15" x14ac:dyDescent="0.2">
      <c r="A2042" s="88">
        <v>10228</v>
      </c>
      <c r="B2042" s="89" t="s">
        <v>2241</v>
      </c>
      <c r="C2042" s="90" t="s">
        <v>1761</v>
      </c>
      <c r="D2042" s="52">
        <f t="shared" si="58"/>
        <v>663.67</v>
      </c>
      <c r="E2042" s="87"/>
      <c r="F2042"/>
      <c r="G2042"/>
      <c r="H2042"/>
      <c r="I2042" s="91">
        <v>611.67999999999995</v>
      </c>
      <c r="J2042"/>
      <c r="K2042"/>
      <c r="L2042" s="47" t="s">
        <v>986</v>
      </c>
      <c r="M2042" s="48">
        <f>IFERROR(VLOOKUP(L2042,Reajuste!$A:$Q,17,),"")</f>
        <v>1.085</v>
      </c>
      <c r="O2042" s="33">
        <f>IFERROR(VLOOKUP(L2042,Reajuste!$A:$Q,15,),"")</f>
        <v>969.18399999999997</v>
      </c>
      <c r="P2042" s="33">
        <f>IFERROR(VLOOKUP(L2042,Reajuste!$A:$Q,16,),"")</f>
        <v>1051.6320000000001</v>
      </c>
    </row>
    <row r="2043" spans="1:16" ht="15" x14ac:dyDescent="0.2">
      <c r="A2043" s="88">
        <v>10234</v>
      </c>
      <c r="B2043" s="89" t="s">
        <v>2242</v>
      </c>
      <c r="C2043" s="90" t="s">
        <v>1761</v>
      </c>
      <c r="D2043" s="52">
        <f t="shared" si="58"/>
        <v>1408.59</v>
      </c>
      <c r="E2043" s="87"/>
      <c r="F2043"/>
      <c r="G2043"/>
      <c r="H2043"/>
      <c r="I2043" s="93">
        <v>1298.24</v>
      </c>
      <c r="J2043"/>
      <c r="K2043"/>
      <c r="L2043" s="47" t="s">
        <v>986</v>
      </c>
      <c r="M2043" s="48">
        <f>IFERROR(VLOOKUP(L2043,Reajuste!$A:$Q,17,),"")</f>
        <v>1.085</v>
      </c>
      <c r="O2043" s="33">
        <f>IFERROR(VLOOKUP(L2043,Reajuste!$A:$Q,15,),"")</f>
        <v>969.18399999999997</v>
      </c>
      <c r="P2043" s="33">
        <f>IFERROR(VLOOKUP(L2043,Reajuste!$A:$Q,16,),"")</f>
        <v>1051.6320000000001</v>
      </c>
    </row>
    <row r="2044" spans="1:16" ht="15" x14ac:dyDescent="0.2">
      <c r="A2044" s="88">
        <v>10239</v>
      </c>
      <c r="B2044" s="89" t="s">
        <v>2243</v>
      </c>
      <c r="C2044" s="90" t="s">
        <v>1761</v>
      </c>
      <c r="D2044" s="52">
        <f t="shared" si="58"/>
        <v>709.93</v>
      </c>
      <c r="E2044" s="87"/>
      <c r="F2044"/>
      <c r="G2044"/>
      <c r="H2044"/>
      <c r="I2044" s="91">
        <v>654.32000000000005</v>
      </c>
      <c r="J2044"/>
      <c r="K2044"/>
      <c r="L2044" s="47" t="s">
        <v>986</v>
      </c>
      <c r="M2044" s="48">
        <f>IFERROR(VLOOKUP(L2044,Reajuste!$A:$Q,17,),"")</f>
        <v>1.085</v>
      </c>
      <c r="O2044" s="33">
        <f>IFERROR(VLOOKUP(L2044,Reajuste!$A:$Q,15,),"")</f>
        <v>969.18399999999997</v>
      </c>
      <c r="P2044" s="33">
        <f>IFERROR(VLOOKUP(L2044,Reajuste!$A:$Q,16,),"")</f>
        <v>1051.6320000000001</v>
      </c>
    </row>
    <row r="2045" spans="1:16" ht="15" x14ac:dyDescent="0.2">
      <c r="A2045" s="88">
        <v>10242</v>
      </c>
      <c r="B2045" s="89" t="s">
        <v>2244</v>
      </c>
      <c r="C2045" s="90" t="s">
        <v>1761</v>
      </c>
      <c r="D2045" s="52">
        <f t="shared" si="58"/>
        <v>1037.81</v>
      </c>
      <c r="E2045" s="87"/>
      <c r="F2045"/>
      <c r="G2045"/>
      <c r="H2045"/>
      <c r="I2045" s="91">
        <v>956.51</v>
      </c>
      <c r="J2045"/>
      <c r="K2045"/>
      <c r="L2045" s="47" t="s">
        <v>986</v>
      </c>
      <c r="M2045" s="48">
        <f>IFERROR(VLOOKUP(L2045,Reajuste!$A:$Q,17,),"")</f>
        <v>1.085</v>
      </c>
      <c r="O2045" s="33">
        <f>IFERROR(VLOOKUP(L2045,Reajuste!$A:$Q,15,),"")</f>
        <v>969.18399999999997</v>
      </c>
      <c r="P2045" s="33">
        <f>IFERROR(VLOOKUP(L2045,Reajuste!$A:$Q,16,),"")</f>
        <v>1051.6320000000001</v>
      </c>
    </row>
    <row r="2046" spans="1:16" ht="15" x14ac:dyDescent="0.2">
      <c r="A2046" s="88">
        <v>10249</v>
      </c>
      <c r="B2046" s="89" t="s">
        <v>2245</v>
      </c>
      <c r="C2046" s="90" t="s">
        <v>1761</v>
      </c>
      <c r="D2046" s="52">
        <f t="shared" si="58"/>
        <v>28.31</v>
      </c>
      <c r="E2046" s="87"/>
      <c r="F2046"/>
      <c r="G2046"/>
      <c r="H2046"/>
      <c r="I2046" s="91">
        <v>26.1</v>
      </c>
      <c r="J2046"/>
      <c r="K2046"/>
      <c r="L2046" s="47" t="s">
        <v>986</v>
      </c>
      <c r="M2046" s="48">
        <f>IFERROR(VLOOKUP(L2046,Reajuste!$A:$Q,17,),"")</f>
        <v>1.085</v>
      </c>
      <c r="O2046" s="33">
        <f>IFERROR(VLOOKUP(L2046,Reajuste!$A:$Q,15,),"")</f>
        <v>969.18399999999997</v>
      </c>
      <c r="P2046" s="33">
        <f>IFERROR(VLOOKUP(L2046,Reajuste!$A:$Q,16,),"")</f>
        <v>1051.6320000000001</v>
      </c>
    </row>
    <row r="2047" spans="1:16" ht="15" x14ac:dyDescent="0.2">
      <c r="A2047" s="88">
        <v>10209</v>
      </c>
      <c r="B2047" s="89" t="s">
        <v>2246</v>
      </c>
      <c r="C2047" s="90" t="s">
        <v>1761</v>
      </c>
      <c r="D2047" s="52">
        <f t="shared" si="58"/>
        <v>27.08</v>
      </c>
      <c r="E2047" s="87"/>
      <c r="F2047"/>
      <c r="G2047"/>
      <c r="H2047"/>
      <c r="I2047" s="91">
        <v>24.96</v>
      </c>
      <c r="J2047"/>
      <c r="K2047"/>
      <c r="L2047" s="47" t="s">
        <v>986</v>
      </c>
      <c r="M2047" s="48">
        <f>IFERROR(VLOOKUP(L2047,Reajuste!$A:$Q,17,),"")</f>
        <v>1.085</v>
      </c>
      <c r="O2047" s="33">
        <f>IFERROR(VLOOKUP(L2047,Reajuste!$A:$Q,15,),"")</f>
        <v>969.18399999999997</v>
      </c>
      <c r="P2047" s="33">
        <f>IFERROR(VLOOKUP(L2047,Reajuste!$A:$Q,16,),"")</f>
        <v>1051.6320000000001</v>
      </c>
    </row>
    <row r="2048" spans="1:16" ht="15" x14ac:dyDescent="0.2">
      <c r="A2048" s="88">
        <v>10213</v>
      </c>
      <c r="B2048" s="89" t="s">
        <v>2247</v>
      </c>
      <c r="C2048" s="90" t="s">
        <v>1761</v>
      </c>
      <c r="D2048" s="52">
        <f t="shared" si="58"/>
        <v>33.24</v>
      </c>
      <c r="E2048" s="87"/>
      <c r="F2048"/>
      <c r="G2048"/>
      <c r="H2048"/>
      <c r="I2048" s="91">
        <v>30.64</v>
      </c>
      <c r="J2048"/>
      <c r="K2048"/>
      <c r="L2048" s="47" t="s">
        <v>986</v>
      </c>
      <c r="M2048" s="48">
        <f>IFERROR(VLOOKUP(L2048,Reajuste!$A:$Q,17,),"")</f>
        <v>1.085</v>
      </c>
      <c r="O2048" s="33">
        <f>IFERROR(VLOOKUP(L2048,Reajuste!$A:$Q,15,),"")</f>
        <v>969.18399999999997</v>
      </c>
      <c r="P2048" s="33">
        <f>IFERROR(VLOOKUP(L2048,Reajuste!$A:$Q,16,),"")</f>
        <v>1051.6320000000001</v>
      </c>
    </row>
    <row r="2049" spans="1:16" ht="15" x14ac:dyDescent="0.2">
      <c r="A2049" s="88">
        <v>10210</v>
      </c>
      <c r="B2049" s="89" t="s">
        <v>2248</v>
      </c>
      <c r="C2049" s="90" t="s">
        <v>1761</v>
      </c>
      <c r="D2049" s="52">
        <f t="shared" si="58"/>
        <v>37.92</v>
      </c>
      <c r="E2049" s="87"/>
      <c r="F2049"/>
      <c r="G2049"/>
      <c r="H2049"/>
      <c r="I2049" s="91">
        <v>34.950000000000003</v>
      </c>
      <c r="J2049"/>
      <c r="K2049"/>
      <c r="L2049" s="47" t="s">
        <v>986</v>
      </c>
      <c r="M2049" s="48">
        <f>IFERROR(VLOOKUP(L2049,Reajuste!$A:$Q,17,),"")</f>
        <v>1.085</v>
      </c>
      <c r="O2049" s="33">
        <f>IFERROR(VLOOKUP(L2049,Reajuste!$A:$Q,15,),"")</f>
        <v>969.18399999999997</v>
      </c>
      <c r="P2049" s="33">
        <f>IFERROR(VLOOKUP(L2049,Reajuste!$A:$Q,16,),"")</f>
        <v>1051.6320000000001</v>
      </c>
    </row>
    <row r="2050" spans="1:16" ht="15" x14ac:dyDescent="0.2">
      <c r="A2050" s="88">
        <v>10214</v>
      </c>
      <c r="B2050" s="89" t="s">
        <v>2249</v>
      </c>
      <c r="C2050" s="90" t="s">
        <v>1761</v>
      </c>
      <c r="D2050" s="52">
        <f t="shared" si="58"/>
        <v>45.55</v>
      </c>
      <c r="E2050" s="87"/>
      <c r="F2050"/>
      <c r="G2050"/>
      <c r="H2050"/>
      <c r="I2050" s="91">
        <v>41.99</v>
      </c>
      <c r="J2050"/>
      <c r="K2050"/>
      <c r="L2050" s="47" t="s">
        <v>986</v>
      </c>
      <c r="M2050" s="48">
        <f>IFERROR(VLOOKUP(L2050,Reajuste!$A:$Q,17,),"")</f>
        <v>1.085</v>
      </c>
      <c r="O2050" s="33">
        <f>IFERROR(VLOOKUP(L2050,Reajuste!$A:$Q,15,),"")</f>
        <v>969.18399999999997</v>
      </c>
      <c r="P2050" s="33">
        <f>IFERROR(VLOOKUP(L2050,Reajuste!$A:$Q,16,),"")</f>
        <v>1051.6320000000001</v>
      </c>
    </row>
    <row r="2051" spans="1:16" ht="15" x14ac:dyDescent="0.2">
      <c r="A2051" s="88">
        <v>10211</v>
      </c>
      <c r="B2051" s="89" t="s">
        <v>2250</v>
      </c>
      <c r="C2051" s="90" t="s">
        <v>1761</v>
      </c>
      <c r="D2051" s="52">
        <f t="shared" si="58"/>
        <v>52.93</v>
      </c>
      <c r="E2051" s="87"/>
      <c r="F2051"/>
      <c r="G2051"/>
      <c r="H2051"/>
      <c r="I2051" s="91">
        <v>48.79</v>
      </c>
      <c r="J2051"/>
      <c r="K2051"/>
      <c r="L2051" s="47" t="s">
        <v>986</v>
      </c>
      <c r="M2051" s="48">
        <f>IFERROR(VLOOKUP(L2051,Reajuste!$A:$Q,17,),"")</f>
        <v>1.085</v>
      </c>
      <c r="O2051" s="33">
        <f>IFERROR(VLOOKUP(L2051,Reajuste!$A:$Q,15,),"")</f>
        <v>969.18399999999997</v>
      </c>
      <c r="P2051" s="33">
        <f>IFERROR(VLOOKUP(L2051,Reajuste!$A:$Q,16,),"")</f>
        <v>1051.6320000000001</v>
      </c>
    </row>
    <row r="2052" spans="1:16" ht="15" x14ac:dyDescent="0.2">
      <c r="A2052" s="88">
        <v>10215</v>
      </c>
      <c r="B2052" s="89" t="s">
        <v>2251</v>
      </c>
      <c r="C2052" s="90" t="s">
        <v>1891</v>
      </c>
      <c r="D2052" s="52">
        <f t="shared" si="58"/>
        <v>53.83</v>
      </c>
      <c r="E2052" s="87"/>
      <c r="F2052"/>
      <c r="G2052"/>
      <c r="H2052"/>
      <c r="I2052" s="91">
        <v>49.62</v>
      </c>
      <c r="J2052"/>
      <c r="K2052"/>
      <c r="L2052" s="47" t="s">
        <v>986</v>
      </c>
      <c r="M2052" s="48">
        <f>IFERROR(VLOOKUP(L2052,Reajuste!$A:$Q,17,),"")</f>
        <v>1.085</v>
      </c>
      <c r="O2052" s="33">
        <f>IFERROR(VLOOKUP(L2052,Reajuste!$A:$Q,15,),"")</f>
        <v>969.18399999999997</v>
      </c>
      <c r="P2052" s="33">
        <f>IFERROR(VLOOKUP(L2052,Reajuste!$A:$Q,16,),"")</f>
        <v>1051.6320000000001</v>
      </c>
    </row>
    <row r="2053" spans="1:16" ht="15" x14ac:dyDescent="0.2">
      <c r="A2053" s="88">
        <v>10212</v>
      </c>
      <c r="B2053" s="89" t="s">
        <v>2252</v>
      </c>
      <c r="C2053" s="90" t="s">
        <v>1761</v>
      </c>
      <c r="D2053" s="52">
        <f t="shared" si="58"/>
        <v>88.62</v>
      </c>
      <c r="E2053" s="87"/>
      <c r="F2053"/>
      <c r="G2053"/>
      <c r="H2053"/>
      <c r="I2053" s="91">
        <v>81.680000000000007</v>
      </c>
      <c r="J2053"/>
      <c r="K2053"/>
      <c r="L2053" s="47" t="s">
        <v>986</v>
      </c>
      <c r="M2053" s="48">
        <f>IFERROR(VLOOKUP(L2053,Reajuste!$A:$Q,17,),"")</f>
        <v>1.085</v>
      </c>
      <c r="O2053" s="33">
        <f>IFERROR(VLOOKUP(L2053,Reajuste!$A:$Q,15,),"")</f>
        <v>969.18399999999997</v>
      </c>
      <c r="P2053" s="33">
        <f>IFERROR(VLOOKUP(L2053,Reajuste!$A:$Q,16,),"")</f>
        <v>1051.6320000000001</v>
      </c>
    </row>
    <row r="2054" spans="1:16" ht="15" x14ac:dyDescent="0.2">
      <c r="A2054" s="88">
        <v>10216</v>
      </c>
      <c r="B2054" s="89" t="s">
        <v>2253</v>
      </c>
      <c r="C2054" s="90" t="s">
        <v>1891</v>
      </c>
      <c r="D2054" s="52">
        <f t="shared" si="58"/>
        <v>95.91</v>
      </c>
      <c r="E2054" s="87"/>
      <c r="F2054"/>
      <c r="G2054"/>
      <c r="H2054"/>
      <c r="I2054" s="91">
        <v>88.4</v>
      </c>
      <c r="J2054"/>
      <c r="K2054"/>
      <c r="L2054" s="47" t="s">
        <v>986</v>
      </c>
      <c r="M2054" s="48">
        <f>IFERROR(VLOOKUP(L2054,Reajuste!$A:$Q,17,),"")</f>
        <v>1.085</v>
      </c>
      <c r="O2054" s="33">
        <f>IFERROR(VLOOKUP(L2054,Reajuste!$A:$Q,15,),"")</f>
        <v>969.18399999999997</v>
      </c>
      <c r="P2054" s="33">
        <f>IFERROR(VLOOKUP(L2054,Reajuste!$A:$Q,16,),"")</f>
        <v>1051.6320000000001</v>
      </c>
    </row>
    <row r="2055" spans="1:16" ht="15" x14ac:dyDescent="0.2">
      <c r="A2055" s="88">
        <v>10813</v>
      </c>
      <c r="B2055" s="89" t="s">
        <v>2254</v>
      </c>
      <c r="C2055" s="90" t="s">
        <v>1761</v>
      </c>
      <c r="D2055" s="52">
        <f t="shared" si="58"/>
        <v>20.21</v>
      </c>
      <c r="E2055" s="87"/>
      <c r="F2055"/>
      <c r="G2055"/>
      <c r="H2055"/>
      <c r="I2055" s="91">
        <v>18.63</v>
      </c>
      <c r="J2055"/>
      <c r="K2055"/>
      <c r="L2055" s="47" t="s">
        <v>986</v>
      </c>
      <c r="M2055" s="48">
        <f>IFERROR(VLOOKUP(L2055,Reajuste!$A:$Q,17,),"")</f>
        <v>1.085</v>
      </c>
      <c r="O2055" s="33">
        <f>IFERROR(VLOOKUP(L2055,Reajuste!$A:$Q,15,),"")</f>
        <v>969.18399999999997</v>
      </c>
      <c r="P2055" s="33">
        <f>IFERROR(VLOOKUP(L2055,Reajuste!$A:$Q,16,),"")</f>
        <v>1051.6320000000001</v>
      </c>
    </row>
    <row r="2056" spans="1:16" ht="15" x14ac:dyDescent="0.2">
      <c r="A2056" s="88">
        <v>10661</v>
      </c>
      <c r="B2056" s="89" t="s">
        <v>2255</v>
      </c>
      <c r="C2056" s="90" t="s">
        <v>1761</v>
      </c>
      <c r="D2056" s="52">
        <f t="shared" si="58"/>
        <v>59.31</v>
      </c>
      <c r="E2056" s="87"/>
      <c r="F2056"/>
      <c r="G2056"/>
      <c r="H2056"/>
      <c r="I2056" s="91">
        <v>54.67</v>
      </c>
      <c r="J2056"/>
      <c r="K2056"/>
      <c r="L2056" s="47" t="s">
        <v>986</v>
      </c>
      <c r="M2056" s="48">
        <f>IFERROR(VLOOKUP(L2056,Reajuste!$A:$Q,17,),"")</f>
        <v>1.085</v>
      </c>
      <c r="O2056" s="33">
        <f>IFERROR(VLOOKUP(L2056,Reajuste!$A:$Q,15,),"")</f>
        <v>969.18399999999997</v>
      </c>
      <c r="P2056" s="33">
        <f>IFERROR(VLOOKUP(L2056,Reajuste!$A:$Q,16,),"")</f>
        <v>1051.6320000000001</v>
      </c>
    </row>
    <row r="2057" spans="1:16" ht="15" x14ac:dyDescent="0.2">
      <c r="A2057" s="88">
        <v>10658</v>
      </c>
      <c r="B2057" s="89" t="s">
        <v>2256</v>
      </c>
      <c r="C2057" s="90" t="s">
        <v>1761</v>
      </c>
      <c r="D2057" s="52">
        <f t="shared" si="58"/>
        <v>99.11</v>
      </c>
      <c r="E2057" s="87"/>
      <c r="F2057"/>
      <c r="G2057"/>
      <c r="H2057"/>
      <c r="I2057" s="91">
        <v>91.35</v>
      </c>
      <c r="J2057"/>
      <c r="K2057"/>
      <c r="L2057" s="47" t="s">
        <v>986</v>
      </c>
      <c r="M2057" s="48">
        <f>IFERROR(VLOOKUP(L2057,Reajuste!$A:$Q,17,),"")</f>
        <v>1.085</v>
      </c>
      <c r="O2057" s="33">
        <f>IFERROR(VLOOKUP(L2057,Reajuste!$A:$Q,15,),"")</f>
        <v>969.18399999999997</v>
      </c>
      <c r="P2057" s="33">
        <f>IFERROR(VLOOKUP(L2057,Reajuste!$A:$Q,16,),"")</f>
        <v>1051.6320000000001</v>
      </c>
    </row>
    <row r="2058" spans="1:16" ht="15" x14ac:dyDescent="0.2">
      <c r="A2058" s="88">
        <v>10688</v>
      </c>
      <c r="B2058" s="89" t="s">
        <v>2257</v>
      </c>
      <c r="C2058" s="90" t="s">
        <v>1761</v>
      </c>
      <c r="D2058" s="52">
        <f t="shared" si="58"/>
        <v>69.81</v>
      </c>
      <c r="E2058" s="87"/>
      <c r="F2058"/>
      <c r="G2058"/>
      <c r="H2058"/>
      <c r="I2058" s="91">
        <v>64.349999999999994</v>
      </c>
      <c r="J2058"/>
      <c r="K2058"/>
      <c r="L2058" s="47" t="s">
        <v>986</v>
      </c>
      <c r="M2058" s="48">
        <f>IFERROR(VLOOKUP(L2058,Reajuste!$A:$Q,17,),"")</f>
        <v>1.085</v>
      </c>
      <c r="O2058" s="33">
        <f>IFERROR(VLOOKUP(L2058,Reajuste!$A:$Q,15,),"")</f>
        <v>969.18399999999997</v>
      </c>
      <c r="P2058" s="33">
        <f>IFERROR(VLOOKUP(L2058,Reajuste!$A:$Q,16,),"")</f>
        <v>1051.6320000000001</v>
      </c>
    </row>
    <row r="2059" spans="1:16" ht="15" x14ac:dyDescent="0.2">
      <c r="A2059" s="88">
        <v>10687</v>
      </c>
      <c r="B2059" s="89" t="s">
        <v>2258</v>
      </c>
      <c r="C2059" s="90" t="s">
        <v>1761</v>
      </c>
      <c r="D2059" s="52">
        <f t="shared" si="58"/>
        <v>24.7</v>
      </c>
      <c r="E2059" s="87"/>
      <c r="F2059"/>
      <c r="G2059"/>
      <c r="H2059"/>
      <c r="I2059" s="91">
        <v>22.77</v>
      </c>
      <c r="J2059"/>
      <c r="K2059"/>
      <c r="L2059" s="47" t="s">
        <v>986</v>
      </c>
      <c r="M2059" s="48">
        <f>IFERROR(VLOOKUP(L2059,Reajuste!$A:$Q,17,),"")</f>
        <v>1.085</v>
      </c>
      <c r="O2059" s="33">
        <f>IFERROR(VLOOKUP(L2059,Reajuste!$A:$Q,15,),"")</f>
        <v>969.18399999999997</v>
      </c>
      <c r="P2059" s="33">
        <f>IFERROR(VLOOKUP(L2059,Reajuste!$A:$Q,16,),"")</f>
        <v>1051.6320000000001</v>
      </c>
    </row>
    <row r="2060" spans="1:16" ht="15" x14ac:dyDescent="0.2">
      <c r="A2060" s="88">
        <v>10306</v>
      </c>
      <c r="B2060" s="89" t="s">
        <v>2259</v>
      </c>
      <c r="C2060" s="90" t="s">
        <v>1970</v>
      </c>
      <c r="D2060" s="52">
        <f t="shared" si="58"/>
        <v>157.47</v>
      </c>
      <c r="E2060" s="87"/>
      <c r="F2060"/>
      <c r="G2060"/>
      <c r="H2060"/>
      <c r="I2060" s="91">
        <v>145.13999999999999</v>
      </c>
      <c r="J2060"/>
      <c r="K2060"/>
      <c r="L2060" s="47" t="s">
        <v>986</v>
      </c>
      <c r="M2060" s="48">
        <f>IFERROR(VLOOKUP(L2060,Reajuste!$A:$Q,17,),"")</f>
        <v>1.085</v>
      </c>
      <c r="O2060" s="33">
        <f>IFERROR(VLOOKUP(L2060,Reajuste!$A:$Q,15,),"")</f>
        <v>969.18399999999997</v>
      </c>
      <c r="P2060" s="33">
        <f>IFERROR(VLOOKUP(L2060,Reajuste!$A:$Q,16,),"")</f>
        <v>1051.6320000000001</v>
      </c>
    </row>
    <row r="2061" spans="1:16" ht="15" x14ac:dyDescent="0.2">
      <c r="A2061" s="88">
        <v>10307</v>
      </c>
      <c r="B2061" s="89" t="s">
        <v>2260</v>
      </c>
      <c r="C2061" s="90" t="s">
        <v>1970</v>
      </c>
      <c r="D2061" s="52">
        <f t="shared" si="58"/>
        <v>206.36</v>
      </c>
      <c r="E2061" s="87"/>
      <c r="F2061"/>
      <c r="G2061"/>
      <c r="H2061"/>
      <c r="I2061" s="91">
        <v>190.2</v>
      </c>
      <c r="J2061"/>
      <c r="K2061"/>
      <c r="L2061" s="47" t="s">
        <v>986</v>
      </c>
      <c r="M2061" s="48">
        <f>IFERROR(VLOOKUP(L2061,Reajuste!$A:$Q,17,),"")</f>
        <v>1.085</v>
      </c>
      <c r="O2061" s="33">
        <f>IFERROR(VLOOKUP(L2061,Reajuste!$A:$Q,15,),"")</f>
        <v>969.18399999999997</v>
      </c>
      <c r="P2061" s="33">
        <f>IFERROR(VLOOKUP(L2061,Reajuste!$A:$Q,16,),"")</f>
        <v>1051.6320000000001</v>
      </c>
    </row>
    <row r="2062" spans="1:16" ht="15" x14ac:dyDescent="0.2">
      <c r="A2062" s="88">
        <v>10308</v>
      </c>
      <c r="B2062" s="89" t="s">
        <v>2261</v>
      </c>
      <c r="C2062" s="90" t="s">
        <v>1970</v>
      </c>
      <c r="D2062" s="52">
        <f t="shared" si="58"/>
        <v>259.35000000000002</v>
      </c>
      <c r="E2062" s="87"/>
      <c r="F2062"/>
      <c r="G2062"/>
      <c r="H2062"/>
      <c r="I2062" s="91">
        <v>239.04</v>
      </c>
      <c r="J2062"/>
      <c r="K2062"/>
      <c r="L2062" s="47" t="s">
        <v>986</v>
      </c>
      <c r="M2062" s="48">
        <f>IFERROR(VLOOKUP(L2062,Reajuste!$A:$Q,17,),"")</f>
        <v>1.085</v>
      </c>
      <c r="O2062" s="33">
        <f>IFERROR(VLOOKUP(L2062,Reajuste!$A:$Q,15,),"")</f>
        <v>969.18399999999997</v>
      </c>
      <c r="P2062" s="33">
        <f>IFERROR(VLOOKUP(L2062,Reajuste!$A:$Q,16,),"")</f>
        <v>1051.6320000000001</v>
      </c>
    </row>
    <row r="2063" spans="1:16" ht="15" x14ac:dyDescent="0.2">
      <c r="A2063" s="88">
        <v>10648</v>
      </c>
      <c r="B2063" s="89" t="s">
        <v>2262</v>
      </c>
      <c r="C2063" s="90" t="s">
        <v>1756</v>
      </c>
      <c r="D2063" s="52">
        <f t="shared" si="58"/>
        <v>78.73</v>
      </c>
      <c r="E2063" s="87"/>
      <c r="F2063"/>
      <c r="G2063"/>
      <c r="H2063"/>
      <c r="I2063" s="91">
        <v>72.569999999999993</v>
      </c>
      <c r="J2063"/>
      <c r="K2063"/>
      <c r="L2063" s="47" t="s">
        <v>986</v>
      </c>
      <c r="M2063" s="48">
        <f>IFERROR(VLOOKUP(L2063,Reajuste!$A:$Q,17,),"")</f>
        <v>1.085</v>
      </c>
      <c r="O2063" s="33">
        <f>IFERROR(VLOOKUP(L2063,Reajuste!$A:$Q,15,),"")</f>
        <v>969.18399999999997</v>
      </c>
      <c r="P2063" s="33">
        <f>IFERROR(VLOOKUP(L2063,Reajuste!$A:$Q,16,),"")</f>
        <v>1051.6320000000001</v>
      </c>
    </row>
    <row r="2064" spans="1:16" ht="15" x14ac:dyDescent="0.2">
      <c r="A2064" s="88">
        <v>10631</v>
      </c>
      <c r="B2064" s="89" t="s">
        <v>2263</v>
      </c>
      <c r="C2064" s="90" t="s">
        <v>1756</v>
      </c>
      <c r="D2064" s="52">
        <f t="shared" si="58"/>
        <v>128.53</v>
      </c>
      <c r="E2064" s="87"/>
      <c r="F2064"/>
      <c r="G2064"/>
      <c r="H2064"/>
      <c r="I2064" s="91">
        <v>118.47</v>
      </c>
      <c r="J2064"/>
      <c r="K2064"/>
      <c r="L2064" s="47" t="s">
        <v>986</v>
      </c>
      <c r="M2064" s="48">
        <f>IFERROR(VLOOKUP(L2064,Reajuste!$A:$Q,17,),"")</f>
        <v>1.085</v>
      </c>
      <c r="O2064" s="33">
        <f>IFERROR(VLOOKUP(L2064,Reajuste!$A:$Q,15,),"")</f>
        <v>969.18399999999997</v>
      </c>
      <c r="P2064" s="33">
        <f>IFERROR(VLOOKUP(L2064,Reajuste!$A:$Q,16,),"")</f>
        <v>1051.6320000000001</v>
      </c>
    </row>
    <row r="2065" spans="1:16" ht="15" x14ac:dyDescent="0.2">
      <c r="A2065" s="88">
        <v>10690</v>
      </c>
      <c r="B2065" s="89" t="s">
        <v>2264</v>
      </c>
      <c r="C2065" s="90" t="s">
        <v>1761</v>
      </c>
      <c r="D2065" s="52">
        <f t="shared" si="58"/>
        <v>60.25</v>
      </c>
      <c r="E2065" s="87"/>
      <c r="F2065"/>
      <c r="G2065"/>
      <c r="H2065"/>
      <c r="I2065" s="91">
        <v>55.53</v>
      </c>
      <c r="J2065"/>
      <c r="K2065"/>
      <c r="L2065" s="47" t="s">
        <v>986</v>
      </c>
      <c r="M2065" s="48">
        <f>IFERROR(VLOOKUP(L2065,Reajuste!$A:$Q,17,),"")</f>
        <v>1.085</v>
      </c>
      <c r="O2065" s="33">
        <f>IFERROR(VLOOKUP(L2065,Reajuste!$A:$Q,15,),"")</f>
        <v>969.18399999999997</v>
      </c>
      <c r="P2065" s="33">
        <f>IFERROR(VLOOKUP(L2065,Reajuste!$A:$Q,16,),"")</f>
        <v>1051.6320000000001</v>
      </c>
    </row>
    <row r="2066" spans="1:16" ht="15" x14ac:dyDescent="0.2">
      <c r="A2066" s="88">
        <v>10752</v>
      </c>
      <c r="B2066" s="89" t="s">
        <v>2265</v>
      </c>
      <c r="C2066" s="90" t="s">
        <v>1761</v>
      </c>
      <c r="D2066" s="52">
        <f t="shared" si="58"/>
        <v>4.8099999999999996</v>
      </c>
      <c r="E2066" s="87"/>
      <c r="F2066"/>
      <c r="G2066"/>
      <c r="H2066"/>
      <c r="I2066" s="91">
        <v>4.4400000000000004</v>
      </c>
      <c r="J2066"/>
      <c r="K2066"/>
      <c r="L2066" s="47" t="s">
        <v>986</v>
      </c>
      <c r="M2066" s="48">
        <f>IFERROR(VLOOKUP(L2066,Reajuste!$A:$Q,17,),"")</f>
        <v>1.085</v>
      </c>
      <c r="O2066" s="33">
        <f>IFERROR(VLOOKUP(L2066,Reajuste!$A:$Q,15,),"")</f>
        <v>969.18399999999997</v>
      </c>
      <c r="P2066" s="33">
        <f>IFERROR(VLOOKUP(L2066,Reajuste!$A:$Q,16,),"")</f>
        <v>1051.6320000000001</v>
      </c>
    </row>
    <row r="2067" spans="1:16" ht="15" x14ac:dyDescent="0.2">
      <c r="A2067" s="88">
        <v>10753</v>
      </c>
      <c r="B2067" s="89" t="s">
        <v>2266</v>
      </c>
      <c r="C2067" s="90" t="s">
        <v>1761</v>
      </c>
      <c r="D2067" s="52">
        <f t="shared" si="58"/>
        <v>6.31</v>
      </c>
      <c r="E2067" s="87"/>
      <c r="F2067"/>
      <c r="G2067"/>
      <c r="H2067"/>
      <c r="I2067" s="91">
        <v>5.82</v>
      </c>
      <c r="J2067"/>
      <c r="K2067"/>
      <c r="L2067" s="47" t="s">
        <v>986</v>
      </c>
      <c r="M2067" s="48">
        <f>IFERROR(VLOOKUP(L2067,Reajuste!$A:$Q,17,),"")</f>
        <v>1.085</v>
      </c>
      <c r="O2067" s="33">
        <f>IFERROR(VLOOKUP(L2067,Reajuste!$A:$Q,15,),"")</f>
        <v>969.18399999999997</v>
      </c>
      <c r="P2067" s="33">
        <f>IFERROR(VLOOKUP(L2067,Reajuste!$A:$Q,16,),"")</f>
        <v>1051.6320000000001</v>
      </c>
    </row>
    <row r="2068" spans="1:16" ht="15" x14ac:dyDescent="0.2">
      <c r="A2068" s="88">
        <v>10754</v>
      </c>
      <c r="B2068" s="89" t="s">
        <v>2267</v>
      </c>
      <c r="C2068" s="90" t="s">
        <v>1761</v>
      </c>
      <c r="D2068" s="52">
        <f t="shared" si="58"/>
        <v>12.67</v>
      </c>
      <c r="E2068" s="87"/>
      <c r="F2068"/>
      <c r="G2068"/>
      <c r="H2068"/>
      <c r="I2068" s="91">
        <v>11.68</v>
      </c>
      <c r="J2068"/>
      <c r="K2068"/>
      <c r="L2068" s="47" t="s">
        <v>986</v>
      </c>
      <c r="M2068" s="48">
        <f>IFERROR(VLOOKUP(L2068,Reajuste!$A:$Q,17,),"")</f>
        <v>1.085</v>
      </c>
      <c r="O2068" s="33">
        <f>IFERROR(VLOOKUP(L2068,Reajuste!$A:$Q,15,),"")</f>
        <v>969.18399999999997</v>
      </c>
      <c r="P2068" s="33">
        <f>IFERROR(VLOOKUP(L2068,Reajuste!$A:$Q,16,),"")</f>
        <v>1051.6320000000001</v>
      </c>
    </row>
    <row r="2069" spans="1:16" ht="15" x14ac:dyDescent="0.2">
      <c r="A2069" s="88">
        <v>10303</v>
      </c>
      <c r="B2069" s="89" t="s">
        <v>2268</v>
      </c>
      <c r="C2069" s="90" t="s">
        <v>1761</v>
      </c>
      <c r="D2069" s="52">
        <f t="shared" si="58"/>
        <v>12.17</v>
      </c>
      <c r="E2069" s="87"/>
      <c r="F2069"/>
      <c r="G2069"/>
      <c r="H2069"/>
      <c r="I2069" s="91">
        <v>11.22</v>
      </c>
      <c r="J2069"/>
      <c r="K2069"/>
      <c r="L2069" s="47" t="s">
        <v>986</v>
      </c>
      <c r="M2069" s="48">
        <f>IFERROR(VLOOKUP(L2069,Reajuste!$A:$Q,17,),"")</f>
        <v>1.085</v>
      </c>
      <c r="O2069" s="33">
        <f>IFERROR(VLOOKUP(L2069,Reajuste!$A:$Q,15,),"")</f>
        <v>969.18399999999997</v>
      </c>
      <c r="P2069" s="33">
        <f>IFERROR(VLOOKUP(L2069,Reajuste!$A:$Q,16,),"")</f>
        <v>1051.6320000000001</v>
      </c>
    </row>
    <row r="2070" spans="1:16" ht="15" x14ac:dyDescent="0.2">
      <c r="A2070" s="88">
        <v>10684</v>
      </c>
      <c r="B2070" s="89" t="s">
        <v>2269</v>
      </c>
      <c r="C2070" s="90" t="s">
        <v>1761</v>
      </c>
      <c r="D2070" s="52">
        <f t="shared" si="58"/>
        <v>7.11</v>
      </c>
      <c r="E2070" s="87"/>
      <c r="F2070"/>
      <c r="G2070"/>
      <c r="H2070"/>
      <c r="I2070" s="91">
        <v>6.56</v>
      </c>
      <c r="J2070"/>
      <c r="K2070"/>
      <c r="L2070" s="47" t="s">
        <v>986</v>
      </c>
      <c r="M2070" s="48">
        <f>IFERROR(VLOOKUP(L2070,Reajuste!$A:$Q,17,),"")</f>
        <v>1.085</v>
      </c>
      <c r="O2070" s="33">
        <f>IFERROR(VLOOKUP(L2070,Reajuste!$A:$Q,15,),"")</f>
        <v>969.18399999999997</v>
      </c>
      <c r="P2070" s="33">
        <f>IFERROR(VLOOKUP(L2070,Reajuste!$A:$Q,16,),"")</f>
        <v>1051.6320000000001</v>
      </c>
    </row>
    <row r="2071" spans="1:16" ht="15" x14ac:dyDescent="0.2">
      <c r="A2071" s="88">
        <v>10682</v>
      </c>
      <c r="B2071" s="89" t="s">
        <v>2270</v>
      </c>
      <c r="C2071" s="90" t="s">
        <v>1761</v>
      </c>
      <c r="D2071" s="52">
        <f t="shared" si="58"/>
        <v>9.67</v>
      </c>
      <c r="E2071" s="87"/>
      <c r="F2071"/>
      <c r="G2071"/>
      <c r="H2071"/>
      <c r="I2071" s="91">
        <v>8.92</v>
      </c>
      <c r="J2071"/>
      <c r="K2071"/>
      <c r="L2071" s="47" t="s">
        <v>986</v>
      </c>
      <c r="M2071" s="48">
        <f>IFERROR(VLOOKUP(L2071,Reajuste!$A:$Q,17,),"")</f>
        <v>1.085</v>
      </c>
      <c r="O2071" s="33">
        <f>IFERROR(VLOOKUP(L2071,Reajuste!$A:$Q,15,),"")</f>
        <v>969.18399999999997</v>
      </c>
      <c r="P2071" s="33">
        <f>IFERROR(VLOOKUP(L2071,Reajuste!$A:$Q,16,),"")</f>
        <v>1051.6320000000001</v>
      </c>
    </row>
    <row r="2072" spans="1:16" ht="15" x14ac:dyDescent="0.2">
      <c r="A2072" s="88">
        <v>10683</v>
      </c>
      <c r="B2072" s="89" t="s">
        <v>2271</v>
      </c>
      <c r="C2072" s="90" t="s">
        <v>1761</v>
      </c>
      <c r="D2072" s="52">
        <f t="shared" si="58"/>
        <v>16.260000000000002</v>
      </c>
      <c r="E2072" s="87"/>
      <c r="F2072"/>
      <c r="G2072"/>
      <c r="H2072"/>
      <c r="I2072" s="91">
        <v>14.99</v>
      </c>
      <c r="J2072"/>
      <c r="K2072"/>
      <c r="L2072" s="47" t="s">
        <v>986</v>
      </c>
      <c r="M2072" s="48">
        <f>IFERROR(VLOOKUP(L2072,Reajuste!$A:$Q,17,),"")</f>
        <v>1.085</v>
      </c>
      <c r="O2072" s="33">
        <f>IFERROR(VLOOKUP(L2072,Reajuste!$A:$Q,15,),"")</f>
        <v>969.18399999999997</v>
      </c>
      <c r="P2072" s="33">
        <f>IFERROR(VLOOKUP(L2072,Reajuste!$A:$Q,16,),"")</f>
        <v>1051.6320000000001</v>
      </c>
    </row>
    <row r="2073" spans="1:16" ht="18" x14ac:dyDescent="0.2">
      <c r="A2073" s="88">
        <v>10258</v>
      </c>
      <c r="B2073" s="89" t="s">
        <v>2272</v>
      </c>
      <c r="C2073" s="90" t="s">
        <v>1761</v>
      </c>
      <c r="D2073" s="52">
        <f t="shared" si="58"/>
        <v>10.02</v>
      </c>
      <c r="E2073" s="87"/>
      <c r="F2073"/>
      <c r="G2073"/>
      <c r="H2073"/>
      <c r="I2073" s="91">
        <v>9.24</v>
      </c>
      <c r="J2073"/>
      <c r="K2073"/>
      <c r="L2073" s="47" t="s">
        <v>986</v>
      </c>
      <c r="M2073" s="48">
        <f>IFERROR(VLOOKUP(L2073,Reajuste!$A:$Q,17,),"")</f>
        <v>1.085</v>
      </c>
      <c r="O2073" s="33">
        <f>IFERROR(VLOOKUP(L2073,Reajuste!$A:$Q,15,),"")</f>
        <v>969.18399999999997</v>
      </c>
      <c r="P2073" s="33">
        <f>IFERROR(VLOOKUP(L2073,Reajuste!$A:$Q,16,),"")</f>
        <v>1051.6320000000001</v>
      </c>
    </row>
    <row r="2074" spans="1:16" ht="18" x14ac:dyDescent="0.2">
      <c r="A2074" s="88">
        <v>10800</v>
      </c>
      <c r="B2074" s="89" t="s">
        <v>2273</v>
      </c>
      <c r="C2074" s="90" t="s">
        <v>1761</v>
      </c>
      <c r="D2074" s="52">
        <f t="shared" si="58"/>
        <v>6.24</v>
      </c>
      <c r="E2074" s="87"/>
      <c r="F2074"/>
      <c r="G2074"/>
      <c r="H2074"/>
      <c r="I2074" s="91">
        <v>5.76</v>
      </c>
      <c r="J2074"/>
      <c r="K2074"/>
      <c r="L2074" s="47" t="s">
        <v>986</v>
      </c>
      <c r="M2074" s="48">
        <f>IFERROR(VLOOKUP(L2074,Reajuste!$A:$Q,17,),"")</f>
        <v>1.085</v>
      </c>
      <c r="O2074" s="33">
        <f>IFERROR(VLOOKUP(L2074,Reajuste!$A:$Q,15,),"")</f>
        <v>969.18399999999997</v>
      </c>
      <c r="P2074" s="33">
        <f>IFERROR(VLOOKUP(L2074,Reajuste!$A:$Q,16,),"")</f>
        <v>1051.6320000000001</v>
      </c>
    </row>
    <row r="2075" spans="1:16" ht="15" x14ac:dyDescent="0.2">
      <c r="A2075" s="88">
        <v>10515</v>
      </c>
      <c r="B2075" s="89" t="s">
        <v>2274</v>
      </c>
      <c r="C2075" s="90" t="s">
        <v>2044</v>
      </c>
      <c r="D2075" s="52">
        <f t="shared" si="58"/>
        <v>0</v>
      </c>
      <c r="E2075" s="87"/>
      <c r="F2075"/>
      <c r="G2075"/>
      <c r="H2075"/>
      <c r="I2075" s="91">
        <v>0</v>
      </c>
      <c r="J2075"/>
      <c r="K2075"/>
      <c r="L2075" s="47" t="s">
        <v>986</v>
      </c>
      <c r="M2075" s="48">
        <f>IFERROR(VLOOKUP(L2075,Reajuste!$A:$Q,17,),"")</f>
        <v>1.085</v>
      </c>
      <c r="O2075" s="33">
        <f>IFERROR(VLOOKUP(L2075,Reajuste!$A:$Q,15,),"")</f>
        <v>969.18399999999997</v>
      </c>
      <c r="P2075" s="33">
        <f>IFERROR(VLOOKUP(L2075,Reajuste!$A:$Q,16,),"")</f>
        <v>1051.6320000000001</v>
      </c>
    </row>
    <row r="2076" spans="1:16" ht="15" x14ac:dyDescent="0.2">
      <c r="A2076" s="88">
        <v>10516</v>
      </c>
      <c r="B2076" s="89" t="s">
        <v>2275</v>
      </c>
      <c r="C2076" s="90" t="s">
        <v>2044</v>
      </c>
      <c r="D2076" s="52">
        <f t="shared" si="58"/>
        <v>0</v>
      </c>
      <c r="E2076" s="87"/>
      <c r="F2076"/>
      <c r="G2076"/>
      <c r="H2076"/>
      <c r="I2076" s="91">
        <v>0</v>
      </c>
      <c r="J2076"/>
      <c r="K2076"/>
      <c r="L2076" s="47" t="s">
        <v>986</v>
      </c>
      <c r="M2076" s="48">
        <f>IFERROR(VLOOKUP(L2076,Reajuste!$A:$Q,17,),"")</f>
        <v>1.085</v>
      </c>
      <c r="O2076" s="33">
        <f>IFERROR(VLOOKUP(L2076,Reajuste!$A:$Q,15,),"")</f>
        <v>969.18399999999997</v>
      </c>
      <c r="P2076" s="33">
        <f>IFERROR(VLOOKUP(L2076,Reajuste!$A:$Q,16,),"")</f>
        <v>1051.6320000000001</v>
      </c>
    </row>
    <row r="2077" spans="1:16" ht="15" x14ac:dyDescent="0.2">
      <c r="A2077" s="88">
        <v>10514</v>
      </c>
      <c r="B2077" s="89" t="s">
        <v>2276</v>
      </c>
      <c r="C2077" s="90" t="s">
        <v>2044</v>
      </c>
      <c r="D2077" s="52">
        <f t="shared" si="58"/>
        <v>0</v>
      </c>
      <c r="E2077" s="87"/>
      <c r="F2077"/>
      <c r="G2077"/>
      <c r="H2077"/>
      <c r="I2077" s="91">
        <v>0</v>
      </c>
      <c r="J2077"/>
      <c r="K2077"/>
      <c r="L2077" s="47" t="s">
        <v>986</v>
      </c>
      <c r="M2077" s="48">
        <f>IFERROR(VLOOKUP(L2077,Reajuste!$A:$Q,17,),"")</f>
        <v>1.085</v>
      </c>
      <c r="O2077" s="33">
        <f>IFERROR(VLOOKUP(L2077,Reajuste!$A:$Q,15,),"")</f>
        <v>969.18399999999997</v>
      </c>
      <c r="P2077" s="33">
        <f>IFERROR(VLOOKUP(L2077,Reajuste!$A:$Q,16,),"")</f>
        <v>1051.6320000000001</v>
      </c>
    </row>
    <row r="2078" spans="1:16" ht="15" x14ac:dyDescent="0.2">
      <c r="A2078" s="88">
        <v>10513</v>
      </c>
      <c r="B2078" s="89" t="s">
        <v>2277</v>
      </c>
      <c r="C2078" s="90" t="s">
        <v>2044</v>
      </c>
      <c r="D2078" s="52">
        <f t="shared" si="58"/>
        <v>0</v>
      </c>
      <c r="E2078" s="87"/>
      <c r="F2078"/>
      <c r="G2078"/>
      <c r="H2078"/>
      <c r="I2078" s="91">
        <v>0</v>
      </c>
      <c r="J2078"/>
      <c r="K2078"/>
      <c r="L2078" s="47" t="s">
        <v>986</v>
      </c>
      <c r="M2078" s="48">
        <f>IFERROR(VLOOKUP(L2078,Reajuste!$A:$Q,17,),"")</f>
        <v>1.085</v>
      </c>
      <c r="O2078" s="33">
        <f>IFERROR(VLOOKUP(L2078,Reajuste!$A:$Q,15,),"")</f>
        <v>969.18399999999997</v>
      </c>
      <c r="P2078" s="33">
        <f>IFERROR(VLOOKUP(L2078,Reajuste!$A:$Q,16,),"")</f>
        <v>1051.6320000000001</v>
      </c>
    </row>
    <row r="2079" spans="1:16" ht="15" x14ac:dyDescent="0.2">
      <c r="A2079" s="88">
        <v>10330</v>
      </c>
      <c r="B2079" s="89" t="s">
        <v>2278</v>
      </c>
      <c r="C2079" s="90" t="s">
        <v>1756</v>
      </c>
      <c r="D2079" s="52">
        <f t="shared" si="58"/>
        <v>14.4</v>
      </c>
      <c r="E2079" s="87"/>
      <c r="F2079"/>
      <c r="G2079"/>
      <c r="H2079"/>
      <c r="I2079" s="91">
        <v>13.28</v>
      </c>
      <c r="J2079"/>
      <c r="K2079"/>
      <c r="L2079" s="47" t="s">
        <v>986</v>
      </c>
      <c r="M2079" s="48">
        <f>IFERROR(VLOOKUP(L2079,Reajuste!$A:$Q,17,),"")</f>
        <v>1.085</v>
      </c>
      <c r="O2079" s="33">
        <f>IFERROR(VLOOKUP(L2079,Reajuste!$A:$Q,15,),"")</f>
        <v>969.18399999999997</v>
      </c>
      <c r="P2079" s="33">
        <f>IFERROR(VLOOKUP(L2079,Reajuste!$A:$Q,16,),"")</f>
        <v>1051.6320000000001</v>
      </c>
    </row>
    <row r="2080" spans="1:16" ht="15" x14ac:dyDescent="0.2">
      <c r="A2080" s="88">
        <v>10328</v>
      </c>
      <c r="B2080" s="89" t="s">
        <v>2279</v>
      </c>
      <c r="C2080" s="90" t="s">
        <v>1813</v>
      </c>
      <c r="D2080" s="52">
        <f t="shared" si="58"/>
        <v>60.15</v>
      </c>
      <c r="E2080" s="87"/>
      <c r="F2080"/>
      <c r="G2080"/>
      <c r="H2080"/>
      <c r="I2080" s="91">
        <v>55.44</v>
      </c>
      <c r="J2080"/>
      <c r="K2080"/>
      <c r="L2080" s="47" t="s">
        <v>986</v>
      </c>
      <c r="M2080" s="48">
        <f>IFERROR(VLOOKUP(L2080,Reajuste!$A:$Q,17,),"")</f>
        <v>1.085</v>
      </c>
      <c r="O2080" s="33">
        <f>IFERROR(VLOOKUP(L2080,Reajuste!$A:$Q,15,),"")</f>
        <v>969.18399999999997</v>
      </c>
      <c r="P2080" s="33">
        <f>IFERROR(VLOOKUP(L2080,Reajuste!$A:$Q,16,),"")</f>
        <v>1051.6320000000001</v>
      </c>
    </row>
    <row r="2081" spans="1:16" ht="15" x14ac:dyDescent="0.2">
      <c r="A2081" s="88">
        <v>10790</v>
      </c>
      <c r="B2081" s="89" t="s">
        <v>2280</v>
      </c>
      <c r="C2081" s="90" t="s">
        <v>1784</v>
      </c>
      <c r="D2081" s="52">
        <f t="shared" si="58"/>
        <v>31.07</v>
      </c>
      <c r="E2081" s="87"/>
      <c r="F2081"/>
      <c r="G2081"/>
      <c r="H2081"/>
      <c r="I2081" s="91">
        <v>28.64</v>
      </c>
      <c r="J2081"/>
      <c r="K2081"/>
      <c r="L2081" s="47" t="s">
        <v>986</v>
      </c>
      <c r="M2081" s="48">
        <f>IFERROR(VLOOKUP(L2081,Reajuste!$A:$Q,17,),"")</f>
        <v>1.085</v>
      </c>
      <c r="O2081" s="33">
        <f>IFERROR(VLOOKUP(L2081,Reajuste!$A:$Q,15,),"")</f>
        <v>969.18399999999997</v>
      </c>
      <c r="P2081" s="33">
        <f>IFERROR(VLOOKUP(L2081,Reajuste!$A:$Q,16,),"")</f>
        <v>1051.6320000000001</v>
      </c>
    </row>
    <row r="2082" spans="1:16" x14ac:dyDescent="0.2">
      <c r="A2082"/>
      <c r="B2082"/>
      <c r="C2082"/>
      <c r="D2082" s="87"/>
      <c r="E2082" s="87"/>
      <c r="F2082"/>
      <c r="G2082"/>
      <c r="H2082"/>
      <c r="I2082"/>
      <c r="J2082"/>
      <c r="K2082"/>
      <c r="L2082"/>
      <c r="M2082"/>
      <c r="N2082"/>
      <c r="O2082"/>
      <c r="P2082"/>
    </row>
    <row r="2083" spans="1:16" x14ac:dyDescent="0.2">
      <c r="A2083"/>
      <c r="B2083"/>
      <c r="C2083"/>
      <c r="D2083" s="87"/>
      <c r="E2083" s="87"/>
      <c r="F2083"/>
      <c r="G2083"/>
      <c r="H2083"/>
      <c r="I2083"/>
      <c r="J2083"/>
      <c r="K2083"/>
      <c r="L2083"/>
      <c r="M2083"/>
      <c r="N2083"/>
      <c r="O2083"/>
      <c r="P2083"/>
    </row>
  </sheetData>
  <mergeCells count="5">
    <mergeCell ref="A1:C2"/>
    <mergeCell ref="D1:E1"/>
    <mergeCell ref="L2:M2"/>
    <mergeCell ref="I3:J3"/>
    <mergeCell ref="B1471:D147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AC9C6-DBA3-4E1A-B191-B93FE84051E1}">
  <dimension ref="A1:AA30"/>
  <sheetViews>
    <sheetView workbookViewId="0">
      <selection activeCell="O4" sqref="O4"/>
    </sheetView>
  </sheetViews>
  <sheetFormatPr defaultRowHeight="12.75" x14ac:dyDescent="0.2"/>
  <cols>
    <col min="1" max="1" width="38.1640625" style="54" customWidth="1"/>
    <col min="2" max="13" width="8.5" style="18" bestFit="1" customWidth="1"/>
    <col min="14" max="27" width="8.83203125" style="54"/>
  </cols>
  <sheetData>
    <row r="1" spans="1:27" ht="15" x14ac:dyDescent="0.2">
      <c r="A1" s="94"/>
      <c r="O1" s="275" t="s">
        <v>2281</v>
      </c>
      <c r="P1" s="275"/>
      <c r="Q1" s="275"/>
      <c r="R1" s="94"/>
      <c r="S1" s="94"/>
      <c r="T1" s="275" t="s">
        <v>2282</v>
      </c>
      <c r="U1" s="275"/>
      <c r="V1" s="275"/>
      <c r="W1" s="94"/>
      <c r="X1" s="94"/>
      <c r="Y1" s="275" t="s">
        <v>2283</v>
      </c>
      <c r="Z1" s="275"/>
      <c r="AA1" s="275"/>
    </row>
    <row r="2" spans="1:27" ht="15" x14ac:dyDescent="0.2">
      <c r="A2" s="94"/>
      <c r="I2" s="117"/>
      <c r="O2" s="95" t="s">
        <v>2284</v>
      </c>
      <c r="P2" s="95" t="s">
        <v>2285</v>
      </c>
      <c r="Q2" s="276" t="s">
        <v>2286</v>
      </c>
      <c r="R2" s="94"/>
      <c r="S2" s="94"/>
      <c r="T2" s="95" t="s">
        <v>2284</v>
      </c>
      <c r="U2" s="95" t="s">
        <v>2285</v>
      </c>
      <c r="V2" s="276" t="s">
        <v>2286</v>
      </c>
      <c r="W2" s="94"/>
      <c r="X2" s="94"/>
      <c r="Y2" s="95" t="s">
        <v>2284</v>
      </c>
      <c r="Z2" s="95" t="s">
        <v>2285</v>
      </c>
      <c r="AA2" s="276" t="s">
        <v>2286</v>
      </c>
    </row>
    <row r="3" spans="1:27" x14ac:dyDescent="0.2">
      <c r="A3" s="94"/>
      <c r="B3" s="117" t="s">
        <v>2299</v>
      </c>
      <c r="C3" s="117" t="s">
        <v>2300</v>
      </c>
      <c r="D3" s="117" t="s">
        <v>2301</v>
      </c>
      <c r="E3" s="117" t="s">
        <v>2302</v>
      </c>
      <c r="F3" s="117" t="s">
        <v>2303</v>
      </c>
      <c r="G3" s="117" t="s">
        <v>2304</v>
      </c>
      <c r="H3" s="117" t="s">
        <v>2305</v>
      </c>
      <c r="I3" s="117" t="s">
        <v>2306</v>
      </c>
      <c r="J3" s="117" t="s">
        <v>2307</v>
      </c>
      <c r="K3" s="117" t="s">
        <v>2308</v>
      </c>
      <c r="L3" s="117" t="s">
        <v>2309</v>
      </c>
      <c r="M3" s="117" t="s">
        <v>2310</v>
      </c>
      <c r="O3" s="96" t="str">
        <f>B3</f>
        <v>01/22</v>
      </c>
      <c r="P3" s="96" t="str">
        <f>M3</f>
        <v>12/22</v>
      </c>
      <c r="Q3" s="276"/>
      <c r="R3" s="94"/>
      <c r="S3" s="94"/>
      <c r="T3" s="96" t="str">
        <f t="shared" ref="T3:U5" si="0">L3</f>
        <v>11/22</v>
      </c>
      <c r="U3" s="96" t="str">
        <f t="shared" si="0"/>
        <v>12/22</v>
      </c>
      <c r="V3" s="276"/>
      <c r="W3" s="94"/>
      <c r="X3" s="94"/>
      <c r="Y3" s="96" t="str">
        <f>E3</f>
        <v>04/22</v>
      </c>
      <c r="Z3" s="96" t="str">
        <f>H3</f>
        <v>07/22</v>
      </c>
      <c r="AA3" s="276"/>
    </row>
    <row r="4" spans="1:27" x14ac:dyDescent="0.2">
      <c r="A4" s="97" t="s">
        <v>157</v>
      </c>
      <c r="B4" s="98">
        <v>418.93700000000001</v>
      </c>
      <c r="C4" s="98">
        <v>428.94</v>
      </c>
      <c r="D4" s="98">
        <v>446.50599999999997</v>
      </c>
      <c r="E4" s="98">
        <v>459.16800000000001</v>
      </c>
      <c r="F4" s="98">
        <v>470.37400000000002</v>
      </c>
      <c r="G4" s="98">
        <v>478.798</v>
      </c>
      <c r="H4" s="98">
        <v>491.416</v>
      </c>
      <c r="I4" s="98">
        <v>488.81599999999997</v>
      </c>
      <c r="J4" s="98">
        <v>488.75700000000001</v>
      </c>
      <c r="K4" s="98">
        <v>486.97699999999998</v>
      </c>
      <c r="L4" s="98">
        <v>487.16699999999997</v>
      </c>
      <c r="M4" s="98">
        <v>482.55900000000003</v>
      </c>
      <c r="O4" s="99">
        <f>B4</f>
        <v>418.93700000000001</v>
      </c>
      <c r="P4" s="99">
        <f>M4</f>
        <v>482.55900000000003</v>
      </c>
      <c r="Q4" s="100">
        <f>TRUNC(1+((P4-O4)/O4),3)</f>
        <v>1.151</v>
      </c>
      <c r="R4" s="94"/>
      <c r="S4" s="101" t="str">
        <f t="shared" ref="S4:S29" si="1">$A4</f>
        <v>TERRAPLENAGEM</v>
      </c>
      <c r="T4" s="99">
        <f t="shared" si="0"/>
        <v>487.16699999999997</v>
      </c>
      <c r="U4" s="99">
        <f t="shared" si="0"/>
        <v>482.55900000000003</v>
      </c>
      <c r="V4" s="100">
        <f>ROUND(1+((U4-T4)/T4),3)</f>
        <v>0.99099999999999999</v>
      </c>
      <c r="W4" s="94"/>
      <c r="X4" s="101" t="str">
        <f t="shared" ref="X4:X29" si="2">$A4</f>
        <v>TERRAPLENAGEM</v>
      </c>
      <c r="Y4" s="99">
        <f>E4</f>
        <v>459.16800000000001</v>
      </c>
      <c r="Z4" s="99">
        <f>H4</f>
        <v>491.416</v>
      </c>
      <c r="AA4" s="102">
        <f>ROUND(1+((Z4-Y4)/Y4),3)</f>
        <v>1.07</v>
      </c>
    </row>
    <row r="5" spans="1:27" x14ac:dyDescent="0.2">
      <c r="A5" s="103" t="s">
        <v>1064</v>
      </c>
      <c r="B5" s="104">
        <v>440.14100000000002</v>
      </c>
      <c r="C5" s="104">
        <v>440.76400000000001</v>
      </c>
      <c r="D5" s="104">
        <v>444.00200000000001</v>
      </c>
      <c r="E5" s="104">
        <v>455.03100000000001</v>
      </c>
      <c r="F5" s="104">
        <v>468.05200000000002</v>
      </c>
      <c r="G5" s="104">
        <v>474.80799999999999</v>
      </c>
      <c r="H5" s="104">
        <v>481.09500000000003</v>
      </c>
      <c r="I5" s="104">
        <v>477.21800000000002</v>
      </c>
      <c r="J5" s="104">
        <v>474.553</v>
      </c>
      <c r="K5" s="104">
        <v>475.04599999999999</v>
      </c>
      <c r="L5" s="104">
        <v>476.74799999999999</v>
      </c>
      <c r="M5" s="104">
        <v>476.22899999999998</v>
      </c>
      <c r="O5" s="105">
        <f>B5</f>
        <v>440.14100000000002</v>
      </c>
      <c r="P5" s="105">
        <f t="shared" ref="P5:P6" si="3">M5</f>
        <v>476.22899999999998</v>
      </c>
      <c r="Q5" s="106">
        <f>TRUNC(1+((P5-O5)/O5),3)</f>
        <v>1.081</v>
      </c>
      <c r="R5" s="94"/>
      <c r="S5" s="101" t="str">
        <f t="shared" si="1"/>
        <v>OBRAS DE ARTE ESPECIAIS</v>
      </c>
      <c r="T5" s="105">
        <f t="shared" si="0"/>
        <v>476.74799999999999</v>
      </c>
      <c r="U5" s="105">
        <f t="shared" si="0"/>
        <v>476.22899999999998</v>
      </c>
      <c r="V5" s="106">
        <f t="shared" ref="V5:V25" si="4">ROUND(1+((U5-T5)/T5),3)</f>
        <v>0.999</v>
      </c>
      <c r="W5" s="94"/>
      <c r="X5" s="101" t="str">
        <f t="shared" si="2"/>
        <v>OBRAS DE ARTE ESPECIAIS</v>
      </c>
      <c r="Y5" s="105">
        <f>E5</f>
        <v>455.03100000000001</v>
      </c>
      <c r="Z5" s="105">
        <f>H5</f>
        <v>481.09500000000003</v>
      </c>
      <c r="AA5" s="107">
        <f>ROUND(1+((Z5-Y5)/Y5),3)</f>
        <v>1.0569999999999999</v>
      </c>
    </row>
    <row r="6" spans="1:27" x14ac:dyDescent="0.2">
      <c r="A6" s="97" t="s">
        <v>212</v>
      </c>
      <c r="B6" s="98">
        <v>464.47500000000002</v>
      </c>
      <c r="C6" s="98">
        <v>471.53300000000002</v>
      </c>
      <c r="D6" s="98">
        <v>480.74099999999999</v>
      </c>
      <c r="E6" s="98">
        <v>491.87</v>
      </c>
      <c r="F6" s="98">
        <v>503.21</v>
      </c>
      <c r="G6" s="98">
        <v>514.26</v>
      </c>
      <c r="H6" s="98">
        <v>524.43499999999995</v>
      </c>
      <c r="I6" s="98">
        <v>527.26599999999996</v>
      </c>
      <c r="J6" s="98">
        <v>529.53200000000004</v>
      </c>
      <c r="K6" s="98">
        <v>537.96400000000006</v>
      </c>
      <c r="L6" s="98">
        <v>540.01499999999999</v>
      </c>
      <c r="M6" s="98">
        <v>540.11199999999997</v>
      </c>
      <c r="O6" s="99">
        <f t="shared" ref="O6:O30" si="5">B6</f>
        <v>464.47500000000002</v>
      </c>
      <c r="P6" s="99">
        <f t="shared" si="3"/>
        <v>540.11199999999997</v>
      </c>
      <c r="Q6" s="100">
        <f t="shared" ref="Q6:Q30" si="6">TRUNC(1+((P6-O6)/O6),3)</f>
        <v>1.1619999999999999</v>
      </c>
      <c r="R6" s="94"/>
      <c r="S6" s="101" t="str">
        <f t="shared" si="1"/>
        <v>PAVIMENTAÇÃO</v>
      </c>
      <c r="T6" s="99">
        <f t="shared" ref="T6:T30" si="7">L6</f>
        <v>540.01499999999999</v>
      </c>
      <c r="U6" s="99">
        <f t="shared" ref="U6:U30" si="8">M6</f>
        <v>540.11199999999997</v>
      </c>
      <c r="V6" s="100">
        <f t="shared" si="4"/>
        <v>1</v>
      </c>
      <c r="W6" s="94"/>
      <c r="X6" s="101" t="str">
        <f t="shared" si="2"/>
        <v>PAVIMENTAÇÃO</v>
      </c>
      <c r="Y6" s="99">
        <f t="shared" ref="Y6:Y30" si="9">E6</f>
        <v>491.87</v>
      </c>
      <c r="Z6" s="99">
        <f t="shared" ref="Z6:Z30" si="10">H6</f>
        <v>524.43499999999995</v>
      </c>
      <c r="AA6" s="102">
        <f>ROUND(1+((Z6-Y6)/Y6),3)</f>
        <v>1.0660000000000001</v>
      </c>
    </row>
    <row r="7" spans="1:27" ht="25.5" x14ac:dyDescent="0.2">
      <c r="A7" s="103" t="s">
        <v>2287</v>
      </c>
      <c r="B7" s="104">
        <v>258.00900000000001</v>
      </c>
      <c r="C7" s="104">
        <v>259.05</v>
      </c>
      <c r="D7" s="104">
        <v>259.78500000000003</v>
      </c>
      <c r="E7" s="104">
        <v>259.91300000000001</v>
      </c>
      <c r="F7" s="104">
        <v>260.548</v>
      </c>
      <c r="G7" s="104">
        <v>263.50200000000001</v>
      </c>
      <c r="H7" s="104">
        <v>266.49099999999999</v>
      </c>
      <c r="I7" s="104">
        <v>269.72000000000003</v>
      </c>
      <c r="J7" s="104">
        <v>270.28800000000001</v>
      </c>
      <c r="K7" s="104">
        <v>271.37200000000001</v>
      </c>
      <c r="L7" s="104">
        <v>273.77300000000002</v>
      </c>
      <c r="M7" s="104">
        <v>273.67599999999999</v>
      </c>
      <c r="O7" s="105">
        <f t="shared" si="5"/>
        <v>258.00900000000001</v>
      </c>
      <c r="P7" s="105">
        <f t="shared" ref="P7:P30" si="11">M7</f>
        <v>273.67599999999999</v>
      </c>
      <c r="Q7" s="106">
        <f t="shared" si="6"/>
        <v>1.06</v>
      </c>
      <c r="R7" s="94"/>
      <c r="S7" s="101" t="str">
        <f t="shared" si="1"/>
        <v>CONSULTORIA ( Supervisão e Projetos)</v>
      </c>
      <c r="T7" s="105">
        <f t="shared" si="7"/>
        <v>273.77300000000002</v>
      </c>
      <c r="U7" s="105">
        <f t="shared" si="8"/>
        <v>273.67599999999999</v>
      </c>
      <c r="V7" s="106">
        <f t="shared" si="4"/>
        <v>1</v>
      </c>
      <c r="W7" s="94"/>
      <c r="X7" s="101" t="str">
        <f t="shared" si="2"/>
        <v>CONSULTORIA ( Supervisão e Projetos)</v>
      </c>
      <c r="Y7" s="105">
        <f t="shared" si="9"/>
        <v>259.91300000000001</v>
      </c>
      <c r="Z7" s="105">
        <f t="shared" si="10"/>
        <v>266.49099999999999</v>
      </c>
      <c r="AA7" s="107">
        <f t="shared" ref="AA7:AA30" si="12">ROUND(1+((Z7-Y7)/Y7),3)</f>
        <v>1.0249999999999999</v>
      </c>
    </row>
    <row r="8" spans="1:27" x14ac:dyDescent="0.2">
      <c r="A8" s="97" t="s">
        <v>361</v>
      </c>
      <c r="B8" s="98">
        <v>402.10899999999998</v>
      </c>
      <c r="C8" s="98">
        <v>404.60399999999998</v>
      </c>
      <c r="D8" s="98">
        <v>409.16500000000002</v>
      </c>
      <c r="E8" s="98">
        <v>416.35300000000001</v>
      </c>
      <c r="F8" s="98">
        <v>425.24700000000001</v>
      </c>
      <c r="G8" s="98">
        <v>430.113</v>
      </c>
      <c r="H8" s="98">
        <v>439.13900000000001</v>
      </c>
      <c r="I8" s="98">
        <v>441.88400000000001</v>
      </c>
      <c r="J8" s="98">
        <v>443.91300000000001</v>
      </c>
      <c r="K8" s="98">
        <v>444.62799999999999</v>
      </c>
      <c r="L8" s="98">
        <v>445.73500000000001</v>
      </c>
      <c r="M8" s="98">
        <v>446.97500000000002</v>
      </c>
      <c r="O8" s="99">
        <f t="shared" si="5"/>
        <v>402.10899999999998</v>
      </c>
      <c r="P8" s="99">
        <f t="shared" si="11"/>
        <v>446.97500000000002</v>
      </c>
      <c r="Q8" s="100">
        <f t="shared" si="6"/>
        <v>1.111</v>
      </c>
      <c r="R8" s="94"/>
      <c r="S8" s="101" t="str">
        <f t="shared" si="1"/>
        <v>DRENAGEM</v>
      </c>
      <c r="T8" s="99">
        <f t="shared" si="7"/>
        <v>445.73500000000001</v>
      </c>
      <c r="U8" s="99">
        <f t="shared" si="8"/>
        <v>446.97500000000002</v>
      </c>
      <c r="V8" s="100">
        <f t="shared" si="4"/>
        <v>1.0029999999999999</v>
      </c>
      <c r="W8" s="94"/>
      <c r="X8" s="101" t="str">
        <f t="shared" si="2"/>
        <v>DRENAGEM</v>
      </c>
      <c r="Y8" s="99">
        <f t="shared" si="9"/>
        <v>416.35300000000001</v>
      </c>
      <c r="Z8" s="99">
        <f t="shared" si="10"/>
        <v>439.13900000000001</v>
      </c>
      <c r="AA8" s="102">
        <f t="shared" si="12"/>
        <v>1.0549999999999999</v>
      </c>
    </row>
    <row r="9" spans="1:27" x14ac:dyDescent="0.2">
      <c r="A9" s="103" t="s">
        <v>964</v>
      </c>
      <c r="B9" s="104">
        <v>390.82799999999997</v>
      </c>
      <c r="C9" s="104">
        <v>398.173</v>
      </c>
      <c r="D9" s="104">
        <v>401.70600000000002</v>
      </c>
      <c r="E9" s="104">
        <v>415.69900000000001</v>
      </c>
      <c r="F9" s="104">
        <v>420.90600000000001</v>
      </c>
      <c r="G9" s="104">
        <v>426.33499999999998</v>
      </c>
      <c r="H9" s="104">
        <v>430.58800000000002</v>
      </c>
      <c r="I9" s="104">
        <v>431.85300000000001</v>
      </c>
      <c r="J9" s="104">
        <v>435.51499999999999</v>
      </c>
      <c r="K9" s="104">
        <v>441.03899999999999</v>
      </c>
      <c r="L9" s="104">
        <v>442.77699999999999</v>
      </c>
      <c r="M9" s="104">
        <v>442.77499999999998</v>
      </c>
      <c r="O9" s="105">
        <f t="shared" si="5"/>
        <v>390.82799999999997</v>
      </c>
      <c r="P9" s="105">
        <f t="shared" si="11"/>
        <v>442.77499999999998</v>
      </c>
      <c r="Q9" s="106">
        <f t="shared" si="6"/>
        <v>1.1319999999999999</v>
      </c>
      <c r="R9" s="94"/>
      <c r="S9" s="101" t="str">
        <f t="shared" si="1"/>
        <v>SINALIZAÇÃO  HORIZONTAL</v>
      </c>
      <c r="T9" s="105">
        <f t="shared" si="7"/>
        <v>442.77699999999999</v>
      </c>
      <c r="U9" s="105">
        <f t="shared" si="8"/>
        <v>442.77499999999998</v>
      </c>
      <c r="V9" s="106">
        <f t="shared" si="4"/>
        <v>1</v>
      </c>
      <c r="W9" s="94"/>
      <c r="X9" s="101" t="str">
        <f t="shared" si="2"/>
        <v>SINALIZAÇÃO  HORIZONTAL</v>
      </c>
      <c r="Y9" s="105">
        <f t="shared" si="9"/>
        <v>415.69900000000001</v>
      </c>
      <c r="Z9" s="105">
        <f t="shared" si="10"/>
        <v>430.58800000000002</v>
      </c>
      <c r="AA9" s="107">
        <f t="shared" si="12"/>
        <v>1.036</v>
      </c>
    </row>
    <row r="10" spans="1:27" ht="25.5" x14ac:dyDescent="0.2">
      <c r="A10" s="97" t="s">
        <v>2288</v>
      </c>
      <c r="B10" s="98">
        <v>354.149</v>
      </c>
      <c r="C10" s="98">
        <v>355.68099999999998</v>
      </c>
      <c r="D10" s="98">
        <v>361.036</v>
      </c>
      <c r="E10" s="98">
        <v>371.45299999999997</v>
      </c>
      <c r="F10" s="98">
        <v>383.74799999999999</v>
      </c>
      <c r="G10" s="98">
        <v>390.995</v>
      </c>
      <c r="H10" s="98">
        <v>401.72800000000001</v>
      </c>
      <c r="I10" s="98">
        <v>405.89499999999998</v>
      </c>
      <c r="J10" s="98">
        <v>411.298</v>
      </c>
      <c r="K10" s="98">
        <v>411.97899999999998</v>
      </c>
      <c r="L10" s="98">
        <v>412.44</v>
      </c>
      <c r="M10" s="98">
        <v>411.08800000000002</v>
      </c>
      <c r="O10" s="99">
        <f t="shared" si="5"/>
        <v>354.149</v>
      </c>
      <c r="P10" s="99">
        <f t="shared" si="11"/>
        <v>411.08800000000002</v>
      </c>
      <c r="Q10" s="100">
        <f t="shared" si="6"/>
        <v>1.1599999999999999</v>
      </c>
      <c r="R10" s="94"/>
      <c r="S10" s="101" t="str">
        <f t="shared" si="1"/>
        <v>PAVIMENTOS CONCRETO CIMENTO PORTLAND</v>
      </c>
      <c r="T10" s="99">
        <f t="shared" si="7"/>
        <v>412.44</v>
      </c>
      <c r="U10" s="99">
        <f t="shared" si="8"/>
        <v>411.08800000000002</v>
      </c>
      <c r="V10" s="100">
        <f t="shared" si="4"/>
        <v>0.997</v>
      </c>
      <c r="W10" s="94"/>
      <c r="X10" s="101" t="str">
        <f t="shared" si="2"/>
        <v>PAVIMENTOS CONCRETO CIMENTO PORTLAND</v>
      </c>
      <c r="Y10" s="99">
        <f t="shared" si="9"/>
        <v>371.45299999999997</v>
      </c>
      <c r="Z10" s="99">
        <f t="shared" si="10"/>
        <v>401.72800000000001</v>
      </c>
      <c r="AA10" s="102">
        <f t="shared" si="12"/>
        <v>1.0820000000000001</v>
      </c>
    </row>
    <row r="11" spans="1:27" x14ac:dyDescent="0.2">
      <c r="A11" s="103" t="s">
        <v>990</v>
      </c>
      <c r="B11" s="104">
        <v>363.096</v>
      </c>
      <c r="C11" s="104">
        <v>366.15300000000002</v>
      </c>
      <c r="D11" s="104">
        <v>371.98099999999999</v>
      </c>
      <c r="E11" s="104">
        <v>377.024</v>
      </c>
      <c r="F11" s="104">
        <v>382.67200000000003</v>
      </c>
      <c r="G11" s="104">
        <v>386.91699999999997</v>
      </c>
      <c r="H11" s="104">
        <v>395.976</v>
      </c>
      <c r="I11" s="104">
        <v>399.94400000000002</v>
      </c>
      <c r="J11" s="104">
        <v>401.68099999999998</v>
      </c>
      <c r="K11" s="104">
        <v>403.089</v>
      </c>
      <c r="L11" s="104">
        <v>404.05700000000002</v>
      </c>
      <c r="M11" s="104">
        <v>405.87200000000001</v>
      </c>
      <c r="O11" s="105">
        <f t="shared" si="5"/>
        <v>363.096</v>
      </c>
      <c r="P11" s="105">
        <f t="shared" si="11"/>
        <v>405.87200000000001</v>
      </c>
      <c r="Q11" s="106">
        <f t="shared" si="6"/>
        <v>1.117</v>
      </c>
      <c r="R11" s="94"/>
      <c r="S11" s="101" t="str">
        <f t="shared" si="1"/>
        <v>CONSERVAÇÃO  RODOVIÁRIA</v>
      </c>
      <c r="T11" s="105">
        <f t="shared" si="7"/>
        <v>404.05700000000002</v>
      </c>
      <c r="U11" s="105">
        <f t="shared" si="8"/>
        <v>405.87200000000001</v>
      </c>
      <c r="V11" s="106">
        <f t="shared" si="4"/>
        <v>1.004</v>
      </c>
      <c r="W11" s="94"/>
      <c r="X11" s="101" t="str">
        <f t="shared" si="2"/>
        <v>CONSERVAÇÃO  RODOVIÁRIA</v>
      </c>
      <c r="Y11" s="105">
        <f t="shared" si="9"/>
        <v>377.024</v>
      </c>
      <c r="Z11" s="105">
        <f t="shared" si="10"/>
        <v>395.976</v>
      </c>
      <c r="AA11" s="107">
        <f t="shared" si="12"/>
        <v>1.05</v>
      </c>
    </row>
    <row r="12" spans="1:27" x14ac:dyDescent="0.2">
      <c r="A12" s="97" t="s">
        <v>857</v>
      </c>
      <c r="B12" s="98">
        <v>1076.8510000000001</v>
      </c>
      <c r="C12" s="98">
        <v>1144.8530000000001</v>
      </c>
      <c r="D12" s="98">
        <v>1144.5350000000001</v>
      </c>
      <c r="E12" s="98">
        <v>1188.729</v>
      </c>
      <c r="F12" s="98">
        <v>1133.6210000000001</v>
      </c>
      <c r="G12" s="98">
        <v>1136.5429999999999</v>
      </c>
      <c r="H12" s="98">
        <v>1154.3009999999999</v>
      </c>
      <c r="I12" s="98">
        <v>1142.9100000000001</v>
      </c>
      <c r="J12" s="98">
        <v>1037.655</v>
      </c>
      <c r="K12" s="98">
        <v>962.45500000000004</v>
      </c>
      <c r="L12" s="98">
        <v>947.95</v>
      </c>
      <c r="M12" s="98">
        <v>939.221</v>
      </c>
      <c r="O12" s="99">
        <f t="shared" si="5"/>
        <v>1076.8510000000001</v>
      </c>
      <c r="P12" s="99">
        <f t="shared" si="11"/>
        <v>939.221</v>
      </c>
      <c r="Q12" s="100">
        <f t="shared" si="6"/>
        <v>0.872</v>
      </c>
      <c r="R12" s="94"/>
      <c r="S12" s="101" t="str">
        <f t="shared" si="1"/>
        <v>LIGANTES BETUMINOSOS</v>
      </c>
      <c r="T12" s="99">
        <f t="shared" si="7"/>
        <v>947.95</v>
      </c>
      <c r="U12" s="99">
        <f t="shared" si="8"/>
        <v>939.221</v>
      </c>
      <c r="V12" s="100">
        <f t="shared" si="4"/>
        <v>0.99099999999999999</v>
      </c>
      <c r="W12" s="94"/>
      <c r="X12" s="101" t="str">
        <f t="shared" si="2"/>
        <v>LIGANTES BETUMINOSOS</v>
      </c>
      <c r="Y12" s="99">
        <f t="shared" si="9"/>
        <v>1188.729</v>
      </c>
      <c r="Z12" s="99">
        <f t="shared" si="10"/>
        <v>1154.3009999999999</v>
      </c>
      <c r="AA12" s="102">
        <f t="shared" si="12"/>
        <v>0.97099999999999997</v>
      </c>
    </row>
    <row r="13" spans="1:27" ht="25.5" x14ac:dyDescent="0.2">
      <c r="A13" s="103" t="s">
        <v>2289</v>
      </c>
      <c r="B13" s="104">
        <v>413.59500000000003</v>
      </c>
      <c r="C13" s="104">
        <v>416.32299999999998</v>
      </c>
      <c r="D13" s="104">
        <v>420.82600000000002</v>
      </c>
      <c r="E13" s="104">
        <v>433.98099999999999</v>
      </c>
      <c r="F13" s="104">
        <v>448.16800000000001</v>
      </c>
      <c r="G13" s="104">
        <v>453.19</v>
      </c>
      <c r="H13" s="104">
        <v>462.96800000000002</v>
      </c>
      <c r="I13" s="104">
        <v>463.46899999999999</v>
      </c>
      <c r="J13" s="104">
        <v>465.11</v>
      </c>
      <c r="K13" s="104">
        <v>465.18799999999999</v>
      </c>
      <c r="L13" s="104">
        <v>466.40699999999998</v>
      </c>
      <c r="M13" s="104">
        <v>466.762</v>
      </c>
      <c r="O13" s="105">
        <f t="shared" si="5"/>
        <v>413.59500000000003</v>
      </c>
      <c r="P13" s="105">
        <f t="shared" si="11"/>
        <v>466.762</v>
      </c>
      <c r="Q13" s="106">
        <f t="shared" si="6"/>
        <v>1.1279999999999999</v>
      </c>
      <c r="R13" s="94"/>
      <c r="S13" s="101" t="str">
        <f t="shared" si="1"/>
        <v>OBRAS DE ARTE ESPECIAIS (Sem Aço)</v>
      </c>
      <c r="T13" s="105">
        <f t="shared" si="7"/>
        <v>466.40699999999998</v>
      </c>
      <c r="U13" s="105">
        <f t="shared" si="8"/>
        <v>466.762</v>
      </c>
      <c r="V13" s="106">
        <f t="shared" si="4"/>
        <v>1.0009999999999999</v>
      </c>
      <c r="W13" s="94"/>
      <c r="X13" s="101" t="str">
        <f t="shared" si="2"/>
        <v>OBRAS DE ARTE ESPECIAIS (Sem Aço)</v>
      </c>
      <c r="Y13" s="105">
        <f t="shared" si="9"/>
        <v>433.98099999999999</v>
      </c>
      <c r="Z13" s="105">
        <f t="shared" si="10"/>
        <v>462.96800000000002</v>
      </c>
      <c r="AA13" s="107">
        <f t="shared" si="12"/>
        <v>1.0669999999999999</v>
      </c>
    </row>
    <row r="14" spans="1:27" x14ac:dyDescent="0.2">
      <c r="A14" s="97" t="s">
        <v>2290</v>
      </c>
      <c r="B14" s="98">
        <v>1110.3979999999999</v>
      </c>
      <c r="C14" s="98">
        <v>1127.077</v>
      </c>
      <c r="D14" s="98">
        <v>1153.777</v>
      </c>
      <c r="E14" s="98">
        <v>1158.546</v>
      </c>
      <c r="F14" s="98">
        <v>1166.5419999999999</v>
      </c>
      <c r="G14" s="98">
        <v>1173.8309999999999</v>
      </c>
      <c r="H14" s="98">
        <v>1169.4259999999999</v>
      </c>
      <c r="I14" s="98">
        <v>1162.9559999999999</v>
      </c>
      <c r="J14" s="98">
        <v>1148.8109999999999</v>
      </c>
      <c r="K14" s="98">
        <v>1141.7329999999999</v>
      </c>
      <c r="L14" s="98">
        <v>1139.7339999999999</v>
      </c>
      <c r="M14" s="98">
        <v>1143.2249999999999</v>
      </c>
      <c r="O14" s="99">
        <f t="shared" si="5"/>
        <v>1110.3979999999999</v>
      </c>
      <c r="P14" s="99">
        <f t="shared" si="11"/>
        <v>1143.2249999999999</v>
      </c>
      <c r="Q14" s="100">
        <f t="shared" si="6"/>
        <v>1.0289999999999999</v>
      </c>
      <c r="R14" s="94"/>
      <c r="S14" s="101" t="str">
        <f t="shared" si="1"/>
        <v>IGP - DI</v>
      </c>
      <c r="T14" s="99">
        <f t="shared" si="7"/>
        <v>1139.7339999999999</v>
      </c>
      <c r="U14" s="99">
        <f t="shared" si="8"/>
        <v>1143.2249999999999</v>
      </c>
      <c r="V14" s="100">
        <f t="shared" si="4"/>
        <v>1.0029999999999999</v>
      </c>
      <c r="W14" s="94"/>
      <c r="X14" s="101" t="str">
        <f t="shared" si="2"/>
        <v>IGP - DI</v>
      </c>
      <c r="Y14" s="99">
        <f t="shared" si="9"/>
        <v>1158.546</v>
      </c>
      <c r="Z14" s="99">
        <f t="shared" si="10"/>
        <v>1169.4259999999999</v>
      </c>
      <c r="AA14" s="102">
        <f t="shared" si="12"/>
        <v>1.0089999999999999</v>
      </c>
    </row>
    <row r="15" spans="1:27" ht="25.5" x14ac:dyDescent="0.2">
      <c r="A15" s="108" t="s">
        <v>986</v>
      </c>
      <c r="B15" s="104">
        <v>969.18399999999997</v>
      </c>
      <c r="C15" s="104">
        <v>972.904</v>
      </c>
      <c r="D15" s="104">
        <v>981.24400000000003</v>
      </c>
      <c r="E15" s="104">
        <v>990.54300000000001</v>
      </c>
      <c r="F15" s="104">
        <v>1013.164</v>
      </c>
      <c r="G15" s="104">
        <v>1034.8240000000001</v>
      </c>
      <c r="H15" s="104">
        <v>1043.76</v>
      </c>
      <c r="I15" s="104">
        <v>1044.6790000000001</v>
      </c>
      <c r="J15" s="104">
        <v>1045.616</v>
      </c>
      <c r="K15" s="104">
        <v>1046.896</v>
      </c>
      <c r="L15" s="104">
        <v>1050.701</v>
      </c>
      <c r="M15" s="104">
        <v>1051.6320000000001</v>
      </c>
      <c r="N15" s="109"/>
      <c r="O15" s="105">
        <f t="shared" si="5"/>
        <v>969.18399999999997</v>
      </c>
      <c r="P15" s="105">
        <f t="shared" si="11"/>
        <v>1051.6320000000001</v>
      </c>
      <c r="Q15" s="110">
        <f t="shared" si="6"/>
        <v>1.085</v>
      </c>
      <c r="R15" s="112"/>
      <c r="S15" s="113"/>
      <c r="T15" s="105">
        <f t="shared" si="7"/>
        <v>1050.701</v>
      </c>
      <c r="U15" s="105">
        <f t="shared" si="8"/>
        <v>1051.6320000000001</v>
      </c>
      <c r="V15" s="110">
        <f t="shared" si="4"/>
        <v>1.0009999999999999</v>
      </c>
      <c r="W15" s="112"/>
      <c r="X15" s="113"/>
      <c r="Y15" s="111">
        <f t="shared" si="9"/>
        <v>990.54300000000001</v>
      </c>
      <c r="Z15" s="111">
        <f t="shared" si="10"/>
        <v>1043.76</v>
      </c>
      <c r="AA15" s="114">
        <f t="shared" si="12"/>
        <v>1.054</v>
      </c>
    </row>
    <row r="16" spans="1:27" ht="25.5" x14ac:dyDescent="0.2">
      <c r="A16" s="97" t="s">
        <v>2291</v>
      </c>
      <c r="B16" s="98">
        <v>1505.636</v>
      </c>
      <c r="C16" s="98">
        <v>1469.069</v>
      </c>
      <c r="D16" s="98">
        <v>1429.6420000000001</v>
      </c>
      <c r="E16" s="98">
        <v>1453.0360000000001</v>
      </c>
      <c r="F16" s="98">
        <v>1554.298</v>
      </c>
      <c r="G16" s="98">
        <v>1601.7950000000001</v>
      </c>
      <c r="H16" s="98">
        <v>1574.989</v>
      </c>
      <c r="I16" s="98">
        <v>1531.0150000000001</v>
      </c>
      <c r="J16" s="98">
        <v>1472.6420000000001</v>
      </c>
      <c r="K16" s="98">
        <v>1447.9829999999999</v>
      </c>
      <c r="L16" s="98">
        <v>1440.203</v>
      </c>
      <c r="M16" s="98">
        <v>1430.6410000000001</v>
      </c>
      <c r="O16" s="99">
        <f t="shared" si="5"/>
        <v>1505.636</v>
      </c>
      <c r="P16" s="99">
        <f t="shared" si="11"/>
        <v>1430.6410000000001</v>
      </c>
      <c r="Q16" s="100">
        <f t="shared" si="6"/>
        <v>0.95</v>
      </c>
      <c r="R16" s="94"/>
      <c r="S16" s="101" t="str">
        <f t="shared" si="1"/>
        <v>VERGALHÕES E ARAMES DE AÇO CARBONO</v>
      </c>
      <c r="T16" s="99">
        <f t="shared" si="7"/>
        <v>1440.203</v>
      </c>
      <c r="U16" s="99">
        <f t="shared" si="8"/>
        <v>1430.6410000000001</v>
      </c>
      <c r="V16" s="100">
        <f t="shared" si="4"/>
        <v>0.99299999999999999</v>
      </c>
      <c r="W16" s="94"/>
      <c r="X16" s="101" t="str">
        <f t="shared" si="2"/>
        <v>VERGALHÕES E ARAMES DE AÇO CARBONO</v>
      </c>
      <c r="Y16" s="99">
        <f t="shared" si="9"/>
        <v>1453.0360000000001</v>
      </c>
      <c r="Z16" s="99">
        <f t="shared" si="10"/>
        <v>1574.989</v>
      </c>
      <c r="AA16" s="102">
        <f t="shared" si="12"/>
        <v>1.0840000000000001</v>
      </c>
    </row>
    <row r="17" spans="1:27" x14ac:dyDescent="0.2">
      <c r="A17" s="103" t="s">
        <v>2292</v>
      </c>
      <c r="B17" s="104">
        <v>389.18700000000001</v>
      </c>
      <c r="C17" s="104">
        <v>384.447</v>
      </c>
      <c r="D17" s="104">
        <v>381.22500000000002</v>
      </c>
      <c r="E17" s="104">
        <v>395.42500000000001</v>
      </c>
      <c r="F17" s="104">
        <v>407.28100000000001</v>
      </c>
      <c r="G17" s="104">
        <v>409.68</v>
      </c>
      <c r="H17" s="104">
        <v>401.75599999999997</v>
      </c>
      <c r="I17" s="104">
        <v>393.15100000000001</v>
      </c>
      <c r="J17" s="104">
        <v>384.07400000000001</v>
      </c>
      <c r="K17" s="104">
        <v>376.70100000000002</v>
      </c>
      <c r="L17" s="104">
        <v>370.61900000000003</v>
      </c>
      <c r="M17" s="104">
        <v>369.51100000000002</v>
      </c>
      <c r="O17" s="105">
        <f t="shared" si="5"/>
        <v>389.18700000000001</v>
      </c>
      <c r="P17" s="105">
        <f t="shared" si="11"/>
        <v>369.51100000000002</v>
      </c>
      <c r="Q17" s="106">
        <f t="shared" si="6"/>
        <v>0.94899999999999995</v>
      </c>
      <c r="R17" s="94"/>
      <c r="S17" s="101" t="str">
        <f t="shared" si="1"/>
        <v>PRODUTOS  SIDERÚRGICOS</v>
      </c>
      <c r="T17" s="105">
        <f t="shared" si="7"/>
        <v>370.61900000000003</v>
      </c>
      <c r="U17" s="105">
        <f t="shared" si="8"/>
        <v>369.51100000000002</v>
      </c>
      <c r="V17" s="106">
        <f t="shared" si="4"/>
        <v>0.997</v>
      </c>
      <c r="W17" s="94"/>
      <c r="X17" s="101" t="str">
        <f t="shared" si="2"/>
        <v>PRODUTOS  SIDERÚRGICOS</v>
      </c>
      <c r="Y17" s="105">
        <f t="shared" si="9"/>
        <v>395.42500000000001</v>
      </c>
      <c r="Z17" s="105">
        <f t="shared" si="10"/>
        <v>401.75599999999997</v>
      </c>
      <c r="AA17" s="107">
        <f t="shared" si="12"/>
        <v>1.016</v>
      </c>
    </row>
    <row r="18" spans="1:27" ht="25.5" x14ac:dyDescent="0.2">
      <c r="A18" s="97" t="s">
        <v>2293</v>
      </c>
      <c r="B18" s="98">
        <v>518.96900000000005</v>
      </c>
      <c r="C18" s="98">
        <v>522.04200000000003</v>
      </c>
      <c r="D18" s="98">
        <v>535.00900000000001</v>
      </c>
      <c r="E18" s="98">
        <v>544.13800000000003</v>
      </c>
      <c r="F18" s="98">
        <v>551.51300000000003</v>
      </c>
      <c r="G18" s="98">
        <v>563.63800000000003</v>
      </c>
      <c r="H18" s="98">
        <v>557.92600000000004</v>
      </c>
      <c r="I18" s="98">
        <v>536.11800000000005</v>
      </c>
      <c r="J18" s="98">
        <v>517.31500000000005</v>
      </c>
      <c r="K18" s="98">
        <v>508.887</v>
      </c>
      <c r="L18" s="98">
        <v>510.995</v>
      </c>
      <c r="M18" s="98">
        <v>501.928</v>
      </c>
      <c r="O18" s="99">
        <f t="shared" si="5"/>
        <v>518.96900000000005</v>
      </c>
      <c r="P18" s="99">
        <f t="shared" si="11"/>
        <v>501.928</v>
      </c>
      <c r="Q18" s="100">
        <f t="shared" si="6"/>
        <v>0.96699999999999997</v>
      </c>
      <c r="R18" s="94"/>
      <c r="S18" s="101" t="str">
        <f t="shared" si="1"/>
        <v>PRODUTOS DE AÇO GALVANIZADO</v>
      </c>
      <c r="T18" s="99">
        <f t="shared" si="7"/>
        <v>510.995</v>
      </c>
      <c r="U18" s="99">
        <f t="shared" si="8"/>
        <v>501.928</v>
      </c>
      <c r="V18" s="100">
        <f t="shared" si="4"/>
        <v>0.98199999999999998</v>
      </c>
      <c r="W18" s="94"/>
      <c r="X18" s="101" t="str">
        <f t="shared" si="2"/>
        <v>PRODUTOS DE AÇO GALVANIZADO</v>
      </c>
      <c r="Y18" s="99">
        <f t="shared" si="9"/>
        <v>544.13800000000003</v>
      </c>
      <c r="Z18" s="99">
        <f t="shared" si="10"/>
        <v>557.92600000000004</v>
      </c>
      <c r="AA18" s="102">
        <f t="shared" si="12"/>
        <v>1.0249999999999999</v>
      </c>
    </row>
    <row r="19" spans="1:27" x14ac:dyDescent="0.2">
      <c r="A19" s="103" t="s">
        <v>947</v>
      </c>
      <c r="B19" s="104">
        <v>250.845</v>
      </c>
      <c r="C19" s="104">
        <v>256.30099999999999</v>
      </c>
      <c r="D19" s="104">
        <v>260.70299999999997</v>
      </c>
      <c r="E19" s="104">
        <v>262.05799999999999</v>
      </c>
      <c r="F19" s="104">
        <v>260.73099999999999</v>
      </c>
      <c r="G19" s="104">
        <v>262.10300000000001</v>
      </c>
      <c r="H19" s="104">
        <v>263.21100000000001</v>
      </c>
      <c r="I19" s="104">
        <v>263.971</v>
      </c>
      <c r="J19" s="104">
        <v>262.28199999999998</v>
      </c>
      <c r="K19" s="104">
        <v>261.029</v>
      </c>
      <c r="L19" s="104">
        <v>262.73099999999999</v>
      </c>
      <c r="M19" s="104">
        <v>262.45800000000003</v>
      </c>
      <c r="O19" s="105">
        <f t="shared" si="5"/>
        <v>250.845</v>
      </c>
      <c r="P19" s="105">
        <f t="shared" si="11"/>
        <v>262.45800000000003</v>
      </c>
      <c r="Q19" s="106">
        <f t="shared" si="6"/>
        <v>1.046</v>
      </c>
      <c r="R19" s="94"/>
      <c r="S19" s="101" t="str">
        <f t="shared" si="1"/>
        <v>SINALIZAÇÃO VERTICAL</v>
      </c>
      <c r="T19" s="105">
        <f t="shared" si="7"/>
        <v>262.73099999999999</v>
      </c>
      <c r="U19" s="105">
        <f t="shared" si="8"/>
        <v>262.45800000000003</v>
      </c>
      <c r="V19" s="106">
        <f t="shared" si="4"/>
        <v>0.999</v>
      </c>
      <c r="W19" s="94"/>
      <c r="X19" s="101" t="str">
        <f t="shared" si="2"/>
        <v>SINALIZAÇÃO VERTICAL</v>
      </c>
      <c r="Y19" s="105">
        <f t="shared" si="9"/>
        <v>262.05799999999999</v>
      </c>
      <c r="Z19" s="105">
        <f t="shared" si="10"/>
        <v>263.21100000000001</v>
      </c>
      <c r="AA19" s="107">
        <f t="shared" si="12"/>
        <v>1.004</v>
      </c>
    </row>
    <row r="20" spans="1:27" x14ac:dyDescent="0.2">
      <c r="A20" s="97" t="s">
        <v>2294</v>
      </c>
      <c r="B20" s="98">
        <v>1101.867</v>
      </c>
      <c r="C20" s="98">
        <v>1206.383</v>
      </c>
      <c r="D20" s="98">
        <v>1178.5840000000001</v>
      </c>
      <c r="E20" s="98">
        <v>1225.55</v>
      </c>
      <c r="F20" s="98">
        <v>1165.288</v>
      </c>
      <c r="G20" s="98">
        <v>1161.98</v>
      </c>
      <c r="H20" s="98">
        <v>1182.779</v>
      </c>
      <c r="I20" s="98">
        <v>1170.0160000000001</v>
      </c>
      <c r="J20" s="98">
        <v>1057.2619999999999</v>
      </c>
      <c r="K20" s="98">
        <v>946.947</v>
      </c>
      <c r="L20" s="98">
        <v>945.95100000000002</v>
      </c>
      <c r="M20" s="98">
        <v>949.21</v>
      </c>
      <c r="O20" s="99">
        <f t="shared" si="5"/>
        <v>1101.867</v>
      </c>
      <c r="P20" s="99">
        <f t="shared" si="11"/>
        <v>949.21</v>
      </c>
      <c r="Q20" s="100">
        <f t="shared" si="6"/>
        <v>0.86099999999999999</v>
      </c>
      <c r="R20" s="94"/>
      <c r="S20" s="101" t="str">
        <f t="shared" si="1"/>
        <v>ASFALTO DILUÍDO</v>
      </c>
      <c r="T20" s="99">
        <f t="shared" si="7"/>
        <v>945.95100000000002</v>
      </c>
      <c r="U20" s="99">
        <f t="shared" si="8"/>
        <v>949.21</v>
      </c>
      <c r="V20" s="100">
        <f t="shared" si="4"/>
        <v>1.0029999999999999</v>
      </c>
      <c r="W20" s="94"/>
      <c r="X20" s="101" t="str">
        <f t="shared" si="2"/>
        <v>ASFALTO DILUÍDO</v>
      </c>
      <c r="Y20" s="99">
        <f t="shared" si="9"/>
        <v>1225.55</v>
      </c>
      <c r="Z20" s="99">
        <f t="shared" si="10"/>
        <v>1182.779</v>
      </c>
      <c r="AA20" s="102">
        <f t="shared" si="12"/>
        <v>0.96499999999999997</v>
      </c>
    </row>
    <row r="21" spans="1:27" ht="25.5" x14ac:dyDescent="0.2">
      <c r="A21" s="103" t="s">
        <v>854</v>
      </c>
      <c r="B21" s="104">
        <v>1154.6320000000001</v>
      </c>
      <c r="C21" s="104">
        <v>1230.558</v>
      </c>
      <c r="D21" s="104">
        <v>1229.4639999999999</v>
      </c>
      <c r="E21" s="104">
        <v>1278.4829999999999</v>
      </c>
      <c r="F21" s="104">
        <v>1220.9880000000001</v>
      </c>
      <c r="G21" s="104">
        <v>1221.6500000000001</v>
      </c>
      <c r="H21" s="104">
        <v>1239.6369999999999</v>
      </c>
      <c r="I21" s="104">
        <v>1227.4169999999999</v>
      </c>
      <c r="J21" s="104">
        <v>1106.327</v>
      </c>
      <c r="K21" s="104">
        <v>1027.4380000000001</v>
      </c>
      <c r="L21" s="104">
        <v>1011.41</v>
      </c>
      <c r="M21" s="104">
        <v>991.16600000000005</v>
      </c>
      <c r="O21" s="105">
        <f t="shared" si="5"/>
        <v>1154.6320000000001</v>
      </c>
      <c r="P21" s="105">
        <f t="shared" si="11"/>
        <v>991.16600000000005</v>
      </c>
      <c r="Q21" s="106">
        <f t="shared" si="6"/>
        <v>0.85799999999999998</v>
      </c>
      <c r="R21" s="94"/>
      <c r="S21" s="101" t="str">
        <f t="shared" si="1"/>
        <v>CIMENTO ASFÁLTICO PETRÓLEO (CAP 7 e 20)</v>
      </c>
      <c r="T21" s="105">
        <f t="shared" si="7"/>
        <v>1011.41</v>
      </c>
      <c r="U21" s="105">
        <f t="shared" si="8"/>
        <v>991.16600000000005</v>
      </c>
      <c r="V21" s="106">
        <f t="shared" si="4"/>
        <v>0.98</v>
      </c>
      <c r="W21" s="94"/>
      <c r="X21" s="101" t="str">
        <f t="shared" si="2"/>
        <v>CIMENTO ASFÁLTICO PETRÓLEO (CAP 7 e 20)</v>
      </c>
      <c r="Y21" s="105">
        <f t="shared" si="9"/>
        <v>1278.4829999999999</v>
      </c>
      <c r="Z21" s="105">
        <f t="shared" si="10"/>
        <v>1239.6369999999999</v>
      </c>
      <c r="AA21" s="107">
        <f t="shared" si="12"/>
        <v>0.97</v>
      </c>
    </row>
    <row r="22" spans="1:27" x14ac:dyDescent="0.2">
      <c r="A22" s="97" t="s">
        <v>860</v>
      </c>
      <c r="B22" s="98">
        <v>1001.86</v>
      </c>
      <c r="C22" s="98">
        <v>1059.375</v>
      </c>
      <c r="D22" s="98">
        <v>1062.0229999999999</v>
      </c>
      <c r="E22" s="98">
        <v>1101.4780000000001</v>
      </c>
      <c r="F22" s="98">
        <v>1059.558</v>
      </c>
      <c r="G22" s="98">
        <v>1064.9390000000001</v>
      </c>
      <c r="H22" s="98">
        <v>1083.6949999999999</v>
      </c>
      <c r="I22" s="98">
        <v>1071.537</v>
      </c>
      <c r="J22" s="98">
        <v>984.13499999999999</v>
      </c>
      <c r="K22" s="98">
        <v>927.19899999999996</v>
      </c>
      <c r="L22" s="98">
        <v>913.36400000000003</v>
      </c>
      <c r="M22" s="98">
        <v>900.99199999999996</v>
      </c>
      <c r="O22" s="99">
        <f t="shared" si="5"/>
        <v>1001.86</v>
      </c>
      <c r="P22" s="99">
        <f t="shared" si="11"/>
        <v>900.99199999999996</v>
      </c>
      <c r="Q22" s="100">
        <f t="shared" si="6"/>
        <v>0.89900000000000002</v>
      </c>
      <c r="R22" s="94"/>
      <c r="S22" s="101" t="str">
        <f t="shared" si="1"/>
        <v>EMULSÕES (RR1C E RR2C)</v>
      </c>
      <c r="T22" s="99">
        <f t="shared" si="7"/>
        <v>913.36400000000003</v>
      </c>
      <c r="U22" s="99">
        <f t="shared" si="8"/>
        <v>900.99199999999996</v>
      </c>
      <c r="V22" s="100">
        <f t="shared" si="4"/>
        <v>0.98599999999999999</v>
      </c>
      <c r="W22" s="94"/>
      <c r="X22" s="101" t="str">
        <f t="shared" si="2"/>
        <v>EMULSÕES (RR1C E RR2C)</v>
      </c>
      <c r="Y22" s="99">
        <f t="shared" si="9"/>
        <v>1101.4780000000001</v>
      </c>
      <c r="Z22" s="99">
        <f t="shared" si="10"/>
        <v>1083.6949999999999</v>
      </c>
      <c r="AA22" s="102">
        <f t="shared" si="12"/>
        <v>0.98399999999999999</v>
      </c>
    </row>
    <row r="23" spans="1:27" x14ac:dyDescent="0.2">
      <c r="A23" s="103" t="s">
        <v>1600</v>
      </c>
      <c r="B23" s="104">
        <v>128.672</v>
      </c>
      <c r="C23" s="104">
        <v>129.93799999999999</v>
      </c>
      <c r="D23" s="104">
        <v>131.614</v>
      </c>
      <c r="E23" s="104">
        <v>133.16499999999999</v>
      </c>
      <c r="F23" s="104">
        <v>134.23500000000001</v>
      </c>
      <c r="G23" s="104">
        <v>136.047</v>
      </c>
      <c r="H23" s="104">
        <v>137.92599999999999</v>
      </c>
      <c r="I23" s="104">
        <v>137.87799999999999</v>
      </c>
      <c r="J23" s="104">
        <v>138.47</v>
      </c>
      <c r="K23" s="104">
        <v>138.23599999999999</v>
      </c>
      <c r="L23" s="104">
        <v>138.68</v>
      </c>
      <c r="M23" s="104">
        <v>138.98500000000001</v>
      </c>
      <c r="O23" s="105">
        <f t="shared" si="5"/>
        <v>128.672</v>
      </c>
      <c r="P23" s="105">
        <f t="shared" si="11"/>
        <v>138.98500000000001</v>
      </c>
      <c r="Q23" s="106">
        <f t="shared" si="6"/>
        <v>1.08</v>
      </c>
      <c r="R23" s="94"/>
      <c r="S23" s="101" t="str">
        <f t="shared" si="1"/>
        <v>ADMINISTRAÇÃO LOCAL</v>
      </c>
      <c r="T23" s="105">
        <f t="shared" si="7"/>
        <v>138.68</v>
      </c>
      <c r="U23" s="105">
        <f t="shared" si="8"/>
        <v>138.98500000000001</v>
      </c>
      <c r="V23" s="106">
        <f t="shared" si="4"/>
        <v>1.002</v>
      </c>
      <c r="W23" s="94"/>
      <c r="X23" s="101" t="str">
        <f t="shared" si="2"/>
        <v>ADMINISTRAÇÃO LOCAL</v>
      </c>
      <c r="Y23" s="105">
        <f t="shared" si="9"/>
        <v>133.16499999999999</v>
      </c>
      <c r="Z23" s="105">
        <f t="shared" si="10"/>
        <v>137.92599999999999</v>
      </c>
      <c r="AA23" s="107">
        <f t="shared" si="12"/>
        <v>1.036</v>
      </c>
    </row>
    <row r="24" spans="1:27" ht="25.5" x14ac:dyDescent="0.2">
      <c r="A24" s="97" t="s">
        <v>1568</v>
      </c>
      <c r="B24" s="98">
        <v>153.96799999999999</v>
      </c>
      <c r="C24" s="98">
        <v>156.53299999999999</v>
      </c>
      <c r="D24" s="98">
        <v>167.02099999999999</v>
      </c>
      <c r="E24" s="98">
        <v>173.14699999999999</v>
      </c>
      <c r="F24" s="98">
        <v>179.19</v>
      </c>
      <c r="G24" s="98">
        <v>184.29400000000001</v>
      </c>
      <c r="H24" s="98">
        <v>187.87100000000001</v>
      </c>
      <c r="I24" s="98">
        <v>183.73599999999999</v>
      </c>
      <c r="J24" s="98">
        <v>184.31700000000001</v>
      </c>
      <c r="K24" s="98">
        <v>182.90899999999999</v>
      </c>
      <c r="L24" s="98">
        <v>182.22399999999999</v>
      </c>
      <c r="M24" s="98">
        <v>179.005</v>
      </c>
      <c r="O24" s="99">
        <f t="shared" si="5"/>
        <v>153.96799999999999</v>
      </c>
      <c r="P24" s="99">
        <f t="shared" si="11"/>
        <v>179.005</v>
      </c>
      <c r="Q24" s="100">
        <f t="shared" si="6"/>
        <v>1.1619999999999999</v>
      </c>
      <c r="R24" s="94"/>
      <c r="S24" s="101" t="str">
        <f t="shared" si="1"/>
        <v>MOBILIZAÇÃO E DESMOBILIZAÇÃO</v>
      </c>
      <c r="T24" s="99">
        <f t="shared" si="7"/>
        <v>182.22399999999999</v>
      </c>
      <c r="U24" s="99">
        <f t="shared" si="8"/>
        <v>179.005</v>
      </c>
      <c r="V24" s="100">
        <f t="shared" si="4"/>
        <v>0.98199999999999998</v>
      </c>
      <c r="W24" s="94"/>
      <c r="X24" s="101" t="str">
        <f t="shared" si="2"/>
        <v>MOBILIZAÇÃO E DESMOBILIZAÇÃO</v>
      </c>
      <c r="Y24" s="99">
        <f t="shared" si="9"/>
        <v>173.14699999999999</v>
      </c>
      <c r="Z24" s="99">
        <f t="shared" si="10"/>
        <v>187.87100000000001</v>
      </c>
      <c r="AA24" s="102">
        <f t="shared" si="12"/>
        <v>1.085</v>
      </c>
    </row>
    <row r="25" spans="1:27" ht="25.5" x14ac:dyDescent="0.2">
      <c r="A25" s="103" t="s">
        <v>871</v>
      </c>
      <c r="B25" s="104">
        <v>145.52099999999999</v>
      </c>
      <c r="C25" s="104">
        <v>147.27799999999999</v>
      </c>
      <c r="D25" s="104">
        <v>151.25200000000001</v>
      </c>
      <c r="E25" s="104">
        <v>153.74</v>
      </c>
      <c r="F25" s="104">
        <v>157.16499999999999</v>
      </c>
      <c r="G25" s="104">
        <v>159.56700000000001</v>
      </c>
      <c r="H25" s="104">
        <v>162.59</v>
      </c>
      <c r="I25" s="104">
        <v>162.13999999999999</v>
      </c>
      <c r="J25" s="104">
        <v>161.73599999999999</v>
      </c>
      <c r="K25" s="104">
        <v>161.48599999999999</v>
      </c>
      <c r="L25" s="104">
        <v>161.73599999999999</v>
      </c>
      <c r="M25" s="104">
        <v>161.309</v>
      </c>
      <c r="O25" s="105">
        <f t="shared" si="5"/>
        <v>145.52099999999999</v>
      </c>
      <c r="P25" s="105">
        <f t="shared" si="11"/>
        <v>161.309</v>
      </c>
      <c r="Q25" s="106">
        <f t="shared" si="6"/>
        <v>1.1080000000000001</v>
      </c>
      <c r="R25" s="94"/>
      <c r="S25" s="101" t="str">
        <f t="shared" si="1"/>
        <v>OBRAS COMPLEMENTARES E MEIO AMBIENTE</v>
      </c>
      <c r="T25" s="105">
        <f t="shared" si="7"/>
        <v>161.73599999999999</v>
      </c>
      <c r="U25" s="105">
        <f t="shared" si="8"/>
        <v>161.309</v>
      </c>
      <c r="V25" s="106">
        <f t="shared" si="4"/>
        <v>0.997</v>
      </c>
      <c r="W25" s="94"/>
      <c r="X25" s="101" t="str">
        <f t="shared" si="2"/>
        <v>OBRAS COMPLEMENTARES E MEIO AMBIENTE</v>
      </c>
      <c r="Y25" s="105">
        <f t="shared" si="9"/>
        <v>153.74</v>
      </c>
      <c r="Z25" s="105">
        <f t="shared" si="10"/>
        <v>162.59</v>
      </c>
      <c r="AA25" s="107">
        <f t="shared" si="12"/>
        <v>1.0580000000000001</v>
      </c>
    </row>
    <row r="26" spans="1:27" ht="25.5" x14ac:dyDescent="0.2">
      <c r="A26" s="97" t="s">
        <v>2295</v>
      </c>
      <c r="B26" s="98">
        <v>165.864</v>
      </c>
      <c r="C26" s="98">
        <v>173.58199999999999</v>
      </c>
      <c r="D26" s="98">
        <v>173.87299999999999</v>
      </c>
      <c r="E26" s="98">
        <v>179.488</v>
      </c>
      <c r="F26" s="98">
        <v>175.40700000000001</v>
      </c>
      <c r="G26" s="98">
        <v>177.45699999999999</v>
      </c>
      <c r="H26" s="98">
        <v>181.048</v>
      </c>
      <c r="I26" s="98">
        <v>178.90600000000001</v>
      </c>
      <c r="J26" s="98">
        <v>168.25399999999999</v>
      </c>
      <c r="K26" s="98">
        <v>160.911</v>
      </c>
      <c r="L26" s="98">
        <v>158.59200000000001</v>
      </c>
      <c r="M26" s="98">
        <v>156.93299999999999</v>
      </c>
      <c r="O26" s="99">
        <f t="shared" si="5"/>
        <v>165.864</v>
      </c>
      <c r="P26" s="99">
        <f t="shared" si="11"/>
        <v>156.93299999999999</v>
      </c>
      <c r="Q26" s="100">
        <f t="shared" si="6"/>
        <v>0.94599999999999995</v>
      </c>
      <c r="R26" s="94"/>
      <c r="S26" s="101" t="str">
        <f t="shared" si="1"/>
        <v>ÍNDICE DE EMULSÃO ASFÁLTICA MODIFICADO</v>
      </c>
      <c r="T26" s="99">
        <f t="shared" si="7"/>
        <v>158.59200000000001</v>
      </c>
      <c r="U26" s="99">
        <f t="shared" si="8"/>
        <v>156.93299999999999</v>
      </c>
      <c r="V26" s="100">
        <f>ROUND(1+((U26-T26)/T26),3)</f>
        <v>0.99</v>
      </c>
      <c r="W26" s="94"/>
      <c r="X26" s="101" t="str">
        <f t="shared" si="2"/>
        <v>ÍNDICE DE EMULSÃO ASFÁLTICA MODIFICADO</v>
      </c>
      <c r="Y26" s="99">
        <f t="shared" si="9"/>
        <v>179.488</v>
      </c>
      <c r="Z26" s="99">
        <f t="shared" si="10"/>
        <v>181.048</v>
      </c>
      <c r="AA26" s="102">
        <f t="shared" si="12"/>
        <v>1.0089999999999999</v>
      </c>
    </row>
    <row r="27" spans="1:27" ht="25.5" x14ac:dyDescent="0.2">
      <c r="A27" s="103" t="s">
        <v>2296</v>
      </c>
      <c r="B27" s="104">
        <v>168.51400000000001</v>
      </c>
      <c r="C27" s="104">
        <v>176.33699999999999</v>
      </c>
      <c r="D27" s="104">
        <v>175.76</v>
      </c>
      <c r="E27" s="104">
        <v>181.44300000000001</v>
      </c>
      <c r="F27" s="104">
        <v>174.88900000000001</v>
      </c>
      <c r="G27" s="104">
        <v>175.19300000000001</v>
      </c>
      <c r="H27" s="104">
        <v>177.804</v>
      </c>
      <c r="I27" s="104">
        <v>176.125</v>
      </c>
      <c r="J27" s="104">
        <v>162.21700000000001</v>
      </c>
      <c r="K27" s="104">
        <v>153.15600000000001</v>
      </c>
      <c r="L27" s="104">
        <v>150.12700000000001</v>
      </c>
      <c r="M27" s="104">
        <v>148.25299999999999</v>
      </c>
      <c r="O27" s="105">
        <f t="shared" si="5"/>
        <v>168.51400000000001</v>
      </c>
      <c r="P27" s="105">
        <f t="shared" si="11"/>
        <v>148.25299999999999</v>
      </c>
      <c r="Q27" s="106">
        <f t="shared" si="6"/>
        <v>0.879</v>
      </c>
      <c r="R27" s="94"/>
      <c r="S27" s="101" t="str">
        <f t="shared" si="1"/>
        <v>ÍNDICE DE ASFALTO MODIFICADO POR POLÍMERO</v>
      </c>
      <c r="T27" s="105">
        <f t="shared" si="7"/>
        <v>150.12700000000001</v>
      </c>
      <c r="U27" s="105">
        <f t="shared" si="8"/>
        <v>148.25299999999999</v>
      </c>
      <c r="V27" s="106">
        <f>ROUND(1+((U27-T27)/T27),3)</f>
        <v>0.98799999999999999</v>
      </c>
      <c r="W27" s="94"/>
      <c r="X27" s="101" t="str">
        <f t="shared" si="2"/>
        <v>ÍNDICE DE ASFALTO MODIFICADO POR POLÍMERO</v>
      </c>
      <c r="Y27" s="105">
        <f t="shared" si="9"/>
        <v>181.44300000000001</v>
      </c>
      <c r="Z27" s="105">
        <f t="shared" si="10"/>
        <v>177.804</v>
      </c>
      <c r="AA27" s="107">
        <f t="shared" si="12"/>
        <v>0.98</v>
      </c>
    </row>
    <row r="28" spans="1:27" ht="25.5" x14ac:dyDescent="0.2">
      <c r="A28" s="97" t="s">
        <v>862</v>
      </c>
      <c r="B28" s="98">
        <v>163.20099999999999</v>
      </c>
      <c r="C28" s="98">
        <v>170.131</v>
      </c>
      <c r="D28" s="98">
        <v>171.16800000000001</v>
      </c>
      <c r="E28" s="98">
        <v>174.14099999999999</v>
      </c>
      <c r="F28" s="98">
        <v>170.518</v>
      </c>
      <c r="G28" s="98">
        <v>172.67500000000001</v>
      </c>
      <c r="H28" s="98">
        <v>176.13499999999999</v>
      </c>
      <c r="I28" s="98">
        <v>175.62700000000001</v>
      </c>
      <c r="J28" s="98">
        <v>166.16200000000001</v>
      </c>
      <c r="K28" s="98">
        <v>158.57599999999999</v>
      </c>
      <c r="L28" s="98">
        <v>157.68199999999999</v>
      </c>
      <c r="M28" s="98">
        <v>155.499</v>
      </c>
      <c r="O28" s="99">
        <f t="shared" si="5"/>
        <v>163.20099999999999</v>
      </c>
      <c r="P28" s="99">
        <f t="shared" si="11"/>
        <v>155.499</v>
      </c>
      <c r="Q28" s="100">
        <f t="shared" si="6"/>
        <v>0.95199999999999996</v>
      </c>
      <c r="R28" s="94"/>
      <c r="S28" s="101" t="str">
        <f t="shared" si="1"/>
        <v>ÍNDICE DE EMULSÃO ASFÁLTICA DE IMPRIMAÇÃO</v>
      </c>
      <c r="T28" s="99">
        <f t="shared" si="7"/>
        <v>157.68199999999999</v>
      </c>
      <c r="U28" s="99">
        <f t="shared" si="8"/>
        <v>155.499</v>
      </c>
      <c r="V28" s="100">
        <f>ROUND(1+((U28-T28)/T28),3)</f>
        <v>0.98599999999999999</v>
      </c>
      <c r="W28" s="94"/>
      <c r="X28" s="101" t="str">
        <f t="shared" si="2"/>
        <v>ÍNDICE DE EMULSÃO ASFÁLTICA DE IMPRIMAÇÃO</v>
      </c>
      <c r="Y28" s="99">
        <f t="shared" si="9"/>
        <v>174.14099999999999</v>
      </c>
      <c r="Z28" s="99">
        <f t="shared" si="10"/>
        <v>176.13499999999999</v>
      </c>
      <c r="AA28" s="102">
        <f t="shared" si="12"/>
        <v>1.0109999999999999</v>
      </c>
    </row>
    <row r="29" spans="1:27" x14ac:dyDescent="0.2">
      <c r="A29" s="103" t="s">
        <v>2297</v>
      </c>
      <c r="B29" s="104">
        <v>175.84700000000001</v>
      </c>
      <c r="C29" s="104">
        <v>185.29900000000001</v>
      </c>
      <c r="D29" s="104">
        <v>185.10499999999999</v>
      </c>
      <c r="E29" s="104">
        <v>191.68600000000001</v>
      </c>
      <c r="F29" s="104">
        <v>184.04400000000001</v>
      </c>
      <c r="G29" s="104">
        <v>184.3</v>
      </c>
      <c r="H29" s="104">
        <v>187.42699999999999</v>
      </c>
      <c r="I29" s="104">
        <v>185.494</v>
      </c>
      <c r="J29" s="104">
        <v>169.75</v>
      </c>
      <c r="K29" s="104">
        <v>160.76400000000001</v>
      </c>
      <c r="L29" s="104">
        <v>157.36600000000001</v>
      </c>
      <c r="M29" s="104">
        <v>155.31800000000001</v>
      </c>
      <c r="O29" s="105">
        <f t="shared" si="5"/>
        <v>175.84700000000001</v>
      </c>
      <c r="P29" s="105">
        <f t="shared" si="11"/>
        <v>155.31800000000001</v>
      </c>
      <c r="Q29" s="106">
        <f t="shared" si="6"/>
        <v>0.88300000000000001</v>
      </c>
      <c r="R29" s="94"/>
      <c r="S29" s="101" t="str">
        <f t="shared" si="1"/>
        <v>ÍNDICE DE ASFALTO BORRACHA</v>
      </c>
      <c r="T29" s="105">
        <f t="shared" si="7"/>
        <v>157.36600000000001</v>
      </c>
      <c r="U29" s="105">
        <f t="shared" si="8"/>
        <v>155.31800000000001</v>
      </c>
      <c r="V29" s="106">
        <f>ROUND(1+((U29-T29)/T29),3)</f>
        <v>0.98699999999999999</v>
      </c>
      <c r="W29" s="94"/>
      <c r="X29" s="101" t="str">
        <f t="shared" si="2"/>
        <v>ÍNDICE DE ASFALTO BORRACHA</v>
      </c>
      <c r="Y29" s="105">
        <f t="shared" si="9"/>
        <v>191.68600000000001</v>
      </c>
      <c r="Z29" s="105">
        <f t="shared" si="10"/>
        <v>187.42699999999999</v>
      </c>
      <c r="AA29" s="107">
        <f t="shared" si="12"/>
        <v>0.97799999999999998</v>
      </c>
    </row>
    <row r="30" spans="1:27" ht="25.5" x14ac:dyDescent="0.2">
      <c r="A30" s="115" t="s">
        <v>2298</v>
      </c>
      <c r="B30" s="98">
        <v>110.84399999999999</v>
      </c>
      <c r="C30" s="98">
        <v>111.745</v>
      </c>
      <c r="D30" s="98">
        <v>112.699</v>
      </c>
      <c r="E30" s="98">
        <v>116.718</v>
      </c>
      <c r="F30" s="98">
        <v>121.533</v>
      </c>
      <c r="G30" s="98">
        <v>121.223</v>
      </c>
      <c r="H30" s="98">
        <v>122.872</v>
      </c>
      <c r="I30" s="98">
        <v>120.173</v>
      </c>
      <c r="J30" s="98">
        <v>117.66</v>
      </c>
      <c r="K30" s="98">
        <v>118.42100000000001</v>
      </c>
      <c r="L30" s="98">
        <v>119.65300000000001</v>
      </c>
      <c r="M30" s="98">
        <v>119.486</v>
      </c>
      <c r="O30" s="99">
        <f t="shared" si="5"/>
        <v>110.84399999999999</v>
      </c>
      <c r="P30" s="99">
        <f t="shared" si="11"/>
        <v>119.486</v>
      </c>
      <c r="Q30" s="100">
        <f t="shared" si="6"/>
        <v>1.077</v>
      </c>
      <c r="T30" s="99">
        <f t="shared" si="7"/>
        <v>119.65300000000001</v>
      </c>
      <c r="U30" s="99">
        <f t="shared" si="8"/>
        <v>119.486</v>
      </c>
      <c r="V30" s="100">
        <f>ROUND(1+((U30-T30)/T30),3)</f>
        <v>0.999</v>
      </c>
      <c r="Y30" s="99">
        <f t="shared" si="9"/>
        <v>116.718</v>
      </c>
      <c r="Z30" s="99">
        <f t="shared" si="10"/>
        <v>122.872</v>
      </c>
      <c r="AA30" s="102">
        <f t="shared" si="12"/>
        <v>1.0529999999999999</v>
      </c>
    </row>
  </sheetData>
  <mergeCells count="6">
    <mergeCell ref="O1:Q1"/>
    <mergeCell ref="T1:V1"/>
    <mergeCell ref="Y1:AA1"/>
    <mergeCell ref="Q2:Q3"/>
    <mergeCell ref="V2:V3"/>
    <mergeCell ref="AA2:AA3"/>
  </mergeCells>
  <phoneticPr fontId="40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5"/>
  <sheetViews>
    <sheetView view="pageBreakPreview" topLeftCell="A28" zoomScale="90" zoomScaleNormal="100" zoomScaleSheetLayoutView="90" workbookViewId="0">
      <selection activeCell="F15" sqref="F15"/>
    </sheetView>
  </sheetViews>
  <sheetFormatPr defaultRowHeight="12.75" x14ac:dyDescent="0.2"/>
  <cols>
    <col min="1" max="1" width="14" style="5" customWidth="1"/>
    <col min="2" max="2" width="11.6640625" style="8" customWidth="1"/>
    <col min="3" max="3" width="12.5" style="8" customWidth="1"/>
    <col min="4" max="4" width="78" style="8" customWidth="1"/>
    <col min="5" max="5" width="10.83203125" style="8" customWidth="1"/>
    <col min="6" max="6" width="14.5" style="155" customWidth="1"/>
    <col min="7" max="7" width="16.6640625" style="8" customWidth="1"/>
    <col min="8" max="8" width="17.1640625" style="8" customWidth="1"/>
    <col min="9" max="9" width="18.1640625" style="12" customWidth="1"/>
  </cols>
  <sheetData>
    <row r="1" spans="1:12" ht="26.45" customHeight="1" x14ac:dyDescent="0.2">
      <c r="A1" s="279" t="s">
        <v>84</v>
      </c>
      <c r="B1" s="280"/>
      <c r="C1" s="280"/>
      <c r="D1" s="280"/>
      <c r="E1" s="280"/>
      <c r="F1" s="280"/>
      <c r="G1" s="280"/>
      <c r="H1" s="280"/>
      <c r="I1" s="281"/>
    </row>
    <row r="2" spans="1:12" ht="26.45" customHeight="1" x14ac:dyDescent="0.2">
      <c r="A2" s="126" t="s">
        <v>2327</v>
      </c>
      <c r="B2" s="127" t="s">
        <v>2350</v>
      </c>
      <c r="C2" s="171"/>
      <c r="D2" s="171"/>
      <c r="E2" s="171"/>
      <c r="F2" s="171"/>
      <c r="G2" s="171"/>
      <c r="H2" s="172" t="s">
        <v>66</v>
      </c>
      <c r="I2" s="180">
        <v>0.34710000000000002</v>
      </c>
    </row>
    <row r="3" spans="1:12" ht="26.45" customHeight="1" x14ac:dyDescent="0.2">
      <c r="A3" s="126" t="s">
        <v>2328</v>
      </c>
      <c r="B3" s="127" t="s">
        <v>2351</v>
      </c>
      <c r="C3" s="174"/>
      <c r="D3" s="174"/>
      <c r="E3" s="175"/>
      <c r="F3" s="176"/>
      <c r="G3" s="179"/>
      <c r="H3" s="179" t="s">
        <v>2386</v>
      </c>
      <c r="I3" s="170" t="s">
        <v>2388</v>
      </c>
    </row>
    <row r="4" spans="1:12" ht="26.45" customHeight="1" x14ac:dyDescent="0.2">
      <c r="A4" s="126" t="s">
        <v>2329</v>
      </c>
      <c r="B4" s="127" t="s">
        <v>2390</v>
      </c>
      <c r="C4" s="177"/>
      <c r="D4" s="177"/>
      <c r="E4" s="175"/>
      <c r="F4" s="176"/>
      <c r="G4" s="127"/>
      <c r="H4" s="179" t="s">
        <v>2387</v>
      </c>
      <c r="I4" s="181" t="s">
        <v>2389</v>
      </c>
    </row>
    <row r="5" spans="1:12" s="5" customFormat="1" ht="11.25" customHeight="1" x14ac:dyDescent="0.2">
      <c r="A5" s="278" t="s">
        <v>0</v>
      </c>
      <c r="B5" s="278" t="s">
        <v>1</v>
      </c>
      <c r="C5" s="278" t="s">
        <v>3</v>
      </c>
      <c r="D5" s="278" t="s">
        <v>2</v>
      </c>
      <c r="E5" s="278" t="s">
        <v>4</v>
      </c>
      <c r="F5" s="277" t="s">
        <v>5</v>
      </c>
      <c r="G5" s="278" t="s">
        <v>6</v>
      </c>
      <c r="H5" s="278"/>
      <c r="I5" s="278"/>
    </row>
    <row r="6" spans="1:12" s="5" customFormat="1" ht="11.25" customHeight="1" x14ac:dyDescent="0.2">
      <c r="A6" s="278"/>
      <c r="B6" s="278"/>
      <c r="C6" s="278"/>
      <c r="D6" s="278"/>
      <c r="E6" s="278"/>
      <c r="F6" s="277"/>
      <c r="G6" s="245" t="s">
        <v>7</v>
      </c>
      <c r="H6" s="245" t="s">
        <v>8</v>
      </c>
      <c r="I6" s="246" t="s">
        <v>9</v>
      </c>
    </row>
    <row r="7" spans="1:12" ht="16.5" customHeight="1" x14ac:dyDescent="0.2">
      <c r="A7" s="253" t="s">
        <v>10</v>
      </c>
      <c r="B7" s="247"/>
      <c r="C7" s="247"/>
      <c r="D7" s="248" t="s">
        <v>2334</v>
      </c>
      <c r="E7" s="249"/>
      <c r="F7" s="250"/>
      <c r="G7" s="249"/>
      <c r="H7" s="251"/>
      <c r="I7" s="252"/>
    </row>
    <row r="8" spans="1:12" ht="22.5" customHeight="1" x14ac:dyDescent="0.2">
      <c r="A8" s="2" t="s">
        <v>11</v>
      </c>
      <c r="B8" s="1">
        <v>41498</v>
      </c>
      <c r="C8" s="30" t="s">
        <v>140</v>
      </c>
      <c r="D8" s="160" t="s">
        <v>78</v>
      </c>
      <c r="E8" s="30" t="str">
        <f>VLOOKUP(B8,'DER-RD'!A:E,3,)</f>
        <v>M2</v>
      </c>
      <c r="F8" s="4">
        <f>VLOOKUP(A8,'Memória de Calculo'!A:R,18,FALSE)</f>
        <v>18</v>
      </c>
      <c r="G8" s="3">
        <v>858.35</v>
      </c>
      <c r="H8" s="3">
        <f>TRUNC((G8*(1+$I$2))*(1+$E$54),2)</f>
        <v>1251.32</v>
      </c>
      <c r="I8" s="11">
        <f>TRUNC(H8*F8,2)</f>
        <v>22523.759999999998</v>
      </c>
    </row>
    <row r="9" spans="1:12" ht="22.5" customHeight="1" x14ac:dyDescent="0.2">
      <c r="A9" s="2" t="s">
        <v>12</v>
      </c>
      <c r="B9" s="1">
        <v>41501</v>
      </c>
      <c r="C9" s="30" t="s">
        <v>140</v>
      </c>
      <c r="D9" s="160" t="s">
        <v>143</v>
      </c>
      <c r="E9" s="30" t="str">
        <f>VLOOKUP(B9,'DER-RD'!A:E,3,)</f>
        <v>M</v>
      </c>
      <c r="F9" s="4">
        <f>VLOOKUP(A9,'Memória de Calculo'!A:R,18,FALSE)</f>
        <v>5</v>
      </c>
      <c r="G9" s="3">
        <v>47.58</v>
      </c>
      <c r="H9" s="3">
        <f>TRUNC((G9*(1+$I$2))*(1+$E$54),2)</f>
        <v>69.36</v>
      </c>
      <c r="I9" s="11">
        <f t="shared" ref="I9:I12" si="0">TRUNC(H9*F9,2)</f>
        <v>346.8</v>
      </c>
      <c r="L9" s="3"/>
    </row>
    <row r="10" spans="1:12" ht="22.5" customHeight="1" x14ac:dyDescent="0.2">
      <c r="A10" s="2" t="s">
        <v>13</v>
      </c>
      <c r="B10" s="1">
        <v>41499</v>
      </c>
      <c r="C10" s="30" t="s">
        <v>140</v>
      </c>
      <c r="D10" s="160" t="s">
        <v>83</v>
      </c>
      <c r="E10" s="30" t="str">
        <f>VLOOKUP(B10,'DER-RD'!A:E,3,)</f>
        <v>M</v>
      </c>
      <c r="F10" s="4">
        <f>VLOOKUP(A10,'Memória de Calculo'!A:R,18,FALSE)</f>
        <v>5</v>
      </c>
      <c r="G10" s="3">
        <v>348.61</v>
      </c>
      <c r="H10" s="3">
        <f>TRUNC((G10*(1+$I$2))*(1+$E$54),2)</f>
        <v>508.21</v>
      </c>
      <c r="I10" s="11">
        <f t="shared" si="0"/>
        <v>2541.0500000000002</v>
      </c>
    </row>
    <row r="11" spans="1:12" ht="22.5" customHeight="1" x14ac:dyDescent="0.2">
      <c r="A11" s="2" t="s">
        <v>2311</v>
      </c>
      <c r="B11" s="1">
        <v>41503</v>
      </c>
      <c r="C11" s="30" t="s">
        <v>140</v>
      </c>
      <c r="D11" s="160" t="s">
        <v>1591</v>
      </c>
      <c r="E11" s="30" t="str">
        <f>VLOOKUP(B11,'DER-RD'!A:E,3,)</f>
        <v>M</v>
      </c>
      <c r="F11" s="4">
        <f>VLOOKUP(A11,'Memória de Calculo'!A:R,18,FALSE)</f>
        <v>5</v>
      </c>
      <c r="G11" s="3">
        <f>TRUNC(VLOOKUP(B11,'DER-RD'!A:J,9,FALSE)/1.2332,2)</f>
        <v>650.76</v>
      </c>
      <c r="H11" s="3">
        <f>TRUNC((G11*(1+$I$2))*(1+$E$54),2)</f>
        <v>948.69</v>
      </c>
      <c r="I11" s="11">
        <f t="shared" si="0"/>
        <v>4743.45</v>
      </c>
    </row>
    <row r="12" spans="1:12" ht="22.5" customHeight="1" x14ac:dyDescent="0.2">
      <c r="A12" s="2" t="s">
        <v>2312</v>
      </c>
      <c r="B12" s="1">
        <v>41029</v>
      </c>
      <c r="C12" s="30" t="s">
        <v>140</v>
      </c>
      <c r="D12" s="160" t="s">
        <v>144</v>
      </c>
      <c r="E12" s="30" t="str">
        <f>VLOOKUP(B12,'DER-RD'!A:E,3,)</f>
        <v>M2</v>
      </c>
      <c r="F12" s="4">
        <f>VLOOKUP(A12,'Memória de Calculo'!A:R,18,FALSE)</f>
        <v>92.4</v>
      </c>
      <c r="G12" s="3">
        <v>53.01</v>
      </c>
      <c r="H12" s="3">
        <f>TRUNC((G12*(1+$I$2))*(1+$E$54),2)</f>
        <v>77.27</v>
      </c>
      <c r="I12" s="11">
        <f t="shared" si="0"/>
        <v>7139.74</v>
      </c>
      <c r="K12" s="9"/>
    </row>
    <row r="13" spans="1:12" s="14" customFormat="1" x14ac:dyDescent="0.2">
      <c r="A13" s="287" t="s">
        <v>69</v>
      </c>
      <c r="B13" s="288"/>
      <c r="C13" s="288"/>
      <c r="D13" s="288"/>
      <c r="E13" s="288"/>
      <c r="F13" s="288"/>
      <c r="G13" s="288"/>
      <c r="H13" s="289"/>
      <c r="I13" s="13">
        <f>SUM(I8:I12)</f>
        <v>37294.799999999996</v>
      </c>
    </row>
    <row r="14" spans="1:12" ht="16.5" customHeight="1" x14ac:dyDescent="0.2">
      <c r="A14" s="254" t="s">
        <v>14</v>
      </c>
      <c r="B14" s="255"/>
      <c r="C14" s="255"/>
      <c r="D14" s="256" t="s">
        <v>2335</v>
      </c>
      <c r="E14" s="257"/>
      <c r="F14" s="257"/>
      <c r="G14" s="257"/>
      <c r="H14" s="258"/>
      <c r="I14" s="259"/>
    </row>
    <row r="15" spans="1:12" ht="16.5" customHeight="1" x14ac:dyDescent="0.2">
      <c r="A15" s="2" t="s">
        <v>15</v>
      </c>
      <c r="B15" s="1">
        <v>41500</v>
      </c>
      <c r="C15" s="30" t="s">
        <v>140</v>
      </c>
      <c r="D15" s="161" t="s">
        <v>16</v>
      </c>
      <c r="E15" s="30" t="str">
        <f>VLOOKUP(B15,'DER-RD'!A:E,3,)</f>
        <v>M2</v>
      </c>
      <c r="F15" s="4">
        <f>VLOOKUP(A15,'Memória de Calculo'!A:R,18,FALSE)</f>
        <v>18</v>
      </c>
      <c r="G15" s="3">
        <v>269.36</v>
      </c>
      <c r="H15" s="3">
        <f t="shared" ref="H15:H20" si="1">TRUNC((G15*(1+$I$2))*(1+$E$54),2)</f>
        <v>392.68</v>
      </c>
      <c r="I15" s="11">
        <f t="shared" ref="I15:I21" si="2">TRUNC(H15*F15,2)</f>
        <v>7068.24</v>
      </c>
    </row>
    <row r="16" spans="1:12" ht="16.5" customHeight="1" x14ac:dyDescent="0.2">
      <c r="A16" s="2" t="s">
        <v>18</v>
      </c>
      <c r="B16" s="1">
        <v>40372</v>
      </c>
      <c r="C16" s="30" t="s">
        <v>140</v>
      </c>
      <c r="D16" s="161" t="s">
        <v>19</v>
      </c>
      <c r="E16" s="30" t="str">
        <f>VLOOKUP(B16,'DER-RD'!A:E,3,)</f>
        <v>M3</v>
      </c>
      <c r="F16" s="4">
        <f>VLOOKUP(A16,'Memória de Calculo'!A:R,18,FALSE)</f>
        <v>8.2799999999999994</v>
      </c>
      <c r="G16" s="3">
        <v>201.78</v>
      </c>
      <c r="H16" s="3">
        <f t="shared" si="1"/>
        <v>294.16000000000003</v>
      </c>
      <c r="I16" s="11">
        <f t="shared" si="2"/>
        <v>2435.64</v>
      </c>
    </row>
    <row r="17" spans="1:9" ht="16.5" customHeight="1" x14ac:dyDescent="0.2">
      <c r="A17" s="2" t="s">
        <v>20</v>
      </c>
      <c r="B17" s="1">
        <v>40374</v>
      </c>
      <c r="C17" s="30" t="s">
        <v>140</v>
      </c>
      <c r="D17" s="161" t="s">
        <v>21</v>
      </c>
      <c r="E17" s="30" t="str">
        <f>VLOOKUP(B17,'DER-RD'!A:E,3,)</f>
        <v>M3</v>
      </c>
      <c r="F17" s="4">
        <f>VLOOKUP(A17,'Memória de Calculo'!A:R,18,FALSE)</f>
        <v>1.6300000000000001</v>
      </c>
      <c r="G17" s="3">
        <v>297.79000000000002</v>
      </c>
      <c r="H17" s="3">
        <f t="shared" si="1"/>
        <v>434.12</v>
      </c>
      <c r="I17" s="11">
        <f t="shared" si="2"/>
        <v>707.61</v>
      </c>
    </row>
    <row r="18" spans="1:9" ht="16.5" customHeight="1" x14ac:dyDescent="0.2">
      <c r="A18" s="2" t="s">
        <v>22</v>
      </c>
      <c r="B18" s="1">
        <v>40375</v>
      </c>
      <c r="C18" s="30" t="s">
        <v>140</v>
      </c>
      <c r="D18" s="161" t="s">
        <v>23</v>
      </c>
      <c r="E18" s="30" t="str">
        <f>VLOOKUP(B18,'DER-RD'!A:E,3,)</f>
        <v>M3</v>
      </c>
      <c r="F18" s="4">
        <f>VLOOKUP(A18,'Memória de Calculo'!A:R,18,FALSE)</f>
        <v>10.52</v>
      </c>
      <c r="G18" s="3">
        <v>190.02</v>
      </c>
      <c r="H18" s="3">
        <f t="shared" si="1"/>
        <v>277.01</v>
      </c>
      <c r="I18" s="11">
        <f t="shared" si="2"/>
        <v>2914.14</v>
      </c>
    </row>
    <row r="19" spans="1:9" ht="16.5" customHeight="1" x14ac:dyDescent="0.2">
      <c r="A19" s="2" t="s">
        <v>24</v>
      </c>
      <c r="B19" s="1">
        <v>43338</v>
      </c>
      <c r="C19" s="30" t="s">
        <v>140</v>
      </c>
      <c r="D19" s="160" t="s">
        <v>2338</v>
      </c>
      <c r="E19" s="30" t="str">
        <f>VLOOKUP(B19,'DER-RD'!A:E,3,)</f>
        <v>M2</v>
      </c>
      <c r="F19" s="4">
        <f>VLOOKUP(A19,'Memória de Calculo'!A:R,18,FALSE)</f>
        <v>178</v>
      </c>
      <c r="G19" s="3">
        <v>0.5</v>
      </c>
      <c r="H19" s="3">
        <f t="shared" si="1"/>
        <v>0.72</v>
      </c>
      <c r="I19" s="11">
        <f t="shared" si="2"/>
        <v>128.16</v>
      </c>
    </row>
    <row r="20" spans="1:9" ht="16.5" customHeight="1" x14ac:dyDescent="0.2">
      <c r="A20" s="2" t="s">
        <v>25</v>
      </c>
      <c r="B20" s="1">
        <v>43336</v>
      </c>
      <c r="C20" s="30" t="s">
        <v>140</v>
      </c>
      <c r="D20" s="161" t="s">
        <v>26</v>
      </c>
      <c r="E20" s="30" t="str">
        <f>VLOOKUP(B20,'DER-RD'!A:E,3,)</f>
        <v>M2</v>
      </c>
      <c r="F20" s="4">
        <f>VLOOKUP(A20,'Memória de Calculo'!A:R,18,FALSE)</f>
        <v>178</v>
      </c>
      <c r="G20" s="3">
        <v>1.57</v>
      </c>
      <c r="H20" s="3">
        <f t="shared" si="1"/>
        <v>2.2799999999999998</v>
      </c>
      <c r="I20" s="11">
        <f t="shared" si="2"/>
        <v>405.84</v>
      </c>
    </row>
    <row r="21" spans="1:9" ht="16.5" customHeight="1" x14ac:dyDescent="0.2">
      <c r="A21" s="2" t="s">
        <v>27</v>
      </c>
      <c r="B21" s="7" t="s">
        <v>28</v>
      </c>
      <c r="C21" s="2" t="s">
        <v>30</v>
      </c>
      <c r="D21" s="161" t="s">
        <v>29</v>
      </c>
      <c r="E21" s="2" t="s">
        <v>17</v>
      </c>
      <c r="F21" s="4">
        <f>VLOOKUP(A21,'Memória de Calculo'!A:R,18,FALSE)</f>
        <v>178</v>
      </c>
      <c r="G21" s="3">
        <v>8.1300000000000008</v>
      </c>
      <c r="H21" s="3">
        <v>11.85</v>
      </c>
      <c r="I21" s="11">
        <f t="shared" si="2"/>
        <v>2109.3000000000002</v>
      </c>
    </row>
    <row r="22" spans="1:9" ht="16.5" customHeight="1" x14ac:dyDescent="0.2">
      <c r="A22" s="287" t="s">
        <v>69</v>
      </c>
      <c r="B22" s="288"/>
      <c r="C22" s="288"/>
      <c r="D22" s="288"/>
      <c r="E22" s="288"/>
      <c r="F22" s="288"/>
      <c r="G22" s="288"/>
      <c r="H22" s="289"/>
      <c r="I22" s="13">
        <f>SUM(I15:I21)</f>
        <v>15768.93</v>
      </c>
    </row>
    <row r="23" spans="1:9" ht="16.5" customHeight="1" x14ac:dyDescent="0.2">
      <c r="A23" s="254" t="s">
        <v>31</v>
      </c>
      <c r="B23" s="255"/>
      <c r="C23" s="255"/>
      <c r="D23" s="256" t="s">
        <v>2349</v>
      </c>
      <c r="E23" s="257"/>
      <c r="F23" s="257"/>
      <c r="G23" s="257"/>
      <c r="H23" s="258"/>
      <c r="I23" s="259"/>
    </row>
    <row r="24" spans="1:9" ht="16.5" customHeight="1" x14ac:dyDescent="0.2">
      <c r="A24" s="2" t="s">
        <v>32</v>
      </c>
      <c r="B24" s="1">
        <v>40258</v>
      </c>
      <c r="C24" s="30" t="s">
        <v>140</v>
      </c>
      <c r="D24" s="161" t="s">
        <v>33</v>
      </c>
      <c r="E24" s="30" t="str">
        <f>VLOOKUP(B24,'DER-RD'!A:E,3,)</f>
        <v>M3</v>
      </c>
      <c r="F24" s="4">
        <f>VLOOKUP(A24,'Memória de Calculo'!A:R,18,FALSE)</f>
        <v>250.75000000000003</v>
      </c>
      <c r="G24" s="6">
        <v>64.17</v>
      </c>
      <c r="H24" s="3">
        <f>TRUNC((G24*(1+$I$2))*(1+$E$54),2)</f>
        <v>93.54</v>
      </c>
      <c r="I24" s="11">
        <f t="shared" ref="I24:I25" si="3">TRUNC(H24*F24,2)</f>
        <v>23455.15</v>
      </c>
    </row>
    <row r="25" spans="1:9" ht="16.5" customHeight="1" x14ac:dyDescent="0.2">
      <c r="A25" s="2" t="s">
        <v>34</v>
      </c>
      <c r="B25" s="1">
        <v>41092</v>
      </c>
      <c r="C25" s="30" t="s">
        <v>140</v>
      </c>
      <c r="D25" s="161" t="s">
        <v>35</v>
      </c>
      <c r="E25" s="30" t="str">
        <f>VLOOKUP(B25,'DER-RD'!A:E,3,)</f>
        <v>t dam</v>
      </c>
      <c r="F25" s="4">
        <f>VLOOKUP(A25,'Memória de Calculo'!A:R,18,FALSE)</f>
        <v>2131.37</v>
      </c>
      <c r="G25" s="6">
        <v>24.14</v>
      </c>
      <c r="H25" s="3">
        <f>TRUNC((G25*(1+$I$2))*(1+$E$54),2)</f>
        <v>35.19</v>
      </c>
      <c r="I25" s="11">
        <f t="shared" si="3"/>
        <v>75002.91</v>
      </c>
    </row>
    <row r="26" spans="1:9" ht="16.5" customHeight="1" x14ac:dyDescent="0.2">
      <c r="A26" s="287" t="s">
        <v>69</v>
      </c>
      <c r="B26" s="288"/>
      <c r="C26" s="288"/>
      <c r="D26" s="288"/>
      <c r="E26" s="288"/>
      <c r="F26" s="288"/>
      <c r="G26" s="288"/>
      <c r="H26" s="289"/>
      <c r="I26" s="13">
        <f>SUM(I24:I25)</f>
        <v>98458.06</v>
      </c>
    </row>
    <row r="27" spans="1:9" ht="16.5" customHeight="1" x14ac:dyDescent="0.2">
      <c r="A27" s="254" t="s">
        <v>36</v>
      </c>
      <c r="B27" s="255"/>
      <c r="C27" s="255"/>
      <c r="D27" s="256" t="s">
        <v>2352</v>
      </c>
      <c r="E27" s="257"/>
      <c r="F27" s="257"/>
      <c r="G27" s="257"/>
      <c r="H27" s="258"/>
      <c r="I27" s="259"/>
    </row>
    <row r="28" spans="1:9" x14ac:dyDescent="0.2">
      <c r="A28" s="2" t="s">
        <v>37</v>
      </c>
      <c r="B28" s="1">
        <v>40815</v>
      </c>
      <c r="C28" s="30" t="s">
        <v>140</v>
      </c>
      <c r="D28" s="160" t="s">
        <v>82</v>
      </c>
      <c r="E28" s="30" t="str">
        <f>VLOOKUP(B28,'DER-RD'!A:E,3,)</f>
        <v>M3</v>
      </c>
      <c r="F28" s="4">
        <f>VLOOKUP(A28,'Memória de Calculo'!A:R,18,FALSE)</f>
        <v>21.96</v>
      </c>
      <c r="G28" s="6">
        <v>67.569999999999993</v>
      </c>
      <c r="H28" s="3">
        <f>TRUNC((G28*(1+$I$2))*(1+$E$54),2)</f>
        <v>98.5</v>
      </c>
      <c r="I28" s="11">
        <f t="shared" ref="I28:I41" si="4">TRUNC(H28*F28,2)</f>
        <v>2163.06</v>
      </c>
    </row>
    <row r="29" spans="1:9" ht="16.5" customHeight="1" x14ac:dyDescent="0.2">
      <c r="A29" s="2" t="s">
        <v>38</v>
      </c>
      <c r="B29" s="1">
        <v>60002</v>
      </c>
      <c r="C29" s="30" t="s">
        <v>140</v>
      </c>
      <c r="D29" s="161" t="s">
        <v>39</v>
      </c>
      <c r="E29" s="30" t="str">
        <f>VLOOKUP(B29,'DER-RD'!A:E,3,)</f>
        <v>T</v>
      </c>
      <c r="F29" s="4">
        <f>VLOOKUP(A29,'Memória de Calculo'!A:R,18,FALSE)</f>
        <v>18.440000000000001</v>
      </c>
      <c r="G29" s="6">
        <v>44.72</v>
      </c>
      <c r="H29" s="3">
        <f>TRUNC((G29*(1+$I$2))*(1+$E$54),2)</f>
        <v>65.19</v>
      </c>
      <c r="I29" s="11">
        <f t="shared" si="4"/>
        <v>1202.0999999999999</v>
      </c>
    </row>
    <row r="30" spans="1:9" ht="16.5" customHeight="1" x14ac:dyDescent="0.2">
      <c r="A30" s="2" t="s">
        <v>40</v>
      </c>
      <c r="B30" s="1">
        <v>40303</v>
      </c>
      <c r="C30" s="30" t="s">
        <v>140</v>
      </c>
      <c r="D30" s="161" t="s">
        <v>41</v>
      </c>
      <c r="E30" s="30" t="str">
        <f>VLOOKUP(B30,'DER-RD'!A:E,3,)</f>
        <v>M3</v>
      </c>
      <c r="F30" s="4">
        <f>VLOOKUP(A30,'Memória de Calculo'!A:R,18,FALSE)</f>
        <v>21.96</v>
      </c>
      <c r="G30" s="6">
        <v>42.73</v>
      </c>
      <c r="H30" s="3">
        <f>TRUNC((G30*(1+$I$2))*(1+$E$54),2)</f>
        <v>62.29</v>
      </c>
      <c r="I30" s="11">
        <f t="shared" si="4"/>
        <v>1367.88</v>
      </c>
    </row>
    <row r="31" spans="1:9" ht="24" customHeight="1" x14ac:dyDescent="0.2">
      <c r="A31" s="2" t="s">
        <v>42</v>
      </c>
      <c r="B31" s="1">
        <v>40231</v>
      </c>
      <c r="C31" s="2" t="s">
        <v>44</v>
      </c>
      <c r="D31" s="161" t="s">
        <v>43</v>
      </c>
      <c r="E31" s="30" t="s">
        <v>97</v>
      </c>
      <c r="F31" s="4">
        <f>VLOOKUP(A31,'Memória de Calculo'!A:R,18,FALSE)</f>
        <v>10.97</v>
      </c>
      <c r="G31" s="6">
        <v>677.51</v>
      </c>
      <c r="H31" s="3">
        <f>TRUNC((G31*(1+$I$2))*(1+$E$55),2)</f>
        <v>913.49</v>
      </c>
      <c r="I31" s="11">
        <f t="shared" si="4"/>
        <v>10020.98</v>
      </c>
    </row>
    <row r="32" spans="1:9" ht="22.5" x14ac:dyDescent="0.2">
      <c r="A32" s="2" t="s">
        <v>45</v>
      </c>
      <c r="B32" s="1">
        <v>40331</v>
      </c>
      <c r="C32" s="2" t="s">
        <v>44</v>
      </c>
      <c r="D32" s="160" t="s">
        <v>76</v>
      </c>
      <c r="E32" s="30" t="s">
        <v>97</v>
      </c>
      <c r="F32" s="4">
        <f>VLOOKUP(A32,'Memória de Calculo'!A:R,18,FALSE)</f>
        <v>106.71</v>
      </c>
      <c r="G32" s="6">
        <v>669.7</v>
      </c>
      <c r="H32" s="3">
        <f>TRUNC((G32*(1+$I$2))*(1+$E$55),2)</f>
        <v>902.96</v>
      </c>
      <c r="I32" s="11">
        <f t="shared" si="4"/>
        <v>96354.86</v>
      </c>
    </row>
    <row r="33" spans="1:9" ht="22.5" x14ac:dyDescent="0.2">
      <c r="A33" s="2" t="s">
        <v>46</v>
      </c>
      <c r="B33" s="1">
        <v>43350</v>
      </c>
      <c r="C33" s="30" t="s">
        <v>140</v>
      </c>
      <c r="D33" s="160" t="s">
        <v>80</v>
      </c>
      <c r="E33" s="30" t="str">
        <f>VLOOKUP(B33,'DER-RD'!A:E,3,)</f>
        <v>kg</v>
      </c>
      <c r="F33" s="4">
        <f>VLOOKUP(A33,'Memória de Calculo'!A:R,18,FALSE)</f>
        <v>590.52</v>
      </c>
      <c r="G33" s="6">
        <v>13.49</v>
      </c>
      <c r="H33" s="3">
        <f t="shared" ref="H33:H41" si="5">TRUNC((G33*(1+$I$2))*(1+$E$54),2)</f>
        <v>19.66</v>
      </c>
      <c r="I33" s="11">
        <f t="shared" si="4"/>
        <v>11609.62</v>
      </c>
    </row>
    <row r="34" spans="1:9" ht="22.5" x14ac:dyDescent="0.2">
      <c r="A34" s="2" t="s">
        <v>47</v>
      </c>
      <c r="B34" s="1">
        <v>43351</v>
      </c>
      <c r="C34" s="30" t="s">
        <v>140</v>
      </c>
      <c r="D34" s="160" t="s">
        <v>77</v>
      </c>
      <c r="E34" s="30" t="str">
        <f>VLOOKUP(B34,'DER-RD'!A:E,3,)</f>
        <v>kg</v>
      </c>
      <c r="F34" s="4">
        <f>VLOOKUP(A34,'Memória de Calculo'!A:R,18,FALSE)</f>
        <v>5409.09</v>
      </c>
      <c r="G34" s="6">
        <v>13.7</v>
      </c>
      <c r="H34" s="3">
        <f t="shared" si="5"/>
        <v>19.97</v>
      </c>
      <c r="I34" s="11">
        <f t="shared" si="4"/>
        <v>108019.52</v>
      </c>
    </row>
    <row r="35" spans="1:9" ht="22.5" x14ac:dyDescent="0.2">
      <c r="A35" s="2" t="s">
        <v>48</v>
      </c>
      <c r="B35" s="1">
        <v>40313</v>
      </c>
      <c r="C35" s="30" t="s">
        <v>140</v>
      </c>
      <c r="D35" s="160" t="s">
        <v>142</v>
      </c>
      <c r="E35" s="30" t="str">
        <f>VLOOKUP(B35,'DER-RD'!A:E,3,)</f>
        <v>M2</v>
      </c>
      <c r="F35" s="4">
        <f>VLOOKUP(A35,'Memória de Calculo'!A:R,18,FALSE)</f>
        <v>328.32500000000005</v>
      </c>
      <c r="G35" s="6">
        <v>81.41</v>
      </c>
      <c r="H35" s="3">
        <f t="shared" si="5"/>
        <v>118.68</v>
      </c>
      <c r="I35" s="11">
        <f t="shared" si="4"/>
        <v>38965.61</v>
      </c>
    </row>
    <row r="36" spans="1:9" x14ac:dyDescent="0.2">
      <c r="A36" s="2" t="s">
        <v>49</v>
      </c>
      <c r="B36" s="1">
        <v>40812</v>
      </c>
      <c r="C36" s="30" t="s">
        <v>140</v>
      </c>
      <c r="D36" s="161" t="s">
        <v>50</v>
      </c>
      <c r="E36" s="30" t="str">
        <f>VLOOKUP(B36,'DER-RD'!A:E,3,)</f>
        <v>M3</v>
      </c>
      <c r="F36" s="4">
        <f>VLOOKUP(A36,'Memória de Calculo'!A:R,18,FALSE)</f>
        <v>33.370000000000005</v>
      </c>
      <c r="G36" s="6">
        <v>117.11</v>
      </c>
      <c r="H36" s="3">
        <f t="shared" si="5"/>
        <v>170.72</v>
      </c>
      <c r="I36" s="11">
        <f t="shared" si="4"/>
        <v>5696.92</v>
      </c>
    </row>
    <row r="37" spans="1:9" x14ac:dyDescent="0.2">
      <c r="A37" s="2" t="s">
        <v>51</v>
      </c>
      <c r="B37" s="1">
        <v>41401</v>
      </c>
      <c r="C37" s="30" t="s">
        <v>140</v>
      </c>
      <c r="D37" s="161" t="s">
        <v>52</v>
      </c>
      <c r="E37" s="30" t="str">
        <f>VLOOKUP(B37,'DER-RD'!A:E,3,)</f>
        <v>M2</v>
      </c>
      <c r="F37" s="4">
        <f>VLOOKUP(A37,'Memória de Calculo'!A:R,18,FALSE)</f>
        <v>133.51000000000002</v>
      </c>
      <c r="G37" s="6">
        <v>10.23</v>
      </c>
      <c r="H37" s="3">
        <f t="shared" si="5"/>
        <v>14.91</v>
      </c>
      <c r="I37" s="11">
        <f t="shared" si="4"/>
        <v>1990.63</v>
      </c>
    </row>
    <row r="38" spans="1:9" ht="21.75" customHeight="1" x14ac:dyDescent="0.2">
      <c r="A38" s="2" t="s">
        <v>53</v>
      </c>
      <c r="B38" s="1">
        <v>41027</v>
      </c>
      <c r="C38" s="30" t="s">
        <v>140</v>
      </c>
      <c r="D38" s="160" t="s">
        <v>2370</v>
      </c>
      <c r="E38" s="30" t="str">
        <f>VLOOKUP(B38,'DER-RD'!A:E,3,)</f>
        <v>M3</v>
      </c>
      <c r="F38" s="4">
        <f>VLOOKUP(A38,'Memória de Calculo'!A:R,18,FALSE)</f>
        <v>200.26999999999998</v>
      </c>
      <c r="G38" s="6">
        <v>31.1</v>
      </c>
      <c r="H38" s="3">
        <f t="shared" si="5"/>
        <v>45.33</v>
      </c>
      <c r="I38" s="11">
        <f t="shared" si="4"/>
        <v>9078.23</v>
      </c>
    </row>
    <row r="39" spans="1:9" x14ac:dyDescent="0.2">
      <c r="A39" s="2" t="s">
        <v>2371</v>
      </c>
      <c r="B39" s="156">
        <v>41016</v>
      </c>
      <c r="C39" s="30" t="s">
        <v>140</v>
      </c>
      <c r="D39" s="162" t="str">
        <f>VLOOKUP(B39,'DER-RD'!A:E,2,FALSE)</f>
        <v>Canaleta de concreto (0,130m³/m) forma trapezoidal inclusive caiação</v>
      </c>
      <c r="E39" s="30" t="str">
        <f>VLOOKUP(B39,'DER-RD'!A:E,3,)</f>
        <v>M</v>
      </c>
      <c r="F39" s="4">
        <f>VLOOKUP(A39,'Memória de Calculo'!A:R,18,FALSE)</f>
        <v>43.89</v>
      </c>
      <c r="G39" s="157">
        <v>200.23</v>
      </c>
      <c r="H39" s="158">
        <f t="shared" si="5"/>
        <v>291.89999999999998</v>
      </c>
      <c r="I39" s="11">
        <f t="shared" si="4"/>
        <v>12811.49</v>
      </c>
    </row>
    <row r="40" spans="1:9" x14ac:dyDescent="0.2">
      <c r="A40" s="2" t="s">
        <v>2373</v>
      </c>
      <c r="B40" s="156">
        <v>40637</v>
      </c>
      <c r="C40" s="30" t="s">
        <v>140</v>
      </c>
      <c r="D40" s="162" t="str">
        <f>VLOOKUP(B40,'DER-RD'!A:E,2,FALSE)</f>
        <v>Dreno de PVC  D = 100 mm</v>
      </c>
      <c r="E40" s="30" t="str">
        <f>VLOOKUP(B40,'DER-RD'!A:E,3,)</f>
        <v>M</v>
      </c>
      <c r="F40" s="4">
        <f>VLOOKUP(A40,'Memória de Calculo'!A:R,18,FALSE)</f>
        <v>38.54</v>
      </c>
      <c r="G40" s="157">
        <v>56.59</v>
      </c>
      <c r="H40" s="158">
        <f t="shared" si="5"/>
        <v>82.49</v>
      </c>
      <c r="I40" s="11">
        <f t="shared" si="4"/>
        <v>3179.16</v>
      </c>
    </row>
    <row r="41" spans="1:9" ht="22.5" x14ac:dyDescent="0.2">
      <c r="A41" s="2" t="s">
        <v>2374</v>
      </c>
      <c r="B41" s="156">
        <v>40704</v>
      </c>
      <c r="C41" s="30" t="s">
        <v>140</v>
      </c>
      <c r="D41" s="162" t="str">
        <f>VLOOKUP(B41,'DER-RD'!A:E,2,FALSE)</f>
        <v>Dreno profundo em solo com tubo PEAD perfur. D=100 mm, envolto por geotêxtil não tecido
RT16 kn/m, preenchim. c/ brita, incl. transporte</v>
      </c>
      <c r="E41" s="30" t="str">
        <f>VLOOKUP(B41,'DER-RD'!A:E,3,)</f>
        <v>M</v>
      </c>
      <c r="F41" s="4">
        <f>VLOOKUP(A41,'Memória de Calculo'!A:R,18,FALSE)</f>
        <v>43.89</v>
      </c>
      <c r="G41" s="157">
        <v>111.03</v>
      </c>
      <c r="H41" s="158">
        <f t="shared" si="5"/>
        <v>161.86000000000001</v>
      </c>
      <c r="I41" s="11">
        <f t="shared" si="4"/>
        <v>7104.03</v>
      </c>
    </row>
    <row r="42" spans="1:9" x14ac:dyDescent="0.2">
      <c r="A42" s="287" t="s">
        <v>69</v>
      </c>
      <c r="B42" s="288"/>
      <c r="C42" s="288"/>
      <c r="D42" s="288"/>
      <c r="E42" s="288"/>
      <c r="F42" s="288"/>
      <c r="G42" s="288"/>
      <c r="H42" s="289"/>
      <c r="I42" s="13">
        <f>SUM(I28:I41)</f>
        <v>309564.08999999997</v>
      </c>
    </row>
    <row r="43" spans="1:9" x14ac:dyDescent="0.2">
      <c r="A43" s="254" t="s">
        <v>54</v>
      </c>
      <c r="B43" s="255"/>
      <c r="C43" s="255"/>
      <c r="D43" s="256" t="s">
        <v>2377</v>
      </c>
      <c r="E43" s="257"/>
      <c r="F43" s="257"/>
      <c r="G43" s="257"/>
      <c r="H43" s="258"/>
      <c r="I43" s="259"/>
    </row>
    <row r="44" spans="1:9" x14ac:dyDescent="0.2">
      <c r="A44" s="2" t="s">
        <v>55</v>
      </c>
      <c r="B44" s="1">
        <v>40302</v>
      </c>
      <c r="C44" s="30" t="s">
        <v>140</v>
      </c>
      <c r="D44" s="161" t="s">
        <v>56</v>
      </c>
      <c r="E44" s="30" t="str">
        <f>VLOOKUP(B44,'DER-RD'!A:E,3,)</f>
        <v>M3</v>
      </c>
      <c r="F44" s="4">
        <f>VLOOKUP(A44,'Memória de Calculo'!A:R,18,FALSE)</f>
        <v>120.32000000000001</v>
      </c>
      <c r="G44" s="6">
        <v>67.55</v>
      </c>
      <c r="H44" s="3">
        <f>TRUNC((G44*(1+$I$2))*(1+$E$54),2)</f>
        <v>98.47</v>
      </c>
      <c r="I44" s="11">
        <f t="shared" ref="I44:I45" si="6">TRUNC(H44*F44,2)</f>
        <v>11847.91</v>
      </c>
    </row>
    <row r="45" spans="1:9" x14ac:dyDescent="0.2">
      <c r="A45" s="2" t="s">
        <v>57</v>
      </c>
      <c r="B45" s="1">
        <v>41091</v>
      </c>
      <c r="C45" s="30" t="s">
        <v>140</v>
      </c>
      <c r="D45" s="161" t="s">
        <v>58</v>
      </c>
      <c r="E45" s="30" t="str">
        <f>VLOOKUP(B45,'DER-RD'!A:E,3,)</f>
        <v>t dam</v>
      </c>
      <c r="F45" s="4">
        <f>VLOOKUP(A45,'Memória de Calculo'!A:R,18,FALSE)</f>
        <v>1022.72</v>
      </c>
      <c r="G45" s="6">
        <v>32.65</v>
      </c>
      <c r="H45" s="3">
        <f>TRUNC((G45*(1+$I$2))*(1+$E$54),2)</f>
        <v>47.59</v>
      </c>
      <c r="I45" s="11">
        <f t="shared" si="6"/>
        <v>48671.24</v>
      </c>
    </row>
    <row r="46" spans="1:9" x14ac:dyDescent="0.2">
      <c r="A46" s="287" t="s">
        <v>69</v>
      </c>
      <c r="B46" s="288"/>
      <c r="C46" s="288"/>
      <c r="D46" s="288"/>
      <c r="E46" s="288"/>
      <c r="F46" s="288"/>
      <c r="G46" s="288"/>
      <c r="H46" s="289"/>
      <c r="I46" s="13">
        <f>SUM(I44:I45)</f>
        <v>60519.149999999994</v>
      </c>
    </row>
    <row r="47" spans="1:9" x14ac:dyDescent="0.2">
      <c r="A47" s="254" t="s">
        <v>59</v>
      </c>
      <c r="B47" s="255"/>
      <c r="C47" s="255"/>
      <c r="D47" s="256" t="s">
        <v>2382</v>
      </c>
      <c r="E47" s="257"/>
      <c r="F47" s="257"/>
      <c r="G47" s="257"/>
      <c r="H47" s="258"/>
      <c r="I47" s="259"/>
    </row>
    <row r="48" spans="1:9" ht="22.5" x14ac:dyDescent="0.2">
      <c r="A48" s="2" t="s">
        <v>60</v>
      </c>
      <c r="B48" s="1">
        <v>41086</v>
      </c>
      <c r="C48" s="30" t="s">
        <v>140</v>
      </c>
      <c r="D48" s="160" t="s">
        <v>81</v>
      </c>
      <c r="E48" s="30" t="str">
        <f>VLOOKUP(B48,'DER-RD'!A:E,3,)</f>
        <v>M2</v>
      </c>
      <c r="F48" s="4">
        <f>VLOOKUP(A48,'Memória de Calculo'!A:R,18,FALSE)</f>
        <v>133.51000000000002</v>
      </c>
      <c r="G48" s="6">
        <v>10.61</v>
      </c>
      <c r="H48" s="3">
        <f>TRUNC((G48*(1+$I$2))*(1+$E$54),2)</f>
        <v>15.46</v>
      </c>
      <c r="I48" s="11">
        <f t="shared" ref="I48:I51" si="7">TRUNC(H48*F48,2)</f>
        <v>2064.06</v>
      </c>
    </row>
    <row r="49" spans="1:9" x14ac:dyDescent="0.2">
      <c r="A49" s="2" t="s">
        <v>61</v>
      </c>
      <c r="B49" s="1">
        <v>40382</v>
      </c>
      <c r="C49" s="30" t="s">
        <v>140</v>
      </c>
      <c r="D49" s="161" t="s">
        <v>62</v>
      </c>
      <c r="E49" s="30" t="str">
        <f>VLOOKUP(B49,'DER-RD'!A:E,3,)</f>
        <v>M3</v>
      </c>
      <c r="F49" s="4">
        <f>VLOOKUP(A49,'Memória de Calculo'!A:R,18,FALSE)</f>
        <v>18.68</v>
      </c>
      <c r="G49" s="6">
        <v>749.76</v>
      </c>
      <c r="H49" s="3">
        <f>TRUNC((G49*(1+$I$2))*(1+$E$54),2)</f>
        <v>1093.02</v>
      </c>
      <c r="I49" s="11">
        <f t="shared" si="7"/>
        <v>20417.61</v>
      </c>
    </row>
    <row r="50" spans="1:9" ht="22.5" x14ac:dyDescent="0.2">
      <c r="A50" s="2" t="s">
        <v>63</v>
      </c>
      <c r="B50" s="1">
        <v>42050</v>
      </c>
      <c r="C50" s="30" t="s">
        <v>140</v>
      </c>
      <c r="D50" s="160" t="s">
        <v>141</v>
      </c>
      <c r="E50" s="30" t="str">
        <f>VLOOKUP(B50,'DER-RD'!A:E,3,)</f>
        <v>M2</v>
      </c>
      <c r="F50" s="4">
        <f>VLOOKUP(A50,'Memória de Calculo'!A:R,18,FALSE)</f>
        <v>186.85</v>
      </c>
      <c r="G50" s="6">
        <v>139.07</v>
      </c>
      <c r="H50" s="3">
        <f>TRUNC((G50*(1+$I$2))*(1+$E$54),2)</f>
        <v>202.74</v>
      </c>
      <c r="I50" s="11">
        <f t="shared" si="7"/>
        <v>37881.96</v>
      </c>
    </row>
    <row r="51" spans="1:9" x14ac:dyDescent="0.2">
      <c r="A51" s="2" t="s">
        <v>64</v>
      </c>
      <c r="B51" s="1">
        <v>41240</v>
      </c>
      <c r="C51" s="30" t="s">
        <v>140</v>
      </c>
      <c r="D51" s="160" t="s">
        <v>79</v>
      </c>
      <c r="E51" s="30" t="str">
        <f>VLOOKUP(B51,'DER-RD'!A:E,3,)</f>
        <v>M2</v>
      </c>
      <c r="F51" s="4">
        <f>VLOOKUP(A51,'Memória de Calculo'!A:R,18,FALSE)</f>
        <v>105.24</v>
      </c>
      <c r="G51" s="6">
        <v>89.47</v>
      </c>
      <c r="H51" s="3">
        <f>TRUNC((G51*(1+$I$2))*(1+$E$54),2)</f>
        <v>130.43</v>
      </c>
      <c r="I51" s="11">
        <f t="shared" si="7"/>
        <v>13726.45</v>
      </c>
    </row>
    <row r="52" spans="1:9" x14ac:dyDescent="0.2">
      <c r="A52" s="287" t="s">
        <v>69</v>
      </c>
      <c r="B52" s="288"/>
      <c r="C52" s="288"/>
      <c r="D52" s="288"/>
      <c r="E52" s="288"/>
      <c r="F52" s="288"/>
      <c r="G52" s="288"/>
      <c r="H52" s="289"/>
      <c r="I52" s="13">
        <f>SUM(I48:I51)</f>
        <v>74090.080000000002</v>
      </c>
    </row>
    <row r="53" spans="1:9" x14ac:dyDescent="0.2">
      <c r="A53" s="284" t="s">
        <v>65</v>
      </c>
      <c r="B53" s="285"/>
      <c r="C53" s="285"/>
      <c r="D53" s="285"/>
      <c r="E53" s="285"/>
      <c r="F53" s="285"/>
      <c r="G53" s="285"/>
      <c r="H53" s="286"/>
      <c r="I53" s="260">
        <f>I52+I46+I42+I26+I22+I13</f>
        <v>595695.11</v>
      </c>
    </row>
    <row r="54" spans="1:9" x14ac:dyDescent="0.2">
      <c r="A54" s="282" t="s">
        <v>67</v>
      </c>
      <c r="B54" s="282"/>
      <c r="C54" s="282"/>
      <c r="D54" s="282"/>
      <c r="E54" s="10">
        <v>8.2199999999999995E-2</v>
      </c>
    </row>
    <row r="55" spans="1:9" x14ac:dyDescent="0.2">
      <c r="A55" s="283" t="s">
        <v>68</v>
      </c>
      <c r="B55" s="283"/>
      <c r="C55" s="283"/>
      <c r="D55" s="283"/>
      <c r="E55" s="10">
        <v>8.9999999999999998E-4</v>
      </c>
    </row>
  </sheetData>
  <mergeCells count="17">
    <mergeCell ref="E5:E6"/>
    <mergeCell ref="F5:F6"/>
    <mergeCell ref="G5:I5"/>
    <mergeCell ref="A1:I1"/>
    <mergeCell ref="A54:D54"/>
    <mergeCell ref="A55:D55"/>
    <mergeCell ref="A53:H53"/>
    <mergeCell ref="B5:B6"/>
    <mergeCell ref="A13:H13"/>
    <mergeCell ref="A22:H22"/>
    <mergeCell ref="A26:H26"/>
    <mergeCell ref="A42:H42"/>
    <mergeCell ref="A46:H46"/>
    <mergeCell ref="A52:H52"/>
    <mergeCell ref="A5:A6"/>
    <mergeCell ref="C5:C6"/>
    <mergeCell ref="D5:D6"/>
  </mergeCells>
  <phoneticPr fontId="4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6" orientation="landscape" r:id="rId1"/>
  <colBreaks count="1" manualBreakCount="1">
    <brk id="9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D2B27-CB0A-4D9C-ADE4-E4D64A2064EF}">
  <dimension ref="A1:XFD221"/>
  <sheetViews>
    <sheetView view="pageBreakPreview" zoomScale="90" zoomScaleNormal="90" zoomScaleSheetLayoutView="90" workbookViewId="0">
      <pane xSplit="1" ySplit="6" topLeftCell="B220" activePane="bottomRight" state="frozen"/>
      <selection pane="topRight" activeCell="B1" sqref="B1"/>
      <selection pane="bottomLeft" activeCell="A7" sqref="A7"/>
      <selection pane="bottomRight" activeCell="N167" sqref="N167"/>
    </sheetView>
  </sheetViews>
  <sheetFormatPr defaultRowHeight="12.75" x14ac:dyDescent="0.2"/>
  <cols>
    <col min="1" max="1" width="13.83203125" style="17" bestFit="1" customWidth="1"/>
    <col min="2" max="2" width="72" style="17" customWidth="1"/>
    <col min="3" max="8" width="3.33203125" style="17" customWidth="1"/>
    <col min="9" max="10" width="9.5" style="17" customWidth="1"/>
    <col min="11" max="12" width="12.6640625" style="17" customWidth="1"/>
    <col min="13" max="13" width="11.5" style="17" customWidth="1"/>
    <col min="14" max="14" width="10.5" style="17" customWidth="1"/>
    <col min="15" max="15" width="11.1640625" style="17" customWidth="1"/>
    <col min="16" max="16" width="11" style="17" customWidth="1"/>
    <col min="17" max="17" width="12.6640625" style="17" customWidth="1"/>
    <col min="18" max="18" width="8.83203125" style="17"/>
  </cols>
  <sheetData>
    <row r="1" spans="1:18" s="54" customFormat="1" ht="26.45" customHeight="1" x14ac:dyDescent="0.2">
      <c r="A1" s="120" t="s">
        <v>2327</v>
      </c>
      <c r="B1" s="121" t="s">
        <v>2350</v>
      </c>
      <c r="C1" s="122"/>
      <c r="D1" s="123"/>
      <c r="E1" s="123"/>
      <c r="F1" s="123"/>
      <c r="G1" s="124"/>
      <c r="H1" s="122"/>
      <c r="I1" s="140"/>
      <c r="J1" s="140"/>
      <c r="K1" s="140"/>
      <c r="L1" s="140"/>
      <c r="M1" s="140"/>
      <c r="N1" s="140"/>
      <c r="O1" s="140"/>
      <c r="P1" s="141"/>
      <c r="Q1" s="142"/>
      <c r="R1" s="116"/>
    </row>
    <row r="2" spans="1:18" s="54" customFormat="1" ht="26.45" customHeight="1" x14ac:dyDescent="0.2">
      <c r="A2" s="126" t="s">
        <v>2328</v>
      </c>
      <c r="B2" s="127" t="s">
        <v>2351</v>
      </c>
      <c r="C2" s="223"/>
      <c r="D2" s="224"/>
      <c r="E2" s="224"/>
      <c r="F2" s="224"/>
      <c r="G2" s="225"/>
      <c r="H2" s="223"/>
      <c r="I2" s="226"/>
      <c r="J2" s="226"/>
      <c r="K2" s="226"/>
      <c r="L2" s="226"/>
      <c r="M2" s="226"/>
      <c r="N2" s="226"/>
      <c r="O2" s="226"/>
      <c r="P2" s="227"/>
      <c r="Q2" s="143"/>
      <c r="R2" s="116"/>
    </row>
    <row r="3" spans="1:18" s="54" customFormat="1" ht="26.45" customHeight="1" x14ac:dyDescent="0.2">
      <c r="A3" s="126" t="s">
        <v>2329</v>
      </c>
      <c r="B3" s="127" t="s">
        <v>2390</v>
      </c>
      <c r="C3" s="177"/>
      <c r="D3" s="177"/>
      <c r="E3" s="223"/>
      <c r="F3" s="294"/>
      <c r="G3" s="294"/>
      <c r="H3" s="228"/>
      <c r="I3" s="226"/>
      <c r="J3" s="226"/>
      <c r="K3" s="226"/>
      <c r="L3" s="226"/>
      <c r="M3" s="226"/>
      <c r="N3" s="226"/>
      <c r="O3" s="226"/>
      <c r="P3" s="227"/>
      <c r="Q3" s="143"/>
      <c r="R3" s="116"/>
    </row>
    <row r="4" spans="1:18" s="54" customFormat="1" ht="26.45" customHeight="1" x14ac:dyDescent="0.2">
      <c r="A4" s="295" t="s">
        <v>2410</v>
      </c>
      <c r="B4" s="296"/>
      <c r="C4" s="229"/>
      <c r="D4" s="223"/>
      <c r="E4" s="223"/>
      <c r="F4" s="223"/>
      <c r="G4" s="128"/>
      <c r="H4" s="230"/>
      <c r="I4" s="226"/>
      <c r="J4" s="226"/>
      <c r="K4" s="226"/>
      <c r="L4" s="226"/>
      <c r="M4" s="226"/>
      <c r="N4" s="226"/>
      <c r="O4" s="226"/>
      <c r="P4" s="227"/>
      <c r="Q4" s="143"/>
      <c r="R4" s="116"/>
    </row>
    <row r="5" spans="1:18" s="54" customFormat="1" x14ac:dyDescent="0.2">
      <c r="A5" s="297" t="s">
        <v>1602</v>
      </c>
      <c r="B5" s="298" t="s">
        <v>2316</v>
      </c>
      <c r="C5" s="290" t="s">
        <v>2317</v>
      </c>
      <c r="D5" s="290"/>
      <c r="E5" s="290"/>
      <c r="F5" s="290"/>
      <c r="G5" s="290"/>
      <c r="H5" s="290"/>
      <c r="I5" s="290" t="s">
        <v>2318</v>
      </c>
      <c r="J5" s="293" t="s">
        <v>2319</v>
      </c>
      <c r="K5" s="293" t="s">
        <v>2320</v>
      </c>
      <c r="L5" s="293" t="s">
        <v>2321</v>
      </c>
      <c r="M5" s="293" t="s">
        <v>2322</v>
      </c>
      <c r="N5" s="293" t="s">
        <v>2323</v>
      </c>
      <c r="O5" s="293" t="s">
        <v>2324</v>
      </c>
      <c r="P5" s="299" t="s">
        <v>69</v>
      </c>
      <c r="Q5" s="290" t="s">
        <v>1604</v>
      </c>
      <c r="R5" s="116"/>
    </row>
    <row r="6" spans="1:18" s="54" customFormat="1" x14ac:dyDescent="0.2">
      <c r="A6" s="297"/>
      <c r="B6" s="298"/>
      <c r="C6" s="290" t="s">
        <v>2325</v>
      </c>
      <c r="D6" s="290"/>
      <c r="E6" s="290"/>
      <c r="F6" s="290" t="s">
        <v>2326</v>
      </c>
      <c r="G6" s="290"/>
      <c r="H6" s="290"/>
      <c r="I6" s="290"/>
      <c r="J6" s="293"/>
      <c r="K6" s="293"/>
      <c r="L6" s="293"/>
      <c r="M6" s="293"/>
      <c r="N6" s="293"/>
      <c r="O6" s="293"/>
      <c r="P6" s="299"/>
      <c r="Q6" s="290"/>
      <c r="R6" s="116"/>
    </row>
    <row r="7" spans="1:18" s="54" customFormat="1" x14ac:dyDescent="0.2">
      <c r="A7" s="118">
        <v>1</v>
      </c>
      <c r="B7" s="291" t="s">
        <v>2334</v>
      </c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119"/>
      <c r="R7" s="116"/>
    </row>
    <row r="8" spans="1:18" s="54" customFormat="1" x14ac:dyDescent="0.2">
      <c r="A8" s="138" t="s">
        <v>95</v>
      </c>
      <c r="B8" s="139" t="str">
        <f>VLOOKUP(A8,'Planilha Orçamentária'!A:I,4,)</f>
        <v>Barracão com sanitário, em chapa compensada 12 mm e pont. 8x8cm, piso cimentado e cobertura em telha de fibroc. 6mm, incl. ponto de luz e cx. inspeção</v>
      </c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4"/>
      <c r="Q8" s="142"/>
      <c r="R8" s="153">
        <f>P10</f>
        <v>18</v>
      </c>
    </row>
    <row r="9" spans="1:18" s="54" customFormat="1" x14ac:dyDescent="0.2">
      <c r="A9" s="145"/>
      <c r="B9" s="231"/>
      <c r="C9" s="226"/>
      <c r="D9" s="226"/>
      <c r="E9" s="226"/>
      <c r="F9" s="226"/>
      <c r="G9" s="226"/>
      <c r="H9" s="226"/>
      <c r="I9" s="226"/>
      <c r="J9" s="226"/>
      <c r="K9" s="226">
        <v>3</v>
      </c>
      <c r="L9" s="226">
        <v>6</v>
      </c>
      <c r="M9" s="226"/>
      <c r="N9" s="226">
        <f>K9*L9</f>
        <v>18</v>
      </c>
      <c r="O9" s="226"/>
      <c r="P9" s="227">
        <f>N9</f>
        <v>18</v>
      </c>
      <c r="Q9" s="167"/>
      <c r="R9" s="116"/>
    </row>
    <row r="10" spans="1:18" s="54" customFormat="1" x14ac:dyDescent="0.2">
      <c r="A10" s="145"/>
      <c r="B10" s="130" t="s">
        <v>2330</v>
      </c>
      <c r="C10" s="131"/>
      <c r="D10" s="132"/>
      <c r="E10" s="133"/>
      <c r="F10" s="132"/>
      <c r="G10" s="132"/>
      <c r="H10" s="134"/>
      <c r="I10" s="134"/>
      <c r="J10" s="132"/>
      <c r="K10" s="135"/>
      <c r="L10" s="135"/>
      <c r="M10" s="132"/>
      <c r="N10" s="136"/>
      <c r="O10" s="136"/>
      <c r="P10" s="152">
        <f>ROUND(SUM(P9:P9),2)</f>
        <v>18</v>
      </c>
      <c r="Q10" s="137" t="str">
        <f>VLOOKUP(A8,'Planilha Orçamentária'!A:I,5,)</f>
        <v>M2</v>
      </c>
      <c r="R10" s="116"/>
    </row>
    <row r="11" spans="1:18" s="54" customFormat="1" x14ac:dyDescent="0.2">
      <c r="A11" s="129"/>
      <c r="B11" s="232"/>
      <c r="C11" s="233"/>
      <c r="D11" s="125"/>
      <c r="E11" s="233"/>
      <c r="F11" s="233"/>
      <c r="G11" s="233"/>
      <c r="H11" s="233"/>
      <c r="I11" s="233"/>
      <c r="J11" s="125"/>
      <c r="K11" s="233"/>
      <c r="L11" s="233"/>
      <c r="M11" s="233"/>
      <c r="N11" s="125"/>
      <c r="O11" s="125"/>
      <c r="P11" s="234"/>
      <c r="Q11" s="146"/>
    </row>
    <row r="12" spans="1:18" s="54" customFormat="1" x14ac:dyDescent="0.2">
      <c r="A12" s="145" t="s">
        <v>96</v>
      </c>
      <c r="B12" s="244" t="str">
        <f>VLOOKUP(A12,'Planilha Orçamentária'!A:I,4,)</f>
        <v>Rede de água c/ padrão de entrada d'água diâm. 3/4" conf. CESAN, incl. tubos e conexões p/ aliment., distrib., extravas. e limp., cons. o padrão a 25m</v>
      </c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7"/>
      <c r="Q12" s="167"/>
      <c r="R12" s="153">
        <f>P14</f>
        <v>5</v>
      </c>
    </row>
    <row r="13" spans="1:18" s="54" customFormat="1" x14ac:dyDescent="0.2">
      <c r="A13" s="145"/>
      <c r="B13" s="231"/>
      <c r="C13" s="226"/>
      <c r="D13" s="226"/>
      <c r="E13" s="226"/>
      <c r="F13" s="226"/>
      <c r="G13" s="226"/>
      <c r="H13" s="226"/>
      <c r="I13" s="226"/>
      <c r="J13" s="226"/>
      <c r="K13" s="226">
        <v>5</v>
      </c>
      <c r="L13" s="226"/>
      <c r="M13" s="226"/>
      <c r="N13" s="226">
        <f>K13</f>
        <v>5</v>
      </c>
      <c r="O13" s="226"/>
      <c r="P13" s="227">
        <f>N13</f>
        <v>5</v>
      </c>
      <c r="Q13" s="167"/>
      <c r="R13" s="116"/>
    </row>
    <row r="14" spans="1:18" s="54" customFormat="1" x14ac:dyDescent="0.2">
      <c r="A14" s="145"/>
      <c r="B14" s="130" t="s">
        <v>2330</v>
      </c>
      <c r="C14" s="131"/>
      <c r="D14" s="132"/>
      <c r="E14" s="133"/>
      <c r="F14" s="132"/>
      <c r="G14" s="132"/>
      <c r="H14" s="134"/>
      <c r="I14" s="134"/>
      <c r="J14" s="132"/>
      <c r="K14" s="135"/>
      <c r="L14" s="135"/>
      <c r="M14" s="132"/>
      <c r="N14" s="136"/>
      <c r="O14" s="136"/>
      <c r="P14" s="152">
        <f>SUM(P12:P13)</f>
        <v>5</v>
      </c>
      <c r="Q14" s="137" t="str">
        <f>VLOOKUP(A12,'Planilha Orçamentária'!A:I,5,)</f>
        <v>M</v>
      </c>
      <c r="R14" s="116"/>
    </row>
    <row r="15" spans="1:18" s="54" customFormat="1" x14ac:dyDescent="0.2">
      <c r="A15" s="129"/>
      <c r="B15" s="232"/>
      <c r="C15" s="233"/>
      <c r="D15" s="125"/>
      <c r="E15" s="233"/>
      <c r="F15" s="233"/>
      <c r="G15" s="233"/>
      <c r="H15" s="233"/>
      <c r="I15" s="233"/>
      <c r="J15" s="125"/>
      <c r="K15" s="233"/>
      <c r="L15" s="233"/>
      <c r="M15" s="233"/>
      <c r="N15" s="125"/>
      <c r="O15" s="125"/>
      <c r="P15" s="234"/>
      <c r="Q15" s="146"/>
    </row>
    <row r="16" spans="1:18" s="54" customFormat="1" x14ac:dyDescent="0.2">
      <c r="A16" s="145" t="s">
        <v>98</v>
      </c>
      <c r="B16" s="244" t="str">
        <f>VLOOKUP(A16,'Planilha Orçamentária'!A:I,4,)</f>
        <v>Rede de esgoto, contendo fossa e filtro, incl. tubos e conexões de ligação entre caixas, considerando distância de 25m</v>
      </c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7"/>
      <c r="Q16" s="167"/>
      <c r="R16" s="153">
        <f>P18</f>
        <v>5</v>
      </c>
    </row>
    <row r="17" spans="1:18" s="54" customFormat="1" x14ac:dyDescent="0.2">
      <c r="A17" s="145"/>
      <c r="B17" s="231"/>
      <c r="C17" s="226"/>
      <c r="D17" s="226"/>
      <c r="E17" s="226"/>
      <c r="F17" s="226"/>
      <c r="G17" s="226"/>
      <c r="H17" s="226"/>
      <c r="I17" s="226"/>
      <c r="J17" s="226"/>
      <c r="K17" s="226">
        <v>5</v>
      </c>
      <c r="L17" s="226"/>
      <c r="M17" s="226"/>
      <c r="N17" s="226">
        <f>K17</f>
        <v>5</v>
      </c>
      <c r="O17" s="226"/>
      <c r="P17" s="227">
        <f>N17</f>
        <v>5</v>
      </c>
      <c r="Q17" s="167"/>
      <c r="R17" s="116"/>
    </row>
    <row r="18" spans="1:18" s="54" customFormat="1" x14ac:dyDescent="0.2">
      <c r="A18" s="145"/>
      <c r="B18" s="130" t="s">
        <v>2330</v>
      </c>
      <c r="C18" s="131"/>
      <c r="D18" s="132"/>
      <c r="E18" s="133"/>
      <c r="F18" s="132"/>
      <c r="G18" s="132"/>
      <c r="H18" s="134"/>
      <c r="I18" s="134"/>
      <c r="J18" s="132"/>
      <c r="K18" s="135"/>
      <c r="L18" s="135"/>
      <c r="M18" s="132"/>
      <c r="N18" s="136"/>
      <c r="O18" s="136"/>
      <c r="P18" s="152">
        <f>SUM(P16:P17)</f>
        <v>5</v>
      </c>
      <c r="Q18" s="137" t="str">
        <f>VLOOKUP(A16,'Planilha Orçamentária'!A:I,5,)</f>
        <v>M</v>
      </c>
      <c r="R18" s="116"/>
    </row>
    <row r="19" spans="1:18" s="54" customFormat="1" x14ac:dyDescent="0.2">
      <c r="A19" s="129"/>
      <c r="B19" s="232"/>
      <c r="C19" s="233"/>
      <c r="D19" s="125"/>
      <c r="E19" s="233"/>
      <c r="F19" s="233"/>
      <c r="G19" s="233"/>
      <c r="H19" s="233"/>
      <c r="I19" s="233"/>
      <c r="J19" s="125"/>
      <c r="K19" s="233"/>
      <c r="L19" s="233"/>
      <c r="M19" s="233"/>
      <c r="N19" s="125"/>
      <c r="O19" s="125"/>
      <c r="P19" s="234"/>
      <c r="Q19" s="146"/>
    </row>
    <row r="20" spans="1:18" s="54" customFormat="1" x14ac:dyDescent="0.2">
      <c r="A20" s="145" t="s">
        <v>101</v>
      </c>
      <c r="B20" s="244" t="str">
        <f>VLOOKUP(A20,'Planilha Orçamentária'!A:I,4,)</f>
        <v>Rede de luz, incl. padrão entr. energia trifás. cabo ligação até barracões, quadro distrib., disj. E chave de força, cons. 20m entre padrão entr.e QDG</v>
      </c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7"/>
      <c r="Q20" s="167"/>
      <c r="R20" s="153">
        <f>P22</f>
        <v>5</v>
      </c>
    </row>
    <row r="21" spans="1:18" s="54" customFormat="1" x14ac:dyDescent="0.2">
      <c r="A21" s="145"/>
      <c r="B21" s="231"/>
      <c r="C21" s="226"/>
      <c r="D21" s="226"/>
      <c r="E21" s="226"/>
      <c r="F21" s="226"/>
      <c r="G21" s="226"/>
      <c r="H21" s="226"/>
      <c r="I21" s="226"/>
      <c r="J21" s="226"/>
      <c r="K21" s="226">
        <v>5</v>
      </c>
      <c r="L21" s="226"/>
      <c r="M21" s="226"/>
      <c r="N21" s="226">
        <f>K21</f>
        <v>5</v>
      </c>
      <c r="O21" s="226"/>
      <c r="P21" s="227">
        <f>N21</f>
        <v>5</v>
      </c>
      <c r="Q21" s="167"/>
      <c r="R21" s="116"/>
    </row>
    <row r="22" spans="1:18" s="54" customFormat="1" x14ac:dyDescent="0.2">
      <c r="A22" s="145"/>
      <c r="B22" s="130" t="s">
        <v>2330</v>
      </c>
      <c r="C22" s="131"/>
      <c r="D22" s="132"/>
      <c r="E22" s="133"/>
      <c r="F22" s="132"/>
      <c r="G22" s="132"/>
      <c r="H22" s="134"/>
      <c r="I22" s="134"/>
      <c r="J22" s="132"/>
      <c r="K22" s="135"/>
      <c r="L22" s="135"/>
      <c r="M22" s="132"/>
      <c r="N22" s="136"/>
      <c r="O22" s="136"/>
      <c r="P22" s="152">
        <f>SUM(P20:P21)</f>
        <v>5</v>
      </c>
      <c r="Q22" s="137" t="str">
        <f>VLOOKUP(A20,'Planilha Orçamentária'!A:I,5,)</f>
        <v>M</v>
      </c>
      <c r="R22" s="116"/>
    </row>
    <row r="23" spans="1:18" s="54" customFormat="1" x14ac:dyDescent="0.2">
      <c r="A23" s="129"/>
      <c r="B23" s="232"/>
      <c r="C23" s="233"/>
      <c r="D23" s="125"/>
      <c r="E23" s="233"/>
      <c r="F23" s="233"/>
      <c r="G23" s="233"/>
      <c r="H23" s="233"/>
      <c r="I23" s="233"/>
      <c r="J23" s="125"/>
      <c r="K23" s="233"/>
      <c r="L23" s="233"/>
      <c r="M23" s="233"/>
      <c r="N23" s="125"/>
      <c r="O23" s="125"/>
      <c r="P23" s="234"/>
      <c r="Q23" s="146"/>
    </row>
    <row r="24" spans="1:18" s="54" customFormat="1" x14ac:dyDescent="0.2">
      <c r="A24" s="145" t="s">
        <v>2331</v>
      </c>
      <c r="B24" s="244" t="str">
        <f>VLOOKUP(A24,'Planilha Orçamentária'!A:I,4,)</f>
        <v>Tapume de vedação e proteção, executado com chapas de compensado resinado com 6mm de espessura, exclusive pintura</v>
      </c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  <c r="N24" s="226"/>
      <c r="O24" s="226"/>
      <c r="P24" s="227"/>
      <c r="Q24" s="167"/>
      <c r="R24" s="153">
        <f>P27</f>
        <v>92.4</v>
      </c>
    </row>
    <row r="25" spans="1:18" s="54" customFormat="1" x14ac:dyDescent="0.2">
      <c r="A25" s="145"/>
      <c r="B25" s="231"/>
      <c r="C25" s="226"/>
      <c r="D25" s="226"/>
      <c r="E25" s="226"/>
      <c r="F25" s="226"/>
      <c r="G25" s="226"/>
      <c r="H25" s="226"/>
      <c r="I25" s="226"/>
      <c r="J25" s="226">
        <v>2</v>
      </c>
      <c r="K25" s="226">
        <v>10</v>
      </c>
      <c r="L25" s="226">
        <v>2.2000000000000002</v>
      </c>
      <c r="M25" s="226"/>
      <c r="N25" s="226">
        <f>K25*L25*J25</f>
        <v>44</v>
      </c>
      <c r="O25" s="226"/>
      <c r="P25" s="227">
        <f>N25</f>
        <v>44</v>
      </c>
      <c r="Q25" s="167"/>
      <c r="R25" s="116"/>
    </row>
    <row r="26" spans="1:18" s="54" customFormat="1" x14ac:dyDescent="0.2">
      <c r="A26" s="145"/>
      <c r="B26" s="231"/>
      <c r="C26" s="226"/>
      <c r="D26" s="226"/>
      <c r="E26" s="226"/>
      <c r="F26" s="226"/>
      <c r="G26" s="226"/>
      <c r="H26" s="226"/>
      <c r="I26" s="226"/>
      <c r="J26" s="226">
        <v>2</v>
      </c>
      <c r="K26" s="226">
        <v>11</v>
      </c>
      <c r="L26" s="226">
        <v>2.2000000000000002</v>
      </c>
      <c r="M26" s="226"/>
      <c r="N26" s="226">
        <f>K26*L26*J26</f>
        <v>48.400000000000006</v>
      </c>
      <c r="O26" s="226"/>
      <c r="P26" s="227">
        <f>N26</f>
        <v>48.400000000000006</v>
      </c>
      <c r="Q26" s="167"/>
      <c r="R26" s="116"/>
    </row>
    <row r="27" spans="1:18" s="54" customFormat="1" x14ac:dyDescent="0.2">
      <c r="A27" s="145"/>
      <c r="B27" s="130" t="s">
        <v>2330</v>
      </c>
      <c r="C27" s="131"/>
      <c r="D27" s="132"/>
      <c r="E27" s="133"/>
      <c r="F27" s="132"/>
      <c r="G27" s="132"/>
      <c r="H27" s="134"/>
      <c r="I27" s="134"/>
      <c r="J27" s="132"/>
      <c r="K27" s="135"/>
      <c r="L27" s="135"/>
      <c r="M27" s="132"/>
      <c r="N27" s="136"/>
      <c r="O27" s="136"/>
      <c r="P27" s="152">
        <f>SUM(P25:P26)</f>
        <v>92.4</v>
      </c>
      <c r="Q27" s="137" t="str">
        <f>VLOOKUP(A24,'Planilha Orçamentária'!A:I,5,)</f>
        <v>M2</v>
      </c>
      <c r="R27" s="116"/>
    </row>
    <row r="28" spans="1:18" s="54" customFormat="1" x14ac:dyDescent="0.2">
      <c r="A28" s="145"/>
      <c r="B28" s="235"/>
      <c r="C28" s="236"/>
      <c r="D28" s="147"/>
      <c r="E28" s="148"/>
      <c r="F28" s="237"/>
      <c r="G28" s="237"/>
      <c r="H28" s="149"/>
      <c r="I28" s="149"/>
      <c r="J28" s="147"/>
      <c r="K28" s="238"/>
      <c r="L28" s="238"/>
      <c r="M28" s="237"/>
      <c r="N28" s="150"/>
      <c r="O28" s="150"/>
      <c r="P28" s="166"/>
      <c r="Q28" s="151"/>
      <c r="R28" s="116"/>
    </row>
    <row r="29" spans="1:18" s="54" customFormat="1" x14ac:dyDescent="0.2">
      <c r="A29" s="118">
        <v>2</v>
      </c>
      <c r="B29" s="292" t="s">
        <v>2335</v>
      </c>
      <c r="C29" s="29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168"/>
      <c r="R29" s="116"/>
    </row>
    <row r="30" spans="1:18" s="54" customFormat="1" x14ac:dyDescent="0.2">
      <c r="A30" s="145" t="s">
        <v>103</v>
      </c>
      <c r="B30" s="244" t="str">
        <f>VLOOKUP(A30,'Planilha Orçamentária'!A:I,4,)</f>
        <v>Placa de obra nas dimensões de 3,0 x 6,0 m, padrão DER-ES</v>
      </c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7"/>
      <c r="Q30" s="167"/>
      <c r="R30" s="153">
        <f>P32</f>
        <v>18</v>
      </c>
    </row>
    <row r="31" spans="1:18" s="54" customFormat="1" x14ac:dyDescent="0.2">
      <c r="A31" s="145"/>
      <c r="B31" s="231"/>
      <c r="C31" s="226"/>
      <c r="D31" s="226"/>
      <c r="E31" s="226"/>
      <c r="F31" s="226"/>
      <c r="G31" s="226"/>
      <c r="H31" s="226"/>
      <c r="I31" s="226"/>
      <c r="J31" s="226"/>
      <c r="K31" s="226">
        <v>3</v>
      </c>
      <c r="L31" s="226">
        <v>6</v>
      </c>
      <c r="M31" s="226"/>
      <c r="N31" s="226">
        <f>K31*L31</f>
        <v>18</v>
      </c>
      <c r="O31" s="226"/>
      <c r="P31" s="227">
        <f>N31</f>
        <v>18</v>
      </c>
      <c r="Q31" s="167"/>
      <c r="R31" s="116"/>
    </row>
    <row r="32" spans="1:18" s="54" customFormat="1" x14ac:dyDescent="0.2">
      <c r="A32" s="145"/>
      <c r="B32" s="130" t="s">
        <v>2330</v>
      </c>
      <c r="C32" s="131"/>
      <c r="D32" s="132"/>
      <c r="E32" s="133"/>
      <c r="F32" s="132"/>
      <c r="G32" s="132"/>
      <c r="H32" s="134"/>
      <c r="I32" s="134"/>
      <c r="J32" s="132"/>
      <c r="K32" s="135"/>
      <c r="L32" s="135"/>
      <c r="M32" s="132"/>
      <c r="N32" s="136"/>
      <c r="O32" s="136"/>
      <c r="P32" s="152">
        <f>SUM(P31:P31)</f>
        <v>18</v>
      </c>
      <c r="Q32" s="137" t="str">
        <f>VLOOKUP(A30,'Planilha Orçamentária'!A:I,5,)</f>
        <v>M2</v>
      </c>
      <c r="R32" s="116"/>
    </row>
    <row r="33" spans="1:18" s="54" customFormat="1" x14ac:dyDescent="0.2">
      <c r="A33" s="129"/>
      <c r="B33" s="232"/>
      <c r="C33" s="233"/>
      <c r="D33" s="125"/>
      <c r="E33" s="233"/>
      <c r="F33" s="233"/>
      <c r="G33" s="233"/>
      <c r="H33" s="233"/>
      <c r="I33" s="233"/>
      <c r="J33" s="125"/>
      <c r="K33" s="233"/>
      <c r="L33" s="233"/>
      <c r="M33" s="233"/>
      <c r="N33" s="125"/>
      <c r="O33" s="125"/>
      <c r="P33" s="234"/>
      <c r="Q33" s="146"/>
    </row>
    <row r="34" spans="1:18" s="54" customFormat="1" x14ac:dyDescent="0.2">
      <c r="A34" s="145" t="s">
        <v>105</v>
      </c>
      <c r="B34" s="244" t="str">
        <f>VLOOKUP(A34,'Planilha Orçamentária'!A:I,4,)</f>
        <v>Demolição manual alvenaria tijolo furado assentado com argamassa</v>
      </c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7"/>
      <c r="Q34" s="167"/>
      <c r="R34" s="153">
        <f>P36</f>
        <v>8.2799999999999994</v>
      </c>
    </row>
    <row r="35" spans="1:18" s="54" customFormat="1" x14ac:dyDescent="0.2">
      <c r="A35" s="145"/>
      <c r="B35" s="231"/>
      <c r="C35" s="226"/>
      <c r="D35" s="226"/>
      <c r="E35" s="226"/>
      <c r="F35" s="226"/>
      <c r="G35" s="226"/>
      <c r="H35" s="226"/>
      <c r="I35" s="226"/>
      <c r="J35" s="226"/>
      <c r="K35" s="226">
        <v>18</v>
      </c>
      <c r="L35" s="226">
        <v>2.2999999999999998</v>
      </c>
      <c r="M35" s="226">
        <v>0.2</v>
      </c>
      <c r="N35" s="226"/>
      <c r="O35" s="226">
        <f t="shared" ref="O35" si="0">TRUNC(M35*L35*K35,2)</f>
        <v>8.2799999999999994</v>
      </c>
      <c r="P35" s="227">
        <f>O35</f>
        <v>8.2799999999999994</v>
      </c>
      <c r="Q35" s="167"/>
      <c r="R35" s="116"/>
    </row>
    <row r="36" spans="1:18" s="54" customFormat="1" x14ac:dyDescent="0.2">
      <c r="A36" s="145"/>
      <c r="B36" s="130" t="s">
        <v>2330</v>
      </c>
      <c r="C36" s="131"/>
      <c r="D36" s="132"/>
      <c r="E36" s="133"/>
      <c r="F36" s="132"/>
      <c r="G36" s="132"/>
      <c r="H36" s="134"/>
      <c r="I36" s="134"/>
      <c r="J36" s="132"/>
      <c r="K36" s="135"/>
      <c r="L36" s="135"/>
      <c r="M36" s="132"/>
      <c r="N36" s="136"/>
      <c r="O36" s="136"/>
      <c r="P36" s="152">
        <f>SUM(P35:P35)</f>
        <v>8.2799999999999994</v>
      </c>
      <c r="Q36" s="137" t="str">
        <f>VLOOKUP(A34,'Planilha Orçamentária'!A:I,5,)</f>
        <v>M3</v>
      </c>
      <c r="R36" s="116"/>
    </row>
    <row r="37" spans="1:18" s="54" customFormat="1" x14ac:dyDescent="0.2">
      <c r="A37" s="129"/>
      <c r="B37" s="232"/>
      <c r="C37" s="233"/>
      <c r="D37" s="125"/>
      <c r="E37" s="233"/>
      <c r="F37" s="233"/>
      <c r="G37" s="233"/>
      <c r="H37" s="233"/>
      <c r="I37" s="233"/>
      <c r="J37" s="125"/>
      <c r="K37" s="233"/>
      <c r="L37" s="233"/>
      <c r="M37" s="233"/>
      <c r="N37" s="125"/>
      <c r="O37" s="125"/>
      <c r="P37" s="234"/>
      <c r="Q37" s="146"/>
    </row>
    <row r="38" spans="1:18" s="54" customFormat="1" x14ac:dyDescent="0.2">
      <c r="A38" s="145" t="s">
        <v>107</v>
      </c>
      <c r="B38" s="244" t="str">
        <f>VLOOKUP(A38,'Planilha Orçamentária'!A:I,4,)</f>
        <v>Demolição manual de concreto armado</v>
      </c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7"/>
      <c r="Q38" s="167"/>
      <c r="R38" s="153">
        <f>P41</f>
        <v>1.6300000000000001</v>
      </c>
    </row>
    <row r="39" spans="1:18" s="54" customFormat="1" x14ac:dyDescent="0.2">
      <c r="A39" s="145"/>
      <c r="B39" s="239" t="s">
        <v>2332</v>
      </c>
      <c r="C39" s="226"/>
      <c r="D39" s="226"/>
      <c r="E39" s="226"/>
      <c r="F39" s="226"/>
      <c r="G39" s="226"/>
      <c r="H39" s="226"/>
      <c r="I39" s="226"/>
      <c r="J39" s="226">
        <v>6</v>
      </c>
      <c r="K39" s="226">
        <v>2.2999999999999998</v>
      </c>
      <c r="L39" s="226">
        <v>0.2</v>
      </c>
      <c r="M39" s="226">
        <v>0.2</v>
      </c>
      <c r="N39" s="226"/>
      <c r="O39" s="226">
        <f>TRUNC(M39*L39*K39*J39,2)</f>
        <v>0.55000000000000004</v>
      </c>
      <c r="P39" s="227">
        <f>O39</f>
        <v>0.55000000000000004</v>
      </c>
      <c r="Q39" s="167"/>
      <c r="R39" s="116"/>
    </row>
    <row r="40" spans="1:18" s="54" customFormat="1" x14ac:dyDescent="0.2">
      <c r="A40" s="145"/>
      <c r="B40" s="239" t="s">
        <v>2333</v>
      </c>
      <c r="C40" s="226"/>
      <c r="D40" s="226"/>
      <c r="E40" s="226"/>
      <c r="F40" s="226"/>
      <c r="G40" s="226"/>
      <c r="H40" s="226"/>
      <c r="I40" s="226"/>
      <c r="J40" s="226"/>
      <c r="K40" s="226">
        <v>18</v>
      </c>
      <c r="L40" s="226">
        <v>0.3</v>
      </c>
      <c r="M40" s="226">
        <v>0.2</v>
      </c>
      <c r="N40" s="226"/>
      <c r="O40" s="226">
        <f t="shared" ref="O40" si="1">TRUNC(M40*L40*K40,2)</f>
        <v>1.08</v>
      </c>
      <c r="P40" s="227">
        <f>O40</f>
        <v>1.08</v>
      </c>
      <c r="Q40" s="167"/>
      <c r="R40" s="116"/>
    </row>
    <row r="41" spans="1:18" s="54" customFormat="1" x14ac:dyDescent="0.2">
      <c r="A41" s="145"/>
      <c r="B41" s="130" t="s">
        <v>2330</v>
      </c>
      <c r="C41" s="131"/>
      <c r="D41" s="132"/>
      <c r="E41" s="133"/>
      <c r="F41" s="132"/>
      <c r="G41" s="132"/>
      <c r="H41" s="134"/>
      <c r="I41" s="134"/>
      <c r="J41" s="132"/>
      <c r="K41" s="135"/>
      <c r="L41" s="135"/>
      <c r="M41" s="132"/>
      <c r="N41" s="136"/>
      <c r="O41" s="136"/>
      <c r="P41" s="152">
        <f>SUM(P39:P40)</f>
        <v>1.6300000000000001</v>
      </c>
      <c r="Q41" s="137" t="str">
        <f>VLOOKUP(A38,'Planilha Orçamentária'!A:I,5,)</f>
        <v>M3</v>
      </c>
      <c r="R41" s="116"/>
    </row>
    <row r="42" spans="1:18" s="54" customFormat="1" x14ac:dyDescent="0.2">
      <c r="A42" s="145"/>
      <c r="B42" s="235"/>
      <c r="C42" s="236"/>
      <c r="D42" s="237"/>
      <c r="E42" s="148"/>
      <c r="F42" s="237"/>
      <c r="G42" s="237"/>
      <c r="H42" s="149"/>
      <c r="I42" s="149"/>
      <c r="J42" s="237"/>
      <c r="K42" s="238"/>
      <c r="L42" s="238"/>
      <c r="M42" s="237"/>
      <c r="N42" s="240"/>
      <c r="O42" s="240"/>
      <c r="P42" s="166"/>
      <c r="Q42" s="169"/>
      <c r="R42" s="116"/>
    </row>
    <row r="43" spans="1:18" s="54" customFormat="1" x14ac:dyDescent="0.2">
      <c r="A43" s="145" t="s">
        <v>109</v>
      </c>
      <c r="B43" s="244" t="str">
        <f>VLOOKUP(A43,'Planilha Orçamentária'!A:I,4,)</f>
        <v>Demolição mecânica de concreto</v>
      </c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7"/>
      <c r="Q43" s="167"/>
      <c r="R43" s="153">
        <f>P45</f>
        <v>10.52</v>
      </c>
    </row>
    <row r="44" spans="1:18" s="54" customFormat="1" x14ac:dyDescent="0.2">
      <c r="A44" s="145"/>
      <c r="B44" s="239" t="s">
        <v>2336</v>
      </c>
      <c r="C44" s="226"/>
      <c r="D44" s="226"/>
      <c r="E44" s="226"/>
      <c r="F44" s="226"/>
      <c r="G44" s="226"/>
      <c r="H44" s="226"/>
      <c r="I44" s="226"/>
      <c r="J44" s="226"/>
      <c r="K44" s="226">
        <v>52.6</v>
      </c>
      <c r="L44" s="226">
        <v>2</v>
      </c>
      <c r="M44" s="226">
        <v>0.1</v>
      </c>
      <c r="N44" s="226"/>
      <c r="O44" s="226">
        <f t="shared" ref="O44" si="2">TRUNC(M44*L44*K44,2)</f>
        <v>10.52</v>
      </c>
      <c r="P44" s="227">
        <f>O44</f>
        <v>10.52</v>
      </c>
      <c r="Q44" s="167"/>
      <c r="R44" s="116"/>
    </row>
    <row r="45" spans="1:18" s="54" customFormat="1" x14ac:dyDescent="0.2">
      <c r="A45" s="145"/>
      <c r="B45" s="130" t="s">
        <v>2330</v>
      </c>
      <c r="C45" s="131"/>
      <c r="D45" s="132"/>
      <c r="E45" s="133"/>
      <c r="F45" s="132"/>
      <c r="G45" s="132"/>
      <c r="H45" s="134"/>
      <c r="I45" s="134"/>
      <c r="J45" s="132"/>
      <c r="K45" s="135"/>
      <c r="L45" s="135"/>
      <c r="M45" s="132"/>
      <c r="N45" s="136"/>
      <c r="O45" s="136"/>
      <c r="P45" s="152">
        <f>SUM(P44:P44)</f>
        <v>10.52</v>
      </c>
      <c r="Q45" s="137" t="str">
        <f>VLOOKUP(A43,'Planilha Orçamentária'!A:I,5,)</f>
        <v>M3</v>
      </c>
      <c r="R45" s="116"/>
    </row>
    <row r="46" spans="1:18" s="54" customFormat="1" x14ac:dyDescent="0.2">
      <c r="A46" s="145"/>
      <c r="B46" s="235"/>
      <c r="C46" s="236"/>
      <c r="D46" s="237"/>
      <c r="E46" s="148"/>
      <c r="F46" s="237"/>
      <c r="G46" s="237"/>
      <c r="H46" s="149"/>
      <c r="I46" s="149"/>
      <c r="J46" s="237"/>
      <c r="K46" s="238"/>
      <c r="L46" s="238"/>
      <c r="M46" s="237"/>
      <c r="N46" s="240"/>
      <c r="O46" s="240"/>
      <c r="P46" s="166"/>
      <c r="Q46" s="169"/>
      <c r="R46" s="116"/>
    </row>
    <row r="47" spans="1:18" s="54" customFormat="1" x14ac:dyDescent="0.2">
      <c r="A47" s="145" t="s">
        <v>110</v>
      </c>
      <c r="B47" s="244" t="str">
        <f>VLOOKUP(A47,'Planilha Orçamentária'!A:I,4,)</f>
        <v>Roçada manual com roçadeira costal, ferramentas manuais, inclusive limpeza manual</v>
      </c>
      <c r="C47" s="226"/>
      <c r="D47" s="226"/>
      <c r="E47" s="226"/>
      <c r="F47" s="226"/>
      <c r="G47" s="226"/>
      <c r="H47" s="226"/>
      <c r="I47" s="226"/>
      <c r="J47" s="226"/>
      <c r="K47" s="226"/>
      <c r="L47" s="226"/>
      <c r="M47" s="226"/>
      <c r="N47" s="226"/>
      <c r="O47" s="226"/>
      <c r="P47" s="227"/>
      <c r="Q47" s="167"/>
      <c r="R47" s="153">
        <f>P49</f>
        <v>178</v>
      </c>
    </row>
    <row r="48" spans="1:18" s="54" customFormat="1" x14ac:dyDescent="0.2">
      <c r="A48" s="145"/>
      <c r="B48" s="239" t="s">
        <v>2337</v>
      </c>
      <c r="C48" s="226"/>
      <c r="D48" s="226"/>
      <c r="E48" s="226"/>
      <c r="F48" s="226"/>
      <c r="G48" s="226"/>
      <c r="H48" s="226"/>
      <c r="I48" s="226"/>
      <c r="J48" s="226"/>
      <c r="K48" s="226">
        <v>17.8</v>
      </c>
      <c r="L48" s="226">
        <v>10</v>
      </c>
      <c r="M48" s="226"/>
      <c r="N48" s="226">
        <f>K48*L48</f>
        <v>178</v>
      </c>
      <c r="O48" s="226"/>
      <c r="P48" s="227">
        <f>N48</f>
        <v>178</v>
      </c>
      <c r="Q48" s="167"/>
      <c r="R48" s="116"/>
    </row>
    <row r="49" spans="1:18" s="54" customFormat="1" x14ac:dyDescent="0.2">
      <c r="A49" s="145"/>
      <c r="B49" s="130" t="s">
        <v>2330</v>
      </c>
      <c r="C49" s="131"/>
      <c r="D49" s="132"/>
      <c r="E49" s="133"/>
      <c r="F49" s="132"/>
      <c r="G49" s="132"/>
      <c r="H49" s="134"/>
      <c r="I49" s="134"/>
      <c r="J49" s="132"/>
      <c r="K49" s="135"/>
      <c r="L49" s="135"/>
      <c r="M49" s="132"/>
      <c r="N49" s="136"/>
      <c r="O49" s="136"/>
      <c r="P49" s="152">
        <f>SUM(P48:P48)</f>
        <v>178</v>
      </c>
      <c r="Q49" s="137" t="str">
        <f>VLOOKUP(A47,'Planilha Orçamentária'!A:I,5,)</f>
        <v>M2</v>
      </c>
      <c r="R49" s="116"/>
    </row>
    <row r="50" spans="1:18" s="54" customFormat="1" x14ac:dyDescent="0.2">
      <c r="A50" s="145"/>
      <c r="B50" s="235"/>
      <c r="C50" s="236"/>
      <c r="D50" s="237"/>
      <c r="E50" s="148"/>
      <c r="F50" s="237"/>
      <c r="G50" s="237"/>
      <c r="H50" s="149"/>
      <c r="I50" s="149"/>
      <c r="J50" s="237"/>
      <c r="K50" s="238"/>
      <c r="L50" s="238"/>
      <c r="M50" s="237"/>
      <c r="N50" s="240"/>
      <c r="O50" s="240"/>
      <c r="P50" s="166"/>
      <c r="Q50" s="169"/>
      <c r="R50" s="116"/>
    </row>
    <row r="51" spans="1:18" s="54" customFormat="1" x14ac:dyDescent="0.2">
      <c r="A51" s="145" t="s">
        <v>111</v>
      </c>
      <c r="B51" s="244" t="str">
        <f>VLOOKUP(A51,'Planilha Orçamentária'!A:I,4,)</f>
        <v>Capina manual, inclusive limpeza</v>
      </c>
      <c r="C51" s="226"/>
      <c r="D51" s="226"/>
      <c r="E51" s="226"/>
      <c r="F51" s="226"/>
      <c r="G51" s="226"/>
      <c r="H51" s="226"/>
      <c r="I51" s="226"/>
      <c r="J51" s="226"/>
      <c r="K51" s="226"/>
      <c r="L51" s="226"/>
      <c r="M51" s="226"/>
      <c r="N51" s="226"/>
      <c r="O51" s="226"/>
      <c r="P51" s="227"/>
      <c r="Q51" s="167"/>
      <c r="R51" s="153">
        <f>P53</f>
        <v>178</v>
      </c>
    </row>
    <row r="52" spans="1:18" s="54" customFormat="1" x14ac:dyDescent="0.2">
      <c r="A52" s="145"/>
      <c r="B52" s="239" t="s">
        <v>2342</v>
      </c>
      <c r="C52" s="226"/>
      <c r="D52" s="226"/>
      <c r="E52" s="226"/>
      <c r="F52" s="226"/>
      <c r="G52" s="226"/>
      <c r="H52" s="226"/>
      <c r="I52" s="226"/>
      <c r="J52" s="226"/>
      <c r="K52" s="226">
        <v>17.8</v>
      </c>
      <c r="L52" s="226">
        <v>10</v>
      </c>
      <c r="M52" s="226"/>
      <c r="N52" s="226">
        <f>K52*L52</f>
        <v>178</v>
      </c>
      <c r="O52" s="226"/>
      <c r="P52" s="227">
        <f>N52</f>
        <v>178</v>
      </c>
      <c r="Q52" s="167"/>
      <c r="R52" s="116"/>
    </row>
    <row r="53" spans="1:18" s="54" customFormat="1" x14ac:dyDescent="0.2">
      <c r="A53" s="145"/>
      <c r="B53" s="130" t="s">
        <v>2330</v>
      </c>
      <c r="C53" s="131"/>
      <c r="D53" s="132"/>
      <c r="E53" s="133"/>
      <c r="F53" s="132"/>
      <c r="G53" s="132"/>
      <c r="H53" s="134"/>
      <c r="I53" s="134"/>
      <c r="J53" s="132"/>
      <c r="K53" s="135"/>
      <c r="L53" s="135"/>
      <c r="M53" s="132"/>
      <c r="N53" s="136"/>
      <c r="O53" s="136"/>
      <c r="P53" s="152">
        <f>SUM(P52:P52)</f>
        <v>178</v>
      </c>
      <c r="Q53" s="137" t="str">
        <f>VLOOKUP(A51,'Planilha Orçamentária'!A:I,5,)</f>
        <v>M2</v>
      </c>
      <c r="R53" s="116"/>
    </row>
    <row r="54" spans="1:18" s="54" customFormat="1" x14ac:dyDescent="0.2">
      <c r="A54" s="145"/>
      <c r="B54" s="235"/>
      <c r="C54" s="236"/>
      <c r="D54" s="237"/>
      <c r="E54" s="148"/>
      <c r="F54" s="237"/>
      <c r="G54" s="237"/>
      <c r="H54" s="149"/>
      <c r="I54" s="149"/>
      <c r="J54" s="237"/>
      <c r="K54" s="238"/>
      <c r="L54" s="238"/>
      <c r="M54" s="237"/>
      <c r="N54" s="240"/>
      <c r="O54" s="240"/>
      <c r="P54" s="166"/>
      <c r="Q54" s="169"/>
      <c r="R54" s="116"/>
    </row>
    <row r="55" spans="1:18" s="54" customFormat="1" x14ac:dyDescent="0.2">
      <c r="A55" s="145" t="s">
        <v>113</v>
      </c>
      <c r="B55" s="244" t="str">
        <f>VLOOKUP(A55,'Planilha Orçamentária'!A:I,4,)</f>
        <v>Limpeza e desmatamento com ferramentas manuais, inclusive moto serra</v>
      </c>
      <c r="C55" s="226"/>
      <c r="D55" s="226"/>
      <c r="E55" s="226"/>
      <c r="F55" s="226"/>
      <c r="G55" s="226"/>
      <c r="H55" s="226"/>
      <c r="I55" s="226"/>
      <c r="J55" s="226"/>
      <c r="K55" s="226"/>
      <c r="L55" s="226"/>
      <c r="M55" s="226"/>
      <c r="N55" s="226"/>
      <c r="O55" s="226"/>
      <c r="P55" s="227"/>
      <c r="Q55" s="167"/>
      <c r="R55" s="153">
        <f>P57</f>
        <v>178</v>
      </c>
    </row>
    <row r="56" spans="1:18" s="54" customFormat="1" x14ac:dyDescent="0.2">
      <c r="A56" s="145"/>
      <c r="B56" s="239" t="s">
        <v>2342</v>
      </c>
      <c r="C56" s="226"/>
      <c r="D56" s="226"/>
      <c r="E56" s="226"/>
      <c r="F56" s="226"/>
      <c r="G56" s="226"/>
      <c r="H56" s="226"/>
      <c r="I56" s="226"/>
      <c r="J56" s="226"/>
      <c r="K56" s="226">
        <v>17.8</v>
      </c>
      <c r="L56" s="226">
        <v>10</v>
      </c>
      <c r="M56" s="226"/>
      <c r="N56" s="226">
        <f>K56*L56</f>
        <v>178</v>
      </c>
      <c r="O56" s="226"/>
      <c r="P56" s="227">
        <f>N56</f>
        <v>178</v>
      </c>
      <c r="Q56" s="167"/>
      <c r="R56" s="116"/>
    </row>
    <row r="57" spans="1:18" s="54" customFormat="1" x14ac:dyDescent="0.2">
      <c r="A57" s="145"/>
      <c r="B57" s="130" t="s">
        <v>2330</v>
      </c>
      <c r="C57" s="131"/>
      <c r="D57" s="132"/>
      <c r="E57" s="133"/>
      <c r="F57" s="132"/>
      <c r="G57" s="132"/>
      <c r="H57" s="134"/>
      <c r="I57" s="134"/>
      <c r="J57" s="132"/>
      <c r="K57" s="135"/>
      <c r="L57" s="135"/>
      <c r="M57" s="132"/>
      <c r="N57" s="136"/>
      <c r="O57" s="136"/>
      <c r="P57" s="152">
        <f>SUM(P56:P56)</f>
        <v>178</v>
      </c>
      <c r="Q57" s="137" t="str">
        <f>VLOOKUP(A55,'Planilha Orçamentária'!A:I,5,)</f>
        <v>m²</v>
      </c>
      <c r="R57" s="116"/>
    </row>
    <row r="58" spans="1:18" s="54" customFormat="1" x14ac:dyDescent="0.2">
      <c r="A58" s="145"/>
      <c r="B58" s="130"/>
      <c r="C58" s="131"/>
      <c r="D58" s="132"/>
      <c r="E58" s="133"/>
      <c r="F58" s="132"/>
      <c r="G58" s="132"/>
      <c r="H58" s="134"/>
      <c r="I58" s="134"/>
      <c r="J58" s="132"/>
      <c r="K58" s="135"/>
      <c r="L58" s="135"/>
      <c r="M58" s="132"/>
      <c r="N58" s="136"/>
      <c r="O58" s="136"/>
      <c r="P58" s="152"/>
      <c r="Q58" s="137"/>
      <c r="R58" s="116"/>
    </row>
    <row r="59" spans="1:18" s="54" customFormat="1" x14ac:dyDescent="0.2">
      <c r="A59" s="118">
        <v>3</v>
      </c>
      <c r="B59" s="292" t="s">
        <v>2349</v>
      </c>
      <c r="C59" s="292"/>
      <c r="D59" s="292"/>
      <c r="E59" s="292"/>
      <c r="F59" s="292"/>
      <c r="G59" s="292"/>
      <c r="H59" s="292"/>
      <c r="I59" s="292"/>
      <c r="J59" s="292"/>
      <c r="K59" s="292"/>
      <c r="L59" s="292"/>
      <c r="M59" s="292"/>
      <c r="N59" s="292"/>
      <c r="O59" s="292"/>
      <c r="P59" s="292"/>
      <c r="Q59" s="168"/>
      <c r="R59" s="116"/>
    </row>
    <row r="60" spans="1:18" s="54" customFormat="1" x14ac:dyDescent="0.2">
      <c r="A60" s="145" t="s">
        <v>114</v>
      </c>
      <c r="B60" s="244" t="str">
        <f>VLOOKUP(A60,'Planilha Orçamentária'!A:I,4,)</f>
        <v>Escavação manual em mat. 1ª cat. H= 0,00 a 1,50 m</v>
      </c>
      <c r="C60" s="226"/>
      <c r="D60" s="226"/>
      <c r="E60" s="226"/>
      <c r="F60" s="226"/>
      <c r="G60" s="226"/>
      <c r="H60" s="226"/>
      <c r="I60" s="226"/>
      <c r="J60" s="226"/>
      <c r="K60" s="226"/>
      <c r="L60" s="226"/>
      <c r="M60" s="226"/>
      <c r="N60" s="226"/>
      <c r="O60" s="226"/>
      <c r="P60" s="227"/>
      <c r="Q60" s="167"/>
      <c r="R60" s="153">
        <f>P67</f>
        <v>250.75000000000003</v>
      </c>
    </row>
    <row r="61" spans="1:18" s="54" customFormat="1" x14ac:dyDescent="0.2">
      <c r="A61" s="145"/>
      <c r="B61" s="239" t="s">
        <v>2343</v>
      </c>
      <c r="C61" s="226"/>
      <c r="D61" s="226"/>
      <c r="E61" s="226"/>
      <c r="F61" s="226"/>
      <c r="G61" s="226"/>
      <c r="H61" s="226"/>
      <c r="I61" s="226"/>
      <c r="J61" s="226"/>
      <c r="K61" s="226">
        <v>14</v>
      </c>
      <c r="L61" s="226">
        <v>1.45</v>
      </c>
      <c r="M61" s="226">
        <v>3.5</v>
      </c>
      <c r="N61" s="226"/>
      <c r="O61" s="226">
        <f t="shared" ref="O61:O66" si="3">TRUNC(M61*L61*K61,2)</f>
        <v>71.05</v>
      </c>
      <c r="P61" s="227">
        <f>O61</f>
        <v>71.05</v>
      </c>
      <c r="Q61" s="167"/>
      <c r="R61" s="116"/>
    </row>
    <row r="62" spans="1:18" s="54" customFormat="1" x14ac:dyDescent="0.2">
      <c r="A62" s="145"/>
      <c r="B62" s="239" t="s">
        <v>2344</v>
      </c>
      <c r="C62" s="226"/>
      <c r="D62" s="226"/>
      <c r="E62" s="226"/>
      <c r="F62" s="226"/>
      <c r="G62" s="226"/>
      <c r="H62" s="226"/>
      <c r="I62" s="226"/>
      <c r="J62" s="226"/>
      <c r="K62" s="226">
        <v>16.489999999999998</v>
      </c>
      <c r="L62" s="226">
        <v>1.2</v>
      </c>
      <c r="M62" s="226">
        <v>3.5</v>
      </c>
      <c r="N62" s="226"/>
      <c r="O62" s="226">
        <f t="shared" si="3"/>
        <v>69.25</v>
      </c>
      <c r="P62" s="227">
        <f>O62</f>
        <v>69.25</v>
      </c>
      <c r="Q62" s="167"/>
      <c r="R62" s="116"/>
    </row>
    <row r="63" spans="1:18" s="54" customFormat="1" x14ac:dyDescent="0.2">
      <c r="A63" s="145"/>
      <c r="B63" s="239" t="s">
        <v>2345</v>
      </c>
      <c r="C63" s="226"/>
      <c r="D63" s="226"/>
      <c r="E63" s="226"/>
      <c r="F63" s="226"/>
      <c r="G63" s="226"/>
      <c r="H63" s="226"/>
      <c r="I63" s="226"/>
      <c r="J63" s="226"/>
      <c r="K63" s="226">
        <v>13.4</v>
      </c>
      <c r="L63" s="226">
        <v>0.5</v>
      </c>
      <c r="M63" s="226">
        <v>2</v>
      </c>
      <c r="N63" s="226"/>
      <c r="O63" s="226">
        <f t="shared" si="3"/>
        <v>13.4</v>
      </c>
      <c r="P63" s="227">
        <f>O63</f>
        <v>13.4</v>
      </c>
      <c r="Q63" s="167"/>
      <c r="R63" s="116"/>
    </row>
    <row r="64" spans="1:18" s="54" customFormat="1" x14ac:dyDescent="0.2">
      <c r="A64" s="145"/>
      <c r="B64" s="239" t="s">
        <v>2346</v>
      </c>
      <c r="C64" s="226"/>
      <c r="D64" s="226"/>
      <c r="E64" s="226"/>
      <c r="F64" s="226"/>
      <c r="G64" s="226"/>
      <c r="H64" s="226"/>
      <c r="I64" s="226"/>
      <c r="J64" s="226"/>
      <c r="K64" s="226">
        <v>14</v>
      </c>
      <c r="L64" s="226">
        <v>3.35</v>
      </c>
      <c r="M64" s="226">
        <v>1.05</v>
      </c>
      <c r="N64" s="226"/>
      <c r="O64" s="226">
        <f t="shared" si="3"/>
        <v>49.24</v>
      </c>
      <c r="P64" s="227">
        <f t="shared" ref="P64:P66" si="4">O64</f>
        <v>49.24</v>
      </c>
      <c r="Q64" s="167"/>
      <c r="R64" s="116"/>
    </row>
    <row r="65" spans="1:18 16384:16384" s="54" customFormat="1" x14ac:dyDescent="0.2">
      <c r="A65" s="145"/>
      <c r="B65" s="239" t="s">
        <v>2347</v>
      </c>
      <c r="C65" s="226"/>
      <c r="D65" s="226"/>
      <c r="E65" s="226"/>
      <c r="F65" s="226"/>
      <c r="G65" s="226"/>
      <c r="H65" s="226"/>
      <c r="I65" s="226"/>
      <c r="J65" s="226"/>
      <c r="K65" s="226">
        <v>16.489999999999998</v>
      </c>
      <c r="L65" s="226">
        <v>2.8</v>
      </c>
      <c r="M65" s="226">
        <v>0.8</v>
      </c>
      <c r="N65" s="226"/>
      <c r="O65" s="226">
        <f t="shared" si="3"/>
        <v>36.93</v>
      </c>
      <c r="P65" s="227">
        <f t="shared" si="4"/>
        <v>36.93</v>
      </c>
      <c r="Q65" s="167"/>
      <c r="R65" s="116"/>
    </row>
    <row r="66" spans="1:18 16384:16384" s="54" customFormat="1" x14ac:dyDescent="0.2">
      <c r="A66" s="145"/>
      <c r="B66" s="239" t="s">
        <v>2348</v>
      </c>
      <c r="C66" s="226"/>
      <c r="D66" s="226"/>
      <c r="E66" s="226"/>
      <c r="F66" s="226"/>
      <c r="G66" s="226"/>
      <c r="H66" s="226"/>
      <c r="I66" s="226"/>
      <c r="J66" s="226"/>
      <c r="K66" s="226">
        <v>13.4</v>
      </c>
      <c r="L66" s="226">
        <v>1.25</v>
      </c>
      <c r="M66" s="226">
        <v>0.65</v>
      </c>
      <c r="N66" s="226"/>
      <c r="O66" s="226">
        <f t="shared" si="3"/>
        <v>10.88</v>
      </c>
      <c r="P66" s="227">
        <f t="shared" si="4"/>
        <v>10.88</v>
      </c>
      <c r="Q66" s="167"/>
      <c r="R66" s="116"/>
    </row>
    <row r="67" spans="1:18 16384:16384" s="54" customFormat="1" x14ac:dyDescent="0.2">
      <c r="A67" s="145"/>
      <c r="B67" s="130" t="s">
        <v>2330</v>
      </c>
      <c r="C67" s="131"/>
      <c r="D67" s="132"/>
      <c r="E67" s="133"/>
      <c r="F67" s="132"/>
      <c r="G67" s="132"/>
      <c r="H67" s="134"/>
      <c r="I67" s="134"/>
      <c r="J67" s="132"/>
      <c r="K67" s="135"/>
      <c r="L67" s="135"/>
      <c r="M67" s="132"/>
      <c r="N67" s="136"/>
      <c r="O67" s="136"/>
      <c r="P67" s="152">
        <f>SUM(P61:P66)</f>
        <v>250.75000000000003</v>
      </c>
      <c r="Q67" s="137" t="str">
        <f>VLOOKUP(A60,'Planilha Orçamentária'!A:I,5,)</f>
        <v>M3</v>
      </c>
      <c r="R67" s="116"/>
      <c r="XFD67" s="54">
        <f>SUM(R67:XFC67)</f>
        <v>0</v>
      </c>
    </row>
    <row r="68" spans="1:18 16384:16384" s="54" customFormat="1" x14ac:dyDescent="0.2">
      <c r="A68" s="145"/>
      <c r="B68" s="235"/>
      <c r="C68" s="236"/>
      <c r="D68" s="237"/>
      <c r="E68" s="148"/>
      <c r="F68" s="237"/>
      <c r="G68" s="237"/>
      <c r="H68" s="149"/>
      <c r="I68" s="149"/>
      <c r="J68" s="237"/>
      <c r="K68" s="238"/>
      <c r="L68" s="238"/>
      <c r="M68" s="237"/>
      <c r="N68" s="240"/>
      <c r="O68" s="240"/>
      <c r="P68" s="166"/>
      <c r="Q68" s="169"/>
      <c r="R68" s="116"/>
    </row>
    <row r="69" spans="1:18 16384:16384" s="54" customFormat="1" x14ac:dyDescent="0.2">
      <c r="A69" s="145" t="s">
        <v>115</v>
      </c>
      <c r="B69" s="244" t="str">
        <f>VLOOKUP(A69,'Planilha Orçamentária'!A:I,4,)</f>
        <v>Transporte de materiais encosta abaixo, serviço manual, inclusive carga e descarga</v>
      </c>
      <c r="C69" s="226"/>
      <c r="D69" s="226"/>
      <c r="E69" s="226"/>
      <c r="F69" s="226"/>
      <c r="G69" s="226"/>
      <c r="H69" s="226"/>
      <c r="I69" s="226"/>
      <c r="J69" s="226"/>
      <c r="K69" s="226"/>
      <c r="L69" s="226"/>
      <c r="M69" s="226"/>
      <c r="N69" s="226"/>
      <c r="O69" s="226"/>
      <c r="P69" s="227"/>
      <c r="Q69" s="167"/>
      <c r="R69" s="153">
        <f>P72</f>
        <v>2131.37</v>
      </c>
    </row>
    <row r="70" spans="1:18 16384:16384" s="54" customFormat="1" x14ac:dyDescent="0.2">
      <c r="A70" s="145"/>
      <c r="B70" s="239" t="s">
        <v>2353</v>
      </c>
      <c r="C70" s="226"/>
      <c r="D70" s="226"/>
      <c r="E70" s="226"/>
      <c r="F70" s="226"/>
      <c r="G70" s="226"/>
      <c r="H70" s="226"/>
      <c r="I70" s="226"/>
      <c r="J70" s="226"/>
      <c r="K70" s="226"/>
      <c r="L70" s="241" t="s">
        <v>2379</v>
      </c>
      <c r="M70" s="226"/>
      <c r="N70" s="226"/>
      <c r="O70" s="226"/>
      <c r="P70" s="227"/>
      <c r="Q70" s="167"/>
      <c r="R70" s="116"/>
    </row>
    <row r="71" spans="1:18 16384:16384" s="54" customFormat="1" x14ac:dyDescent="0.2">
      <c r="A71" s="145"/>
      <c r="B71" s="239" t="s">
        <v>2378</v>
      </c>
      <c r="C71" s="226"/>
      <c r="D71" s="226"/>
      <c r="E71" s="226"/>
      <c r="F71" s="226"/>
      <c r="G71" s="226"/>
      <c r="H71" s="226"/>
      <c r="I71" s="226"/>
      <c r="J71" s="226"/>
      <c r="K71" s="226">
        <v>5</v>
      </c>
      <c r="L71" s="226">
        <v>1.7</v>
      </c>
      <c r="M71" s="226"/>
      <c r="N71" s="226"/>
      <c r="O71" s="226">
        <f>P67</f>
        <v>250.75000000000003</v>
      </c>
      <c r="P71" s="227">
        <f>TRUNC(K71*L71*O71,2)</f>
        <v>2131.37</v>
      </c>
      <c r="Q71" s="167"/>
      <c r="R71" s="116"/>
    </row>
    <row r="72" spans="1:18 16384:16384" s="54" customFormat="1" x14ac:dyDescent="0.2">
      <c r="A72" s="145"/>
      <c r="B72" s="130" t="s">
        <v>2330</v>
      </c>
      <c r="C72" s="131"/>
      <c r="D72" s="132"/>
      <c r="E72" s="133"/>
      <c r="F72" s="132"/>
      <c r="G72" s="132"/>
      <c r="H72" s="134"/>
      <c r="I72" s="134"/>
      <c r="J72" s="132"/>
      <c r="K72" s="135"/>
      <c r="L72" s="135"/>
      <c r="M72" s="132"/>
      <c r="N72" s="136"/>
      <c r="O72" s="136"/>
      <c r="P72" s="152">
        <f>SUM(P71:P71)</f>
        <v>2131.37</v>
      </c>
      <c r="Q72" s="137" t="str">
        <f>VLOOKUP(A69,'Planilha Orçamentária'!A:I,5,)</f>
        <v>t dam</v>
      </c>
      <c r="R72" s="116"/>
    </row>
    <row r="73" spans="1:18 16384:16384" s="54" customFormat="1" x14ac:dyDescent="0.2">
      <c r="A73" s="145"/>
      <c r="B73" s="235"/>
      <c r="C73" s="236"/>
      <c r="D73" s="237"/>
      <c r="E73" s="148"/>
      <c r="F73" s="237"/>
      <c r="G73" s="237"/>
      <c r="H73" s="149"/>
      <c r="I73" s="149"/>
      <c r="J73" s="237"/>
      <c r="K73" s="238"/>
      <c r="L73" s="238"/>
      <c r="M73" s="237"/>
      <c r="N73" s="240"/>
      <c r="O73" s="240"/>
      <c r="P73" s="166"/>
      <c r="Q73" s="169"/>
      <c r="R73" s="116"/>
    </row>
    <row r="74" spans="1:18 16384:16384" s="54" customFormat="1" x14ac:dyDescent="0.2">
      <c r="A74" s="118">
        <v>4</v>
      </c>
      <c r="B74" s="292" t="s">
        <v>2352</v>
      </c>
      <c r="C74" s="292"/>
      <c r="D74" s="292"/>
      <c r="E74" s="292"/>
      <c r="F74" s="292"/>
      <c r="G74" s="292"/>
      <c r="H74" s="292"/>
      <c r="I74" s="292"/>
      <c r="J74" s="292"/>
      <c r="K74" s="292"/>
      <c r="L74" s="292"/>
      <c r="M74" s="292"/>
      <c r="N74" s="292"/>
      <c r="O74" s="292"/>
      <c r="P74" s="292"/>
      <c r="Q74" s="168"/>
      <c r="R74" s="116"/>
    </row>
    <row r="75" spans="1:18 16384:16384" s="54" customFormat="1" x14ac:dyDescent="0.2">
      <c r="A75" s="145" t="s">
        <v>116</v>
      </c>
      <c r="B75" s="244" t="str">
        <f>VLOOKUP(A75,'Planilha Orçamentária'!A:I,4,)</f>
        <v>Base de solo brita, 40% em peso, inclusive fornecimento, exclusive transporte da brita</v>
      </c>
      <c r="C75" s="226"/>
      <c r="D75" s="226"/>
      <c r="E75" s="226"/>
      <c r="F75" s="226"/>
      <c r="G75" s="226"/>
      <c r="H75" s="226"/>
      <c r="I75" s="226"/>
      <c r="J75" s="226"/>
      <c r="K75" s="226"/>
      <c r="L75" s="226"/>
      <c r="M75" s="226"/>
      <c r="N75" s="226"/>
      <c r="O75" s="226"/>
      <c r="P75" s="227"/>
      <c r="Q75" s="167"/>
      <c r="R75" s="153">
        <f>P80</f>
        <v>21.96</v>
      </c>
    </row>
    <row r="76" spans="1:18 16384:16384" s="54" customFormat="1" x14ac:dyDescent="0.2">
      <c r="A76" s="145"/>
      <c r="B76" s="239" t="s">
        <v>2354</v>
      </c>
      <c r="C76" s="226"/>
      <c r="D76" s="226"/>
      <c r="E76" s="226"/>
      <c r="F76" s="226"/>
      <c r="G76" s="226"/>
      <c r="H76" s="226"/>
      <c r="I76" s="226"/>
      <c r="J76" s="226"/>
      <c r="K76" s="226"/>
      <c r="L76" s="226"/>
      <c r="M76" s="226"/>
      <c r="N76" s="226"/>
      <c r="O76" s="226"/>
      <c r="P76" s="227"/>
      <c r="Q76" s="167"/>
      <c r="R76" s="116"/>
    </row>
    <row r="77" spans="1:18 16384:16384" s="54" customFormat="1" x14ac:dyDescent="0.2">
      <c r="A77" s="145"/>
      <c r="B77" s="239" t="s">
        <v>2343</v>
      </c>
      <c r="C77" s="226"/>
      <c r="D77" s="226"/>
      <c r="E77" s="226"/>
      <c r="F77" s="226"/>
      <c r="G77" s="226"/>
      <c r="H77" s="226"/>
      <c r="I77" s="226"/>
      <c r="J77" s="226"/>
      <c r="K77" s="226">
        <v>14</v>
      </c>
      <c r="L77" s="226">
        <v>3.35</v>
      </c>
      <c r="M77" s="226">
        <v>0.2</v>
      </c>
      <c r="N77" s="226"/>
      <c r="O77" s="226">
        <f t="shared" ref="O77:O79" si="5">TRUNC(M77*L77*K77,2)</f>
        <v>9.3800000000000008</v>
      </c>
      <c r="P77" s="227">
        <f>O77</f>
        <v>9.3800000000000008</v>
      </c>
      <c r="Q77" s="167"/>
      <c r="R77" s="116"/>
    </row>
    <row r="78" spans="1:18 16384:16384" s="54" customFormat="1" x14ac:dyDescent="0.2">
      <c r="A78" s="145"/>
      <c r="B78" s="239" t="s">
        <v>2344</v>
      </c>
      <c r="C78" s="226"/>
      <c r="D78" s="226"/>
      <c r="E78" s="226"/>
      <c r="F78" s="226"/>
      <c r="G78" s="226"/>
      <c r="H78" s="226"/>
      <c r="I78" s="226"/>
      <c r="J78" s="226"/>
      <c r="K78" s="226">
        <v>16.489999999999998</v>
      </c>
      <c r="L78" s="226">
        <v>2.8</v>
      </c>
      <c r="M78" s="226">
        <v>0.2</v>
      </c>
      <c r="N78" s="226"/>
      <c r="O78" s="226">
        <f t="shared" si="5"/>
        <v>9.23</v>
      </c>
      <c r="P78" s="227">
        <f>O78</f>
        <v>9.23</v>
      </c>
      <c r="Q78" s="167"/>
      <c r="R78" s="116"/>
    </row>
    <row r="79" spans="1:18 16384:16384" s="54" customFormat="1" x14ac:dyDescent="0.2">
      <c r="A79" s="145"/>
      <c r="B79" s="239" t="s">
        <v>2345</v>
      </c>
      <c r="C79" s="226"/>
      <c r="D79" s="226"/>
      <c r="E79" s="226"/>
      <c r="F79" s="226"/>
      <c r="G79" s="226"/>
      <c r="H79" s="226"/>
      <c r="I79" s="226"/>
      <c r="J79" s="226"/>
      <c r="K79" s="226">
        <v>13.4</v>
      </c>
      <c r="L79" s="226">
        <v>1.25</v>
      </c>
      <c r="M79" s="226">
        <v>0.2</v>
      </c>
      <c r="N79" s="226"/>
      <c r="O79" s="226">
        <f t="shared" si="5"/>
        <v>3.35</v>
      </c>
      <c r="P79" s="227">
        <f>O79</f>
        <v>3.35</v>
      </c>
      <c r="Q79" s="167"/>
      <c r="R79" s="116"/>
    </row>
    <row r="80" spans="1:18 16384:16384" s="54" customFormat="1" x14ac:dyDescent="0.2">
      <c r="A80" s="145"/>
      <c r="B80" s="130" t="s">
        <v>2330</v>
      </c>
      <c r="C80" s="131"/>
      <c r="D80" s="132"/>
      <c r="E80" s="133"/>
      <c r="F80" s="132"/>
      <c r="G80" s="132"/>
      <c r="H80" s="134"/>
      <c r="I80" s="134"/>
      <c r="J80" s="132"/>
      <c r="K80" s="135"/>
      <c r="L80" s="135"/>
      <c r="M80" s="132"/>
      <c r="N80" s="136"/>
      <c r="O80" s="136"/>
      <c r="P80" s="152">
        <f>SUM(P77:P79)</f>
        <v>21.96</v>
      </c>
      <c r="Q80" s="137" t="str">
        <f>VLOOKUP(A75,'Planilha Orçamentária'!A:I,5,)</f>
        <v>M3</v>
      </c>
      <c r="R80" s="116"/>
    </row>
    <row r="81" spans="1:18" s="54" customFormat="1" x14ac:dyDescent="0.2">
      <c r="A81" s="145"/>
      <c r="B81" s="235"/>
      <c r="C81" s="236"/>
      <c r="D81" s="237"/>
      <c r="E81" s="148"/>
      <c r="F81" s="237"/>
      <c r="G81" s="237"/>
      <c r="H81" s="149"/>
      <c r="I81" s="149"/>
      <c r="J81" s="237"/>
      <c r="K81" s="238"/>
      <c r="L81" s="238"/>
      <c r="M81" s="237"/>
      <c r="N81" s="240"/>
      <c r="O81" s="240"/>
      <c r="P81" s="166"/>
      <c r="Q81" s="169"/>
      <c r="R81" s="116"/>
    </row>
    <row r="82" spans="1:18" s="54" customFormat="1" x14ac:dyDescent="0.2">
      <c r="A82" s="145" t="s">
        <v>118</v>
      </c>
      <c r="B82" s="244" t="str">
        <f>VLOOKUP(A82,'Planilha Orçamentária'!A:I,4,)</f>
        <v>TR-201-00 (Comercial - Caminhão basculante) (0,889XP + 0,926XR + 3,704)</v>
      </c>
      <c r="C82" s="226"/>
      <c r="D82" s="226"/>
      <c r="E82" s="226"/>
      <c r="F82" s="226"/>
      <c r="G82" s="226"/>
      <c r="H82" s="226"/>
      <c r="I82" s="226"/>
      <c r="J82" s="226"/>
      <c r="K82" s="226"/>
      <c r="L82" s="226"/>
      <c r="M82" s="226"/>
      <c r="N82" s="226"/>
      <c r="O82" s="226"/>
      <c r="P82" s="227"/>
      <c r="Q82" s="167"/>
      <c r="R82" s="153">
        <f>P85</f>
        <v>18.440000000000001</v>
      </c>
    </row>
    <row r="83" spans="1:18" s="54" customFormat="1" x14ac:dyDescent="0.2">
      <c r="A83" s="145"/>
      <c r="B83" s="239" t="s">
        <v>2355</v>
      </c>
      <c r="C83" s="226"/>
      <c r="D83" s="226"/>
      <c r="E83" s="226"/>
      <c r="F83" s="226"/>
      <c r="G83" s="226"/>
      <c r="H83" s="226"/>
      <c r="I83" s="226"/>
      <c r="J83" s="226"/>
      <c r="K83" s="226"/>
      <c r="L83" s="226"/>
      <c r="M83" s="226"/>
      <c r="N83" s="226" t="s">
        <v>2356</v>
      </c>
      <c r="O83" s="226"/>
      <c r="P83" s="227"/>
      <c r="Q83" s="167"/>
      <c r="R83" s="116"/>
    </row>
    <row r="84" spans="1:18" s="54" customFormat="1" x14ac:dyDescent="0.2">
      <c r="A84" s="145"/>
      <c r="B84" s="239"/>
      <c r="C84" s="226"/>
      <c r="D84" s="226"/>
      <c r="E84" s="226"/>
      <c r="F84" s="226"/>
      <c r="G84" s="226"/>
      <c r="H84" s="226"/>
      <c r="I84" s="226"/>
      <c r="J84" s="226"/>
      <c r="K84" s="226"/>
      <c r="L84" s="226"/>
      <c r="M84" s="226"/>
      <c r="N84" s="226">
        <v>0.84</v>
      </c>
      <c r="O84" s="226">
        <f>P80</f>
        <v>21.96</v>
      </c>
      <c r="P84" s="227">
        <f>TRUNC(N84*O84,2)</f>
        <v>18.440000000000001</v>
      </c>
      <c r="Q84" s="167"/>
      <c r="R84" s="116"/>
    </row>
    <row r="85" spans="1:18" s="54" customFormat="1" x14ac:dyDescent="0.2">
      <c r="A85" s="145"/>
      <c r="B85" s="130" t="s">
        <v>2330</v>
      </c>
      <c r="C85" s="131"/>
      <c r="D85" s="132"/>
      <c r="E85" s="133"/>
      <c r="F85" s="132"/>
      <c r="G85" s="132"/>
      <c r="H85" s="134"/>
      <c r="I85" s="134"/>
      <c r="J85" s="132"/>
      <c r="K85" s="135"/>
      <c r="L85" s="135"/>
      <c r="M85" s="132"/>
      <c r="N85" s="136"/>
      <c r="O85" s="136"/>
      <c r="P85" s="152">
        <f>SUM(P84:P84)</f>
        <v>18.440000000000001</v>
      </c>
      <c r="Q85" s="137" t="str">
        <f>VLOOKUP(A82,'Planilha Orçamentária'!A:I,5,)</f>
        <v>T</v>
      </c>
      <c r="R85" s="116"/>
    </row>
    <row r="86" spans="1:18" s="54" customFormat="1" x14ac:dyDescent="0.2">
      <c r="A86" s="145"/>
      <c r="B86" s="235"/>
      <c r="C86" s="236"/>
      <c r="D86" s="237"/>
      <c r="E86" s="148"/>
      <c r="F86" s="237"/>
      <c r="G86" s="237"/>
      <c r="H86" s="149"/>
      <c r="I86" s="149"/>
      <c r="J86" s="237"/>
      <c r="K86" s="238"/>
      <c r="L86" s="238"/>
      <c r="M86" s="237"/>
      <c r="N86" s="240"/>
      <c r="O86" s="240"/>
      <c r="P86" s="166"/>
      <c r="Q86" s="169"/>
      <c r="R86" s="116"/>
    </row>
    <row r="87" spans="1:18" s="54" customFormat="1" x14ac:dyDescent="0.2">
      <c r="A87" s="145" t="s">
        <v>119</v>
      </c>
      <c r="B87" s="244" t="str">
        <f>VLOOKUP(A87,'Planilha Orçamentária'!A:I,4,)</f>
        <v>Reaterro de cavas c/ compactação mecânica (compactador manual)</v>
      </c>
      <c r="C87" s="226"/>
      <c r="D87" s="226"/>
      <c r="E87" s="226"/>
      <c r="F87" s="226"/>
      <c r="G87" s="226"/>
      <c r="H87" s="226"/>
      <c r="I87" s="226"/>
      <c r="J87" s="226"/>
      <c r="K87" s="226"/>
      <c r="L87" s="226"/>
      <c r="M87" s="226"/>
      <c r="N87" s="226"/>
      <c r="O87" s="226"/>
      <c r="P87" s="227"/>
      <c r="Q87" s="167"/>
      <c r="R87" s="153">
        <f>P92</f>
        <v>21.96</v>
      </c>
    </row>
    <row r="88" spans="1:18" s="54" customFormat="1" x14ac:dyDescent="0.2">
      <c r="A88" s="145"/>
      <c r="B88" s="239" t="s">
        <v>2354</v>
      </c>
      <c r="C88" s="226"/>
      <c r="D88" s="226"/>
      <c r="E88" s="226"/>
      <c r="F88" s="226"/>
      <c r="G88" s="226"/>
      <c r="H88" s="226"/>
      <c r="I88" s="226"/>
      <c r="J88" s="226"/>
      <c r="K88" s="226"/>
      <c r="L88" s="226"/>
      <c r="M88" s="226"/>
      <c r="N88" s="226"/>
      <c r="O88" s="226"/>
      <c r="P88" s="227"/>
      <c r="Q88" s="167"/>
      <c r="R88" s="116"/>
    </row>
    <row r="89" spans="1:18" s="54" customFormat="1" x14ac:dyDescent="0.2">
      <c r="A89" s="145"/>
      <c r="B89" s="239" t="s">
        <v>2343</v>
      </c>
      <c r="C89" s="226"/>
      <c r="D89" s="226"/>
      <c r="E89" s="226"/>
      <c r="F89" s="226"/>
      <c r="G89" s="226"/>
      <c r="H89" s="226"/>
      <c r="I89" s="226"/>
      <c r="J89" s="226"/>
      <c r="K89" s="226">
        <v>14</v>
      </c>
      <c r="L89" s="226">
        <v>3.35</v>
      </c>
      <c r="M89" s="226">
        <v>0.2</v>
      </c>
      <c r="N89" s="226"/>
      <c r="O89" s="226">
        <f t="shared" ref="O89:O91" si="6">TRUNC(M89*L89*K89,2)</f>
        <v>9.3800000000000008</v>
      </c>
      <c r="P89" s="227">
        <f>O89</f>
        <v>9.3800000000000008</v>
      </c>
      <c r="Q89" s="167"/>
      <c r="R89" s="116"/>
    </row>
    <row r="90" spans="1:18" s="54" customFormat="1" x14ac:dyDescent="0.2">
      <c r="A90" s="145"/>
      <c r="B90" s="239" t="s">
        <v>2344</v>
      </c>
      <c r="C90" s="226"/>
      <c r="D90" s="226"/>
      <c r="E90" s="226"/>
      <c r="F90" s="226"/>
      <c r="G90" s="226"/>
      <c r="H90" s="226"/>
      <c r="I90" s="226"/>
      <c r="J90" s="226"/>
      <c r="K90" s="226">
        <v>16.489999999999998</v>
      </c>
      <c r="L90" s="226">
        <v>2.8</v>
      </c>
      <c r="M90" s="226">
        <v>0.2</v>
      </c>
      <c r="N90" s="226"/>
      <c r="O90" s="226">
        <f t="shared" si="6"/>
        <v>9.23</v>
      </c>
      <c r="P90" s="227">
        <f>O90</f>
        <v>9.23</v>
      </c>
      <c r="Q90" s="167"/>
      <c r="R90" s="116"/>
    </row>
    <row r="91" spans="1:18" s="54" customFormat="1" x14ac:dyDescent="0.2">
      <c r="A91" s="145"/>
      <c r="B91" s="239" t="s">
        <v>2345</v>
      </c>
      <c r="C91" s="226"/>
      <c r="D91" s="226"/>
      <c r="E91" s="226"/>
      <c r="F91" s="226"/>
      <c r="G91" s="226"/>
      <c r="H91" s="226"/>
      <c r="I91" s="226"/>
      <c r="J91" s="226"/>
      <c r="K91" s="226">
        <v>13.4</v>
      </c>
      <c r="L91" s="226">
        <v>1.25</v>
      </c>
      <c r="M91" s="226">
        <v>0.2</v>
      </c>
      <c r="N91" s="226"/>
      <c r="O91" s="226">
        <f t="shared" si="6"/>
        <v>3.35</v>
      </c>
      <c r="P91" s="227">
        <f>O91</f>
        <v>3.35</v>
      </c>
      <c r="Q91" s="167"/>
      <c r="R91" s="116"/>
    </row>
    <row r="92" spans="1:18" s="54" customFormat="1" x14ac:dyDescent="0.2">
      <c r="A92" s="145"/>
      <c r="B92" s="130" t="s">
        <v>2330</v>
      </c>
      <c r="C92" s="131"/>
      <c r="D92" s="132"/>
      <c r="E92" s="133"/>
      <c r="F92" s="132"/>
      <c r="G92" s="132"/>
      <c r="H92" s="134"/>
      <c r="I92" s="134"/>
      <c r="J92" s="132"/>
      <c r="K92" s="135"/>
      <c r="L92" s="135"/>
      <c r="M92" s="132"/>
      <c r="N92" s="136"/>
      <c r="O92" s="136"/>
      <c r="P92" s="152">
        <f>SUM(P89:P91)</f>
        <v>21.96</v>
      </c>
      <c r="Q92" s="137" t="str">
        <f>VLOOKUP(A87,'Planilha Orçamentária'!A:I,5,)</f>
        <v>M3</v>
      </c>
      <c r="R92" s="116"/>
    </row>
    <row r="93" spans="1:18" s="54" customFormat="1" x14ac:dyDescent="0.2">
      <c r="A93" s="145"/>
      <c r="B93" s="235"/>
      <c r="C93" s="236"/>
      <c r="D93" s="237"/>
      <c r="E93" s="148"/>
      <c r="F93" s="237"/>
      <c r="G93" s="237"/>
      <c r="H93" s="149"/>
      <c r="I93" s="149"/>
      <c r="J93" s="237"/>
      <c r="K93" s="238"/>
      <c r="L93" s="238"/>
      <c r="M93" s="237"/>
      <c r="N93" s="240"/>
      <c r="O93" s="240"/>
      <c r="P93" s="166"/>
      <c r="Q93" s="169"/>
      <c r="R93" s="116"/>
    </row>
    <row r="94" spans="1:18" s="54" customFormat="1" x14ac:dyDescent="0.2">
      <c r="A94" s="145" t="s">
        <v>120</v>
      </c>
      <c r="B94" s="244" t="str">
        <f>VLOOKUP(A94,'Planilha Orçamentária'!A:I,4,)</f>
        <v>Fornecimento, preparo e aplicação de concreto magro com consumo mínimo de cimento de 250 kg/m3 (brita 1 e 2) - (5% de perdas já incluído no custo)</v>
      </c>
      <c r="C94" s="226"/>
      <c r="D94" s="226"/>
      <c r="E94" s="226"/>
      <c r="F94" s="226"/>
      <c r="G94" s="226"/>
      <c r="H94" s="226"/>
      <c r="I94" s="226"/>
      <c r="J94" s="226"/>
      <c r="K94" s="226"/>
      <c r="L94" s="226"/>
      <c r="M94" s="226"/>
      <c r="N94" s="226"/>
      <c r="O94" s="226"/>
      <c r="P94" s="227"/>
      <c r="Q94" s="167"/>
      <c r="R94" s="153">
        <f>P99</f>
        <v>10.97</v>
      </c>
    </row>
    <row r="95" spans="1:18" s="54" customFormat="1" x14ac:dyDescent="0.2">
      <c r="A95" s="145"/>
      <c r="B95" s="239" t="s">
        <v>2357</v>
      </c>
      <c r="C95" s="226"/>
      <c r="D95" s="226"/>
      <c r="E95" s="226"/>
      <c r="F95" s="226"/>
      <c r="G95" s="226"/>
      <c r="H95" s="226"/>
      <c r="I95" s="226"/>
      <c r="J95" s="226"/>
      <c r="K95" s="226"/>
      <c r="L95" s="226"/>
      <c r="M95" s="226"/>
      <c r="N95" s="226"/>
      <c r="O95" s="226"/>
      <c r="P95" s="227"/>
      <c r="Q95" s="167"/>
      <c r="R95" s="116"/>
    </row>
    <row r="96" spans="1:18" s="54" customFormat="1" x14ac:dyDescent="0.2">
      <c r="A96" s="145"/>
      <c r="B96" s="239" t="s">
        <v>2343</v>
      </c>
      <c r="C96" s="226"/>
      <c r="D96" s="226"/>
      <c r="E96" s="226"/>
      <c r="F96" s="226"/>
      <c r="G96" s="226"/>
      <c r="H96" s="226"/>
      <c r="I96" s="226"/>
      <c r="J96" s="226"/>
      <c r="K96" s="226">
        <v>14</v>
      </c>
      <c r="L96" s="226">
        <v>3.35</v>
      </c>
      <c r="M96" s="226">
        <v>0.1</v>
      </c>
      <c r="N96" s="226"/>
      <c r="O96" s="226">
        <f t="shared" ref="O96:O98" si="7">TRUNC(M96*L96*K96,2)</f>
        <v>4.6900000000000004</v>
      </c>
      <c r="P96" s="227">
        <f>O96</f>
        <v>4.6900000000000004</v>
      </c>
      <c r="Q96" s="167"/>
      <c r="R96" s="116"/>
    </row>
    <row r="97" spans="1:18" s="54" customFormat="1" x14ac:dyDescent="0.2">
      <c r="A97" s="145"/>
      <c r="B97" s="239" t="s">
        <v>2344</v>
      </c>
      <c r="C97" s="226"/>
      <c r="D97" s="226"/>
      <c r="E97" s="226"/>
      <c r="F97" s="226"/>
      <c r="G97" s="226"/>
      <c r="H97" s="226"/>
      <c r="I97" s="226"/>
      <c r="J97" s="226"/>
      <c r="K97" s="226">
        <v>16.489999999999998</v>
      </c>
      <c r="L97" s="226">
        <v>2.8</v>
      </c>
      <c r="M97" s="226">
        <v>0.1</v>
      </c>
      <c r="N97" s="226"/>
      <c r="O97" s="226">
        <f t="shared" si="7"/>
        <v>4.6100000000000003</v>
      </c>
      <c r="P97" s="227">
        <f>O97</f>
        <v>4.6100000000000003</v>
      </c>
      <c r="Q97" s="167"/>
      <c r="R97" s="116"/>
    </row>
    <row r="98" spans="1:18" s="54" customFormat="1" x14ac:dyDescent="0.2">
      <c r="A98" s="145"/>
      <c r="B98" s="239" t="s">
        <v>2345</v>
      </c>
      <c r="C98" s="226"/>
      <c r="D98" s="226"/>
      <c r="E98" s="226"/>
      <c r="F98" s="226"/>
      <c r="G98" s="226"/>
      <c r="H98" s="226"/>
      <c r="I98" s="226"/>
      <c r="J98" s="226"/>
      <c r="K98" s="226">
        <v>13.4</v>
      </c>
      <c r="L98" s="226">
        <v>1.25</v>
      </c>
      <c r="M98" s="226">
        <v>0.1</v>
      </c>
      <c r="N98" s="226"/>
      <c r="O98" s="226">
        <f t="shared" si="7"/>
        <v>1.67</v>
      </c>
      <c r="P98" s="227">
        <f>O98</f>
        <v>1.67</v>
      </c>
      <c r="Q98" s="167"/>
      <c r="R98" s="116"/>
    </row>
    <row r="99" spans="1:18" s="54" customFormat="1" x14ac:dyDescent="0.2">
      <c r="A99" s="145"/>
      <c r="B99" s="130" t="s">
        <v>2330</v>
      </c>
      <c r="C99" s="131"/>
      <c r="D99" s="132"/>
      <c r="E99" s="133"/>
      <c r="F99" s="132"/>
      <c r="G99" s="132"/>
      <c r="H99" s="134"/>
      <c r="I99" s="134"/>
      <c r="J99" s="132"/>
      <c r="K99" s="135"/>
      <c r="L99" s="135"/>
      <c r="M99" s="132"/>
      <c r="N99" s="136"/>
      <c r="O99" s="136"/>
      <c r="P99" s="152">
        <f>SUM(P96:P98)</f>
        <v>10.97</v>
      </c>
      <c r="Q99" s="137" t="str">
        <f>VLOOKUP(A94,'Planilha Orçamentária'!A:I,5,)</f>
        <v>m³</v>
      </c>
      <c r="R99" s="116"/>
    </row>
    <row r="100" spans="1:18" s="54" customFormat="1" x14ac:dyDescent="0.2">
      <c r="A100" s="145"/>
      <c r="B100" s="235"/>
      <c r="C100" s="236"/>
      <c r="D100" s="237"/>
      <c r="E100" s="148"/>
      <c r="F100" s="237"/>
      <c r="G100" s="237"/>
      <c r="H100" s="149"/>
      <c r="I100" s="149"/>
      <c r="J100" s="237"/>
      <c r="K100" s="238"/>
      <c r="L100" s="238"/>
      <c r="M100" s="237"/>
      <c r="N100" s="240"/>
      <c r="O100" s="240"/>
      <c r="P100" s="166"/>
      <c r="Q100" s="169"/>
      <c r="R100" s="116"/>
    </row>
    <row r="101" spans="1:18" s="54" customFormat="1" x14ac:dyDescent="0.2">
      <c r="A101" s="145" t="s">
        <v>121</v>
      </c>
      <c r="B101" s="244" t="str">
        <f>VLOOKUP(A101,'Planilha Orçamentária'!A:I,4,)</f>
        <v>Fornecimento e aplicação de concreto USINADO Fck=30 MPa - considerando BOMBEAMENTO (5% de perdas já incluído no custo) (6% de taxa p/ concr. bombeavel)</v>
      </c>
      <c r="C101" s="226"/>
      <c r="D101" s="226"/>
      <c r="E101" s="226"/>
      <c r="F101" s="226"/>
      <c r="G101" s="226"/>
      <c r="H101" s="226"/>
      <c r="I101" s="226"/>
      <c r="J101" s="226"/>
      <c r="K101" s="226"/>
      <c r="L101" s="226"/>
      <c r="M101" s="226"/>
      <c r="N101" s="226"/>
      <c r="O101" s="226"/>
      <c r="P101" s="227"/>
      <c r="Q101" s="167"/>
      <c r="R101" s="153">
        <f>P109</f>
        <v>106.71</v>
      </c>
    </row>
    <row r="102" spans="1:18" s="54" customFormat="1" x14ac:dyDescent="0.2">
      <c r="A102" s="145"/>
      <c r="B102" s="239" t="s">
        <v>2357</v>
      </c>
      <c r="C102" s="226"/>
      <c r="D102" s="226"/>
      <c r="E102" s="226"/>
      <c r="F102" s="226"/>
      <c r="G102" s="226"/>
      <c r="H102" s="226"/>
      <c r="I102" s="226"/>
      <c r="J102" s="226"/>
      <c r="K102" s="226"/>
      <c r="L102" s="226"/>
      <c r="M102" s="226"/>
      <c r="N102" s="226"/>
      <c r="O102" s="226"/>
      <c r="P102" s="227"/>
      <c r="Q102" s="167"/>
      <c r="R102" s="116"/>
    </row>
    <row r="103" spans="1:18" s="54" customFormat="1" x14ac:dyDescent="0.2">
      <c r="A103" s="145"/>
      <c r="B103" s="239" t="s">
        <v>2343</v>
      </c>
      <c r="C103" s="226"/>
      <c r="D103" s="226"/>
      <c r="E103" s="226"/>
      <c r="F103" s="226"/>
      <c r="G103" s="226"/>
      <c r="H103" s="226"/>
      <c r="I103" s="226"/>
      <c r="J103" s="226">
        <v>3.5</v>
      </c>
      <c r="K103" s="226">
        <v>14</v>
      </c>
      <c r="L103" s="226">
        <v>0.25</v>
      </c>
      <c r="M103" s="226">
        <v>0.45</v>
      </c>
      <c r="N103" s="226">
        <f>((L103+M103)*J103)/2</f>
        <v>1.2249999999999999</v>
      </c>
      <c r="O103" s="226">
        <f>TRUNC(N103*K103,2)</f>
        <v>17.149999999999999</v>
      </c>
      <c r="P103" s="227">
        <f t="shared" ref="P103:P108" si="8">O103</f>
        <v>17.149999999999999</v>
      </c>
      <c r="Q103" s="167"/>
      <c r="R103" s="116"/>
    </row>
    <row r="104" spans="1:18" s="54" customFormat="1" x14ac:dyDescent="0.2">
      <c r="A104" s="145"/>
      <c r="B104" s="239" t="s">
        <v>2346</v>
      </c>
      <c r="C104" s="226"/>
      <c r="D104" s="226"/>
      <c r="E104" s="226"/>
      <c r="F104" s="226"/>
      <c r="G104" s="226"/>
      <c r="H104" s="226"/>
      <c r="I104" s="226"/>
      <c r="J104" s="226"/>
      <c r="K104" s="226">
        <v>14</v>
      </c>
      <c r="L104" s="226">
        <v>3.35</v>
      </c>
      <c r="M104" s="226">
        <v>0.75</v>
      </c>
      <c r="N104" s="226"/>
      <c r="O104" s="226">
        <f>TRUNC(M104*L104*K104,2)</f>
        <v>35.17</v>
      </c>
      <c r="P104" s="227">
        <f t="shared" si="8"/>
        <v>35.17</v>
      </c>
      <c r="Q104" s="167"/>
      <c r="R104" s="116"/>
    </row>
    <row r="105" spans="1:18" s="54" customFormat="1" x14ac:dyDescent="0.2">
      <c r="A105" s="145"/>
      <c r="B105" s="239" t="s">
        <v>2344</v>
      </c>
      <c r="C105" s="226"/>
      <c r="D105" s="226"/>
      <c r="E105" s="226"/>
      <c r="F105" s="226"/>
      <c r="G105" s="226"/>
      <c r="H105" s="226"/>
      <c r="I105" s="226"/>
      <c r="J105" s="226">
        <v>3.5</v>
      </c>
      <c r="K105" s="226">
        <v>16.489999999999998</v>
      </c>
      <c r="L105" s="226">
        <v>0.25</v>
      </c>
      <c r="M105" s="226">
        <v>0.4</v>
      </c>
      <c r="N105" s="226">
        <f>((L105+M105)*J105)/2</f>
        <v>1.1375</v>
      </c>
      <c r="O105" s="226">
        <f>TRUNC(N105*K105,2)</f>
        <v>18.75</v>
      </c>
      <c r="P105" s="227">
        <f t="shared" si="8"/>
        <v>18.75</v>
      </c>
      <c r="Q105" s="167"/>
      <c r="R105" s="116"/>
    </row>
    <row r="106" spans="1:18" s="54" customFormat="1" x14ac:dyDescent="0.2">
      <c r="A106" s="145"/>
      <c r="B106" s="239" t="s">
        <v>2347</v>
      </c>
      <c r="C106" s="226"/>
      <c r="D106" s="226"/>
      <c r="E106" s="226"/>
      <c r="F106" s="226"/>
      <c r="G106" s="226"/>
      <c r="H106" s="226"/>
      <c r="I106" s="226"/>
      <c r="J106" s="226"/>
      <c r="K106" s="226">
        <v>16.489999999999998</v>
      </c>
      <c r="L106" s="226">
        <v>2.8</v>
      </c>
      <c r="M106" s="226">
        <v>0.5</v>
      </c>
      <c r="N106" s="226"/>
      <c r="O106" s="226">
        <f t="shared" ref="O106:O108" si="9">TRUNC(M106*L106*K106,2)</f>
        <v>23.08</v>
      </c>
      <c r="P106" s="227">
        <f t="shared" si="8"/>
        <v>23.08</v>
      </c>
      <c r="Q106" s="167"/>
      <c r="R106" s="116"/>
    </row>
    <row r="107" spans="1:18" s="54" customFormat="1" x14ac:dyDescent="0.2">
      <c r="A107" s="145"/>
      <c r="B107" s="239" t="s">
        <v>2345</v>
      </c>
      <c r="C107" s="226"/>
      <c r="D107" s="226"/>
      <c r="E107" s="226"/>
      <c r="F107" s="226"/>
      <c r="G107" s="226"/>
      <c r="H107" s="226"/>
      <c r="I107" s="226"/>
      <c r="J107" s="226"/>
      <c r="K107" s="226">
        <v>13.4</v>
      </c>
      <c r="L107" s="226">
        <v>2</v>
      </c>
      <c r="M107" s="226">
        <v>0.25</v>
      </c>
      <c r="N107" s="226"/>
      <c r="O107" s="226">
        <f t="shared" si="9"/>
        <v>6.7</v>
      </c>
      <c r="P107" s="227">
        <f t="shared" si="8"/>
        <v>6.7</v>
      </c>
      <c r="Q107" s="167"/>
      <c r="R107" s="116"/>
    </row>
    <row r="108" spans="1:18" s="54" customFormat="1" x14ac:dyDescent="0.2">
      <c r="A108" s="145"/>
      <c r="B108" s="239" t="s">
        <v>2348</v>
      </c>
      <c r="C108" s="226"/>
      <c r="D108" s="226"/>
      <c r="E108" s="226"/>
      <c r="F108" s="226"/>
      <c r="G108" s="226"/>
      <c r="H108" s="226"/>
      <c r="I108" s="226"/>
      <c r="J108" s="226"/>
      <c r="K108" s="226">
        <v>13.4</v>
      </c>
      <c r="L108" s="226">
        <v>1.25</v>
      </c>
      <c r="M108" s="226">
        <v>0.35</v>
      </c>
      <c r="N108" s="226"/>
      <c r="O108" s="226">
        <f t="shared" si="9"/>
        <v>5.86</v>
      </c>
      <c r="P108" s="227">
        <f t="shared" si="8"/>
        <v>5.86</v>
      </c>
      <c r="Q108" s="167"/>
      <c r="R108" s="116"/>
    </row>
    <row r="109" spans="1:18" s="54" customFormat="1" x14ac:dyDescent="0.2">
      <c r="A109" s="145"/>
      <c r="B109" s="130" t="s">
        <v>2330</v>
      </c>
      <c r="C109" s="131"/>
      <c r="D109" s="132"/>
      <c r="E109" s="133"/>
      <c r="F109" s="132"/>
      <c r="G109" s="132"/>
      <c r="H109" s="134"/>
      <c r="I109" s="134"/>
      <c r="J109" s="132"/>
      <c r="K109" s="135"/>
      <c r="L109" s="135"/>
      <c r="M109" s="132"/>
      <c r="N109" s="136"/>
      <c r="O109" s="136"/>
      <c r="P109" s="152">
        <f>SUM(P103:P108)</f>
        <v>106.71</v>
      </c>
      <c r="Q109" s="137" t="str">
        <f>VLOOKUP(A101,'Planilha Orçamentária'!A:I,5,)</f>
        <v>m³</v>
      </c>
      <c r="R109" s="116"/>
    </row>
    <row r="110" spans="1:18" s="54" customFormat="1" x14ac:dyDescent="0.2">
      <c r="A110" s="145"/>
      <c r="B110" s="235"/>
      <c r="C110" s="236"/>
      <c r="D110" s="237"/>
      <c r="E110" s="148"/>
      <c r="F110" s="237"/>
      <c r="G110" s="237"/>
      <c r="H110" s="149"/>
      <c r="I110" s="149"/>
      <c r="J110" s="237"/>
      <c r="K110" s="238"/>
      <c r="L110" s="238"/>
      <c r="M110" s="237"/>
      <c r="N110" s="240"/>
      <c r="O110" s="240"/>
      <c r="P110" s="166"/>
      <c r="Q110" s="169"/>
      <c r="R110" s="116"/>
    </row>
    <row r="111" spans="1:18" s="54" customFormat="1" x14ac:dyDescent="0.2">
      <c r="A111" s="145" t="s">
        <v>123</v>
      </c>
      <c r="B111" s="244" t="str">
        <f>VLOOKUP(A111,'Planilha Orçamentária'!A:I,4,)</f>
        <v>Aço CA-50 média, diâmetro de 6.3 a 10 mm, fornecimento, dobragem e colocação nas formas</v>
      </c>
      <c r="C111" s="226"/>
      <c r="D111" s="226"/>
      <c r="E111" s="226"/>
      <c r="F111" s="226"/>
      <c r="G111" s="226"/>
      <c r="H111" s="226"/>
      <c r="I111" s="226"/>
      <c r="J111" s="226"/>
      <c r="K111" s="226"/>
      <c r="L111" s="226"/>
      <c r="M111" s="226"/>
      <c r="N111" s="226"/>
      <c r="O111" s="226"/>
      <c r="P111" s="227"/>
      <c r="Q111" s="167"/>
      <c r="R111" s="153">
        <f>P117</f>
        <v>590.52</v>
      </c>
    </row>
    <row r="112" spans="1:18" s="54" customFormat="1" x14ac:dyDescent="0.2">
      <c r="A112" s="145"/>
      <c r="B112" s="239" t="s">
        <v>2358</v>
      </c>
      <c r="C112" s="226"/>
      <c r="D112" s="226"/>
      <c r="E112" s="226"/>
      <c r="F112" s="226"/>
      <c r="G112" s="226"/>
      <c r="H112" s="226"/>
      <c r="I112" s="226"/>
      <c r="J112" s="226"/>
      <c r="K112" s="226"/>
      <c r="L112" s="226"/>
      <c r="M112" s="226"/>
      <c r="N112" s="226"/>
      <c r="O112" s="226"/>
      <c r="P112" s="227"/>
      <c r="Q112" s="167"/>
      <c r="R112" s="116"/>
    </row>
    <row r="113" spans="1:18" s="54" customFormat="1" x14ac:dyDescent="0.2">
      <c r="A113" s="145"/>
      <c r="B113" s="239" t="s">
        <v>2343</v>
      </c>
      <c r="C113" s="226"/>
      <c r="D113" s="226"/>
      <c r="E113" s="226"/>
      <c r="F113" s="226"/>
      <c r="G113" s="226"/>
      <c r="H113" s="226"/>
      <c r="I113" s="226"/>
      <c r="J113" s="226">
        <v>148.08000000000001</v>
      </c>
      <c r="K113" s="226"/>
      <c r="L113" s="226"/>
      <c r="M113" s="226"/>
      <c r="N113" s="226"/>
      <c r="O113" s="226"/>
      <c r="P113" s="227">
        <f>J113</f>
        <v>148.08000000000001</v>
      </c>
      <c r="Q113" s="167"/>
      <c r="R113" s="116"/>
    </row>
    <row r="114" spans="1:18" s="54" customFormat="1" x14ac:dyDescent="0.2">
      <c r="A114" s="145"/>
      <c r="B114" s="239" t="s">
        <v>2344</v>
      </c>
      <c r="C114" s="226"/>
      <c r="D114" s="226"/>
      <c r="E114" s="226"/>
      <c r="F114" s="226"/>
      <c r="G114" s="226"/>
      <c r="H114" s="226"/>
      <c r="I114" s="226"/>
      <c r="J114" s="226">
        <v>163.87</v>
      </c>
      <c r="K114" s="226"/>
      <c r="L114" s="226"/>
      <c r="M114" s="226"/>
      <c r="N114" s="226"/>
      <c r="O114" s="226"/>
      <c r="P114" s="227">
        <f t="shared" ref="P114:P115" si="10">J114</f>
        <v>163.87</v>
      </c>
      <c r="Q114" s="167"/>
      <c r="R114" s="116"/>
    </row>
    <row r="115" spans="1:18" s="54" customFormat="1" x14ac:dyDescent="0.2">
      <c r="A115" s="145"/>
      <c r="B115" s="239" t="s">
        <v>2345</v>
      </c>
      <c r="C115" s="226"/>
      <c r="D115" s="226"/>
      <c r="E115" s="226"/>
      <c r="F115" s="226"/>
      <c r="G115" s="226"/>
      <c r="H115" s="226"/>
      <c r="I115" s="226"/>
      <c r="J115" s="226">
        <v>278.57</v>
      </c>
      <c r="K115" s="226"/>
      <c r="L115" s="226"/>
      <c r="M115" s="226"/>
      <c r="N115" s="226"/>
      <c r="O115" s="226"/>
      <c r="P115" s="227">
        <f t="shared" si="10"/>
        <v>278.57</v>
      </c>
      <c r="Q115" s="167"/>
      <c r="R115" s="116"/>
    </row>
    <row r="116" spans="1:18" s="54" customFormat="1" x14ac:dyDescent="0.2">
      <c r="A116" s="145"/>
      <c r="B116" s="242" t="s">
        <v>2362</v>
      </c>
      <c r="C116" s="226"/>
      <c r="D116" s="226"/>
      <c r="E116" s="226"/>
      <c r="F116" s="226"/>
      <c r="G116" s="226"/>
      <c r="H116" s="226"/>
      <c r="I116" s="226"/>
      <c r="J116" s="226"/>
      <c r="K116" s="226"/>
      <c r="L116" s="226"/>
      <c r="M116" s="226"/>
      <c r="N116" s="226"/>
      <c r="O116" s="226"/>
      <c r="P116" s="227"/>
      <c r="Q116" s="167"/>
      <c r="R116" s="116"/>
    </row>
    <row r="117" spans="1:18" s="54" customFormat="1" x14ac:dyDescent="0.2">
      <c r="A117" s="145"/>
      <c r="B117" s="130" t="s">
        <v>2330</v>
      </c>
      <c r="C117" s="131"/>
      <c r="D117" s="132"/>
      <c r="E117" s="133"/>
      <c r="F117" s="132"/>
      <c r="G117" s="132"/>
      <c r="H117" s="134"/>
      <c r="I117" s="134"/>
      <c r="J117" s="132"/>
      <c r="K117" s="135"/>
      <c r="L117" s="135"/>
      <c r="M117" s="132"/>
      <c r="N117" s="136"/>
      <c r="O117" s="136"/>
      <c r="P117" s="152">
        <f>SUM(P110:P115)</f>
        <v>590.52</v>
      </c>
      <c r="Q117" s="137" t="str">
        <f>VLOOKUP(A111,'Planilha Orçamentária'!A:I,5,)</f>
        <v>kg</v>
      </c>
      <c r="R117" s="116"/>
    </row>
    <row r="118" spans="1:18" s="54" customFormat="1" x14ac:dyDescent="0.2">
      <c r="A118" s="145"/>
      <c r="B118" s="235"/>
      <c r="C118" s="236"/>
      <c r="D118" s="237"/>
      <c r="E118" s="148"/>
      <c r="F118" s="237"/>
      <c r="G118" s="237"/>
      <c r="H118" s="149"/>
      <c r="I118" s="149"/>
      <c r="J118" s="237"/>
      <c r="K118" s="238"/>
      <c r="L118" s="238"/>
      <c r="M118" s="237"/>
      <c r="N118" s="240"/>
      <c r="O118" s="240"/>
      <c r="P118" s="166"/>
      <c r="Q118" s="169"/>
      <c r="R118" s="116"/>
    </row>
    <row r="119" spans="1:18" s="54" customFormat="1" x14ac:dyDescent="0.2">
      <c r="A119" s="145" t="s">
        <v>124</v>
      </c>
      <c r="B119" s="244" t="str">
        <f>VLOOKUP(A119,'Planilha Orçamentária'!A:I,4,)</f>
        <v>Aço CA-50 grossa, diâmetro de 12.5 a 25 mm, fornecimento, dobragem e colocação nas formas</v>
      </c>
      <c r="C119" s="226"/>
      <c r="D119" s="226"/>
      <c r="E119" s="226"/>
      <c r="F119" s="226"/>
      <c r="G119" s="226"/>
      <c r="H119" s="226"/>
      <c r="I119" s="226"/>
      <c r="J119" s="226"/>
      <c r="K119" s="226"/>
      <c r="L119" s="226"/>
      <c r="M119" s="226"/>
      <c r="N119" s="226"/>
      <c r="O119" s="226"/>
      <c r="P119" s="227"/>
      <c r="Q119" s="167"/>
      <c r="R119" s="153">
        <f>P130</f>
        <v>5409.09</v>
      </c>
    </row>
    <row r="120" spans="1:18" s="54" customFormat="1" x14ac:dyDescent="0.2">
      <c r="A120" s="145"/>
      <c r="B120" s="239" t="s">
        <v>2358</v>
      </c>
      <c r="C120" s="226"/>
      <c r="D120" s="226"/>
      <c r="E120" s="226"/>
      <c r="F120" s="226"/>
      <c r="G120" s="226"/>
      <c r="H120" s="226"/>
      <c r="I120" s="226"/>
      <c r="J120" s="226"/>
      <c r="K120" s="226"/>
      <c r="L120" s="226"/>
      <c r="M120" s="226"/>
      <c r="N120" s="226"/>
      <c r="O120" s="226"/>
      <c r="P120" s="227"/>
      <c r="Q120" s="167"/>
      <c r="R120" s="116"/>
    </row>
    <row r="121" spans="1:18" s="54" customFormat="1" x14ac:dyDescent="0.2">
      <c r="A121" s="145"/>
      <c r="B121" s="239" t="s">
        <v>2343</v>
      </c>
      <c r="C121" s="226"/>
      <c r="D121" s="226"/>
      <c r="E121" s="226"/>
      <c r="F121" s="226"/>
      <c r="G121" s="226"/>
      <c r="H121" s="226"/>
      <c r="I121" s="226"/>
      <c r="J121" s="226"/>
      <c r="K121" s="226"/>
      <c r="L121" s="226"/>
      <c r="M121" s="226"/>
      <c r="N121" s="226"/>
      <c r="O121" s="226"/>
      <c r="P121" s="227"/>
      <c r="Q121" s="167"/>
      <c r="R121" s="116"/>
    </row>
    <row r="122" spans="1:18" s="54" customFormat="1" x14ac:dyDescent="0.2">
      <c r="A122" s="145"/>
      <c r="B122" s="239" t="s">
        <v>2359</v>
      </c>
      <c r="C122" s="226"/>
      <c r="D122" s="226"/>
      <c r="E122" s="226"/>
      <c r="F122" s="226"/>
      <c r="G122" s="226"/>
      <c r="H122" s="226"/>
      <c r="I122" s="226"/>
      <c r="J122" s="226">
        <v>1330.1</v>
      </c>
      <c r="K122" s="226"/>
      <c r="L122" s="226"/>
      <c r="M122" s="226"/>
      <c r="N122" s="226"/>
      <c r="O122" s="226"/>
      <c r="P122" s="227">
        <f t="shared" ref="P122:P128" si="11">J122</f>
        <v>1330.1</v>
      </c>
      <c r="Q122" s="167"/>
      <c r="R122" s="116"/>
    </row>
    <row r="123" spans="1:18" s="54" customFormat="1" x14ac:dyDescent="0.2">
      <c r="A123" s="145"/>
      <c r="B123" s="239" t="s">
        <v>2361</v>
      </c>
      <c r="C123" s="226"/>
      <c r="D123" s="226"/>
      <c r="E123" s="226"/>
      <c r="F123" s="226"/>
      <c r="G123" s="226"/>
      <c r="H123" s="226"/>
      <c r="I123" s="226"/>
      <c r="J123" s="226">
        <v>1225.7</v>
      </c>
      <c r="K123" s="226"/>
      <c r="L123" s="226"/>
      <c r="M123" s="226"/>
      <c r="N123" s="226"/>
      <c r="O123" s="226"/>
      <c r="P123" s="227">
        <f t="shared" si="11"/>
        <v>1225.7</v>
      </c>
      <c r="Q123" s="167"/>
      <c r="R123" s="116"/>
    </row>
    <row r="124" spans="1:18" s="54" customFormat="1" x14ac:dyDescent="0.2">
      <c r="A124" s="145"/>
      <c r="B124" s="239" t="s">
        <v>2344</v>
      </c>
      <c r="C124" s="226"/>
      <c r="D124" s="226"/>
      <c r="E124" s="226"/>
      <c r="F124" s="226"/>
      <c r="G124" s="226"/>
      <c r="H124" s="226"/>
      <c r="I124" s="226"/>
      <c r="J124" s="226"/>
      <c r="K124" s="226"/>
      <c r="L124" s="226"/>
      <c r="M124" s="226"/>
      <c r="N124" s="226"/>
      <c r="O124" s="226"/>
      <c r="P124" s="227"/>
      <c r="Q124" s="167"/>
      <c r="R124" s="116"/>
    </row>
    <row r="125" spans="1:18" s="54" customFormat="1" x14ac:dyDescent="0.2">
      <c r="A125" s="145"/>
      <c r="B125" s="239" t="s">
        <v>2359</v>
      </c>
      <c r="C125" s="226"/>
      <c r="D125" s="226"/>
      <c r="E125" s="226"/>
      <c r="F125" s="226"/>
      <c r="G125" s="226"/>
      <c r="H125" s="226"/>
      <c r="I125" s="226"/>
      <c r="J125" s="226">
        <v>1667.89</v>
      </c>
      <c r="K125" s="226"/>
      <c r="L125" s="226"/>
      <c r="M125" s="226"/>
      <c r="N125" s="226"/>
      <c r="O125" s="226"/>
      <c r="P125" s="227">
        <f t="shared" si="11"/>
        <v>1667.89</v>
      </c>
      <c r="Q125" s="167"/>
      <c r="R125" s="116"/>
    </row>
    <row r="126" spans="1:18" s="54" customFormat="1" x14ac:dyDescent="0.2">
      <c r="A126" s="145"/>
      <c r="B126" s="239" t="s">
        <v>2360</v>
      </c>
      <c r="C126" s="226"/>
      <c r="D126" s="226"/>
      <c r="E126" s="226"/>
      <c r="F126" s="226"/>
      <c r="G126" s="226"/>
      <c r="H126" s="226"/>
      <c r="I126" s="226"/>
      <c r="J126" s="226">
        <v>712.4</v>
      </c>
      <c r="K126" s="226"/>
      <c r="L126" s="226"/>
      <c r="M126" s="226"/>
      <c r="N126" s="226"/>
      <c r="O126" s="226"/>
      <c r="P126" s="227">
        <f t="shared" si="11"/>
        <v>712.4</v>
      </c>
      <c r="Q126" s="167"/>
      <c r="R126" s="116"/>
    </row>
    <row r="127" spans="1:18" s="54" customFormat="1" x14ac:dyDescent="0.2">
      <c r="A127" s="145"/>
      <c r="B127" s="239" t="s">
        <v>2345</v>
      </c>
      <c r="C127" s="226"/>
      <c r="D127" s="226"/>
      <c r="E127" s="226"/>
      <c r="F127" s="226"/>
      <c r="G127" s="226"/>
      <c r="H127" s="226"/>
      <c r="I127" s="226"/>
      <c r="J127" s="226"/>
      <c r="K127" s="226"/>
      <c r="L127" s="226"/>
      <c r="M127" s="226"/>
      <c r="N127" s="226"/>
      <c r="O127" s="226"/>
      <c r="P127" s="227"/>
      <c r="Q127" s="167"/>
      <c r="R127" s="116"/>
    </row>
    <row r="128" spans="1:18" s="54" customFormat="1" x14ac:dyDescent="0.2">
      <c r="A128" s="145"/>
      <c r="B128" s="239" t="s">
        <v>2359</v>
      </c>
      <c r="C128" s="226"/>
      <c r="D128" s="226"/>
      <c r="E128" s="226"/>
      <c r="F128" s="226"/>
      <c r="G128" s="226"/>
      <c r="H128" s="226"/>
      <c r="I128" s="226"/>
      <c r="J128" s="226">
        <v>473</v>
      </c>
      <c r="K128" s="226"/>
      <c r="L128" s="226"/>
      <c r="M128" s="226"/>
      <c r="N128" s="226"/>
      <c r="O128" s="226"/>
      <c r="P128" s="227">
        <f t="shared" si="11"/>
        <v>473</v>
      </c>
      <c r="Q128" s="167"/>
      <c r="R128" s="116"/>
    </row>
    <row r="129" spans="1:18" s="54" customFormat="1" x14ac:dyDescent="0.2">
      <c r="A129" s="145"/>
      <c r="B129" s="242" t="s">
        <v>2362</v>
      </c>
      <c r="C129" s="226"/>
      <c r="D129" s="226"/>
      <c r="E129" s="226"/>
      <c r="F129" s="226"/>
      <c r="G129" s="226"/>
      <c r="H129" s="226"/>
      <c r="I129" s="226"/>
      <c r="J129" s="226"/>
      <c r="K129" s="226"/>
      <c r="L129" s="226"/>
      <c r="M129" s="226"/>
      <c r="N129" s="226"/>
      <c r="O129" s="226"/>
      <c r="P129" s="227"/>
      <c r="Q129" s="167"/>
      <c r="R129" s="116"/>
    </row>
    <row r="130" spans="1:18" s="54" customFormat="1" x14ac:dyDescent="0.2">
      <c r="A130" s="145"/>
      <c r="B130" s="130" t="s">
        <v>2330</v>
      </c>
      <c r="C130" s="131"/>
      <c r="D130" s="132"/>
      <c r="E130" s="133"/>
      <c r="F130" s="132"/>
      <c r="G130" s="132"/>
      <c r="H130" s="134"/>
      <c r="I130" s="134"/>
      <c r="J130" s="132"/>
      <c r="K130" s="135"/>
      <c r="L130" s="135"/>
      <c r="M130" s="132"/>
      <c r="N130" s="136"/>
      <c r="O130" s="136"/>
      <c r="P130" s="152">
        <f>SUM(P118:P128)</f>
        <v>5409.09</v>
      </c>
      <c r="Q130" s="137" t="str">
        <f>VLOOKUP(A119,'Planilha Orçamentária'!A:I,5,)</f>
        <v>kg</v>
      </c>
      <c r="R130" s="116"/>
    </row>
    <row r="131" spans="1:18" s="54" customFormat="1" x14ac:dyDescent="0.2">
      <c r="A131" s="145"/>
      <c r="B131" s="235"/>
      <c r="C131" s="236"/>
      <c r="D131" s="237"/>
      <c r="E131" s="148"/>
      <c r="F131" s="237"/>
      <c r="G131" s="237"/>
      <c r="H131" s="149"/>
      <c r="I131" s="149"/>
      <c r="J131" s="237"/>
      <c r="K131" s="238"/>
      <c r="L131" s="238"/>
      <c r="M131" s="237"/>
      <c r="N131" s="240"/>
      <c r="O131" s="240"/>
      <c r="P131" s="166"/>
      <c r="Q131" s="169"/>
      <c r="R131" s="116"/>
    </row>
    <row r="132" spans="1:18" s="54" customFormat="1" x14ac:dyDescent="0.2">
      <c r="A132" s="145" t="s">
        <v>126</v>
      </c>
      <c r="B132" s="244" t="str">
        <f>VLOOKUP(A132,'Planilha Orçamentária'!A:I,4,)</f>
        <v>Formas planas de madeira com 04 (quatro) reaproveitamentos, inclusive fornecimento e transporte das madeiras</v>
      </c>
      <c r="C132" s="226"/>
      <c r="D132" s="226"/>
      <c r="E132" s="226"/>
      <c r="F132" s="226"/>
      <c r="G132" s="226"/>
      <c r="H132" s="226"/>
      <c r="I132" s="226"/>
      <c r="J132" s="226"/>
      <c r="K132" s="226"/>
      <c r="L132" s="226"/>
      <c r="M132" s="226"/>
      <c r="N132" s="226"/>
      <c r="O132" s="226"/>
      <c r="P132" s="227"/>
      <c r="Q132" s="167"/>
      <c r="R132" s="153">
        <f>P146</f>
        <v>328.32500000000005</v>
      </c>
    </row>
    <row r="133" spans="1:18" s="54" customFormat="1" x14ac:dyDescent="0.2">
      <c r="A133" s="145"/>
      <c r="B133" s="239" t="s">
        <v>2363</v>
      </c>
      <c r="C133" s="226"/>
      <c r="D133" s="226"/>
      <c r="E133" s="226"/>
      <c r="F133" s="226"/>
      <c r="G133" s="226"/>
      <c r="H133" s="226"/>
      <c r="I133" s="226"/>
      <c r="J133" s="226"/>
      <c r="K133" s="226"/>
      <c r="L133" s="226"/>
      <c r="M133" s="226"/>
      <c r="N133" s="226"/>
      <c r="O133" s="226"/>
      <c r="P133" s="227"/>
      <c r="Q133" s="167"/>
      <c r="R133" s="116"/>
    </row>
    <row r="134" spans="1:18" s="54" customFormat="1" x14ac:dyDescent="0.2">
      <c r="A134" s="145"/>
      <c r="B134" s="239" t="s">
        <v>2343</v>
      </c>
      <c r="C134" s="226"/>
      <c r="D134" s="226"/>
      <c r="E134" s="226"/>
      <c r="F134" s="226"/>
      <c r="G134" s="226"/>
      <c r="H134" s="226"/>
      <c r="I134" s="226"/>
      <c r="J134" s="226">
        <v>2</v>
      </c>
      <c r="K134" s="226">
        <v>14</v>
      </c>
      <c r="L134" s="226">
        <v>3.5</v>
      </c>
      <c r="M134" s="226"/>
      <c r="N134" s="226">
        <f>J134*K134*L134</f>
        <v>98</v>
      </c>
      <c r="O134" s="226"/>
      <c r="P134" s="227">
        <f>N134</f>
        <v>98</v>
      </c>
      <c r="Q134" s="167"/>
      <c r="R134" s="116"/>
    </row>
    <row r="135" spans="1:18" s="54" customFormat="1" x14ac:dyDescent="0.2">
      <c r="A135" s="145"/>
      <c r="B135" s="239" t="s">
        <v>2364</v>
      </c>
      <c r="C135" s="226"/>
      <c r="D135" s="226"/>
      <c r="E135" s="226"/>
      <c r="F135" s="226"/>
      <c r="G135" s="226"/>
      <c r="H135" s="226"/>
      <c r="I135" s="226"/>
      <c r="J135" s="226">
        <v>2</v>
      </c>
      <c r="K135" s="226">
        <v>0.45</v>
      </c>
      <c r="L135" s="226">
        <v>0.25</v>
      </c>
      <c r="M135" s="226">
        <v>3.5</v>
      </c>
      <c r="N135" s="226">
        <f>(((K135+L135)*M135)/2)*J135</f>
        <v>2.4499999999999997</v>
      </c>
      <c r="O135" s="226"/>
      <c r="P135" s="227">
        <f t="shared" ref="P135:P145" si="12">N135</f>
        <v>2.4499999999999997</v>
      </c>
      <c r="Q135" s="167"/>
      <c r="R135" s="116"/>
    </row>
    <row r="136" spans="1:18" s="54" customFormat="1" x14ac:dyDescent="0.2">
      <c r="A136" s="145"/>
      <c r="B136" s="239" t="s">
        <v>2346</v>
      </c>
      <c r="C136" s="226"/>
      <c r="D136" s="226"/>
      <c r="E136" s="226"/>
      <c r="F136" s="226"/>
      <c r="G136" s="226"/>
      <c r="H136" s="226"/>
      <c r="I136" s="226"/>
      <c r="J136" s="226">
        <v>2</v>
      </c>
      <c r="K136" s="226">
        <v>14</v>
      </c>
      <c r="L136" s="226">
        <v>0.75</v>
      </c>
      <c r="M136" s="226"/>
      <c r="N136" s="226">
        <f>J136*K136*L136</f>
        <v>21</v>
      </c>
      <c r="O136" s="226"/>
      <c r="P136" s="227">
        <f t="shared" si="12"/>
        <v>21</v>
      </c>
      <c r="Q136" s="167"/>
      <c r="R136" s="116"/>
    </row>
    <row r="137" spans="1:18" s="54" customFormat="1" x14ac:dyDescent="0.2">
      <c r="A137" s="145"/>
      <c r="B137" s="239" t="s">
        <v>2365</v>
      </c>
      <c r="C137" s="226"/>
      <c r="D137" s="226"/>
      <c r="E137" s="226"/>
      <c r="F137" s="226"/>
      <c r="G137" s="226"/>
      <c r="H137" s="226"/>
      <c r="I137" s="226"/>
      <c r="J137" s="226">
        <v>2</v>
      </c>
      <c r="K137" s="226">
        <v>3.35</v>
      </c>
      <c r="L137" s="226">
        <v>0.75</v>
      </c>
      <c r="M137" s="226"/>
      <c r="N137" s="226">
        <f>J137*K137*L137</f>
        <v>5.0250000000000004</v>
      </c>
      <c r="O137" s="226"/>
      <c r="P137" s="227">
        <f t="shared" si="12"/>
        <v>5.0250000000000004</v>
      </c>
      <c r="Q137" s="167"/>
      <c r="R137" s="116"/>
    </row>
    <row r="138" spans="1:18" s="54" customFormat="1" x14ac:dyDescent="0.2">
      <c r="A138" s="145"/>
      <c r="B138" s="239" t="s">
        <v>2344</v>
      </c>
      <c r="C138" s="226"/>
      <c r="D138" s="226"/>
      <c r="E138" s="226"/>
      <c r="F138" s="226"/>
      <c r="G138" s="226"/>
      <c r="H138" s="226"/>
      <c r="I138" s="226"/>
      <c r="J138" s="226">
        <v>2</v>
      </c>
      <c r="K138" s="226">
        <v>16.489999999999998</v>
      </c>
      <c r="L138" s="226">
        <v>3.5</v>
      </c>
      <c r="M138" s="226"/>
      <c r="N138" s="226">
        <f>J138*K138*L138</f>
        <v>115.42999999999999</v>
      </c>
      <c r="O138" s="226"/>
      <c r="P138" s="227">
        <f t="shared" si="12"/>
        <v>115.42999999999999</v>
      </c>
      <c r="Q138" s="167"/>
      <c r="R138" s="116"/>
    </row>
    <row r="139" spans="1:18" s="54" customFormat="1" x14ac:dyDescent="0.2">
      <c r="A139" s="145"/>
      <c r="B139" s="239" t="s">
        <v>2366</v>
      </c>
      <c r="C139" s="226"/>
      <c r="D139" s="226"/>
      <c r="E139" s="226"/>
      <c r="F139" s="226"/>
      <c r="G139" s="226"/>
      <c r="H139" s="226"/>
      <c r="I139" s="226"/>
      <c r="J139" s="226">
        <v>2</v>
      </c>
      <c r="K139" s="226">
        <v>0.4</v>
      </c>
      <c r="L139" s="226">
        <v>0.25</v>
      </c>
      <c r="M139" s="226">
        <v>3.5</v>
      </c>
      <c r="N139" s="226">
        <f>(((K139+L139)*M139)/2)*J139</f>
        <v>2.2749999999999999</v>
      </c>
      <c r="O139" s="226"/>
      <c r="P139" s="227">
        <f t="shared" si="12"/>
        <v>2.2749999999999999</v>
      </c>
      <c r="Q139" s="167"/>
      <c r="R139" s="116"/>
    </row>
    <row r="140" spans="1:18" s="54" customFormat="1" x14ac:dyDescent="0.2">
      <c r="A140" s="145"/>
      <c r="B140" s="239" t="s">
        <v>2347</v>
      </c>
      <c r="C140" s="226"/>
      <c r="D140" s="226"/>
      <c r="E140" s="226"/>
      <c r="F140" s="226"/>
      <c r="G140" s="226"/>
      <c r="H140" s="226"/>
      <c r="I140" s="226"/>
      <c r="J140" s="226">
        <v>2</v>
      </c>
      <c r="K140" s="226">
        <v>16.489999999999998</v>
      </c>
      <c r="L140" s="226">
        <v>0.5</v>
      </c>
      <c r="M140" s="226"/>
      <c r="N140" s="226">
        <f t="shared" ref="N140:N145" si="13">J140*K140*L140</f>
        <v>16.489999999999998</v>
      </c>
      <c r="O140" s="226"/>
      <c r="P140" s="227">
        <f t="shared" si="12"/>
        <v>16.489999999999998</v>
      </c>
      <c r="Q140" s="167"/>
      <c r="R140" s="116"/>
    </row>
    <row r="141" spans="1:18" s="54" customFormat="1" x14ac:dyDescent="0.2">
      <c r="A141" s="145"/>
      <c r="B141" s="239" t="s">
        <v>2367</v>
      </c>
      <c r="C141" s="226"/>
      <c r="D141" s="226"/>
      <c r="E141" s="226"/>
      <c r="F141" s="226"/>
      <c r="G141" s="226"/>
      <c r="H141" s="226"/>
      <c r="I141" s="226"/>
      <c r="J141" s="226">
        <v>2</v>
      </c>
      <c r="K141" s="226">
        <v>2.8</v>
      </c>
      <c r="L141" s="226">
        <v>0.5</v>
      </c>
      <c r="M141" s="226"/>
      <c r="N141" s="226">
        <f t="shared" si="13"/>
        <v>2.8</v>
      </c>
      <c r="O141" s="226"/>
      <c r="P141" s="227">
        <f t="shared" si="12"/>
        <v>2.8</v>
      </c>
      <c r="Q141" s="167"/>
      <c r="R141" s="116"/>
    </row>
    <row r="142" spans="1:18" s="54" customFormat="1" x14ac:dyDescent="0.2">
      <c r="A142" s="145"/>
      <c r="B142" s="239" t="s">
        <v>2345</v>
      </c>
      <c r="C142" s="226"/>
      <c r="D142" s="226"/>
      <c r="E142" s="226"/>
      <c r="F142" s="226"/>
      <c r="G142" s="226"/>
      <c r="H142" s="226"/>
      <c r="I142" s="226"/>
      <c r="J142" s="226">
        <v>2</v>
      </c>
      <c r="K142" s="226">
        <v>13.4</v>
      </c>
      <c r="L142" s="226">
        <v>2</v>
      </c>
      <c r="M142" s="226"/>
      <c r="N142" s="226">
        <f t="shared" si="13"/>
        <v>53.6</v>
      </c>
      <c r="O142" s="226"/>
      <c r="P142" s="227">
        <f t="shared" si="12"/>
        <v>53.6</v>
      </c>
      <c r="Q142" s="167"/>
      <c r="R142" s="116"/>
    </row>
    <row r="143" spans="1:18" s="54" customFormat="1" x14ac:dyDescent="0.2">
      <c r="A143" s="145"/>
      <c r="B143" s="239" t="s">
        <v>2368</v>
      </c>
      <c r="C143" s="226"/>
      <c r="D143" s="226"/>
      <c r="E143" s="226"/>
      <c r="F143" s="226"/>
      <c r="G143" s="226"/>
      <c r="H143" s="226"/>
      <c r="I143" s="226"/>
      <c r="J143" s="226">
        <v>2</v>
      </c>
      <c r="K143" s="226">
        <v>2</v>
      </c>
      <c r="L143" s="226">
        <v>0.25</v>
      </c>
      <c r="M143" s="226"/>
      <c r="N143" s="226">
        <f t="shared" si="13"/>
        <v>1</v>
      </c>
      <c r="O143" s="226"/>
      <c r="P143" s="227">
        <f t="shared" si="12"/>
        <v>1</v>
      </c>
      <c r="Q143" s="167"/>
      <c r="R143" s="116"/>
    </row>
    <row r="144" spans="1:18" s="54" customFormat="1" x14ac:dyDescent="0.2">
      <c r="A144" s="145"/>
      <c r="B144" s="239" t="s">
        <v>2348</v>
      </c>
      <c r="C144" s="226"/>
      <c r="D144" s="226"/>
      <c r="E144" s="226"/>
      <c r="F144" s="226"/>
      <c r="G144" s="226"/>
      <c r="H144" s="226"/>
      <c r="I144" s="226"/>
      <c r="J144" s="226">
        <v>2</v>
      </c>
      <c r="K144" s="226">
        <v>13.4</v>
      </c>
      <c r="L144" s="226">
        <v>0.35</v>
      </c>
      <c r="M144" s="226"/>
      <c r="N144" s="226">
        <f t="shared" si="13"/>
        <v>9.379999999999999</v>
      </c>
      <c r="O144" s="226"/>
      <c r="P144" s="227">
        <f t="shared" si="12"/>
        <v>9.379999999999999</v>
      </c>
      <c r="Q144" s="167"/>
      <c r="R144" s="116"/>
    </row>
    <row r="145" spans="1:18" s="54" customFormat="1" x14ac:dyDescent="0.2">
      <c r="A145" s="145"/>
      <c r="B145" s="239" t="s">
        <v>2369</v>
      </c>
      <c r="C145" s="226"/>
      <c r="D145" s="226"/>
      <c r="E145" s="226"/>
      <c r="F145" s="226"/>
      <c r="G145" s="226"/>
      <c r="H145" s="226"/>
      <c r="I145" s="226"/>
      <c r="J145" s="226">
        <v>2</v>
      </c>
      <c r="K145" s="226">
        <v>1.25</v>
      </c>
      <c r="L145" s="226">
        <v>0.35</v>
      </c>
      <c r="M145" s="226"/>
      <c r="N145" s="226">
        <f t="shared" si="13"/>
        <v>0.875</v>
      </c>
      <c r="O145" s="226"/>
      <c r="P145" s="227">
        <f t="shared" si="12"/>
        <v>0.875</v>
      </c>
      <c r="Q145" s="167"/>
      <c r="R145" s="116"/>
    </row>
    <row r="146" spans="1:18" s="54" customFormat="1" x14ac:dyDescent="0.2">
      <c r="A146" s="145"/>
      <c r="B146" s="130" t="s">
        <v>2330</v>
      </c>
      <c r="C146" s="131"/>
      <c r="D146" s="132"/>
      <c r="E146" s="133"/>
      <c r="F146" s="132"/>
      <c r="G146" s="132"/>
      <c r="H146" s="134"/>
      <c r="I146" s="134"/>
      <c r="J146" s="132"/>
      <c r="K146" s="135"/>
      <c r="L146" s="135"/>
      <c r="M146" s="132"/>
      <c r="N146" s="136"/>
      <c r="O146" s="136"/>
      <c r="P146" s="152">
        <f>SUM(P134:P145)</f>
        <v>328.32500000000005</v>
      </c>
      <c r="Q146" s="137" t="str">
        <f>VLOOKUP(A132,'Planilha Orçamentária'!A:I,5,)</f>
        <v>M2</v>
      </c>
      <c r="R146" s="116"/>
    </row>
    <row r="147" spans="1:18" s="54" customFormat="1" x14ac:dyDescent="0.2">
      <c r="A147" s="145"/>
      <c r="B147" s="235"/>
      <c r="C147" s="236"/>
      <c r="D147" s="237"/>
      <c r="E147" s="148"/>
      <c r="F147" s="237"/>
      <c r="G147" s="237"/>
      <c r="H147" s="149"/>
      <c r="I147" s="149"/>
      <c r="J147" s="237"/>
      <c r="K147" s="238"/>
      <c r="L147" s="238"/>
      <c r="M147" s="237"/>
      <c r="N147" s="240"/>
      <c r="O147" s="240"/>
      <c r="P147" s="166"/>
      <c r="Q147" s="169"/>
      <c r="R147" s="116"/>
    </row>
    <row r="148" spans="1:18" s="54" customFormat="1" x14ac:dyDescent="0.2">
      <c r="A148" s="145" t="s">
        <v>127</v>
      </c>
      <c r="B148" s="244" t="str">
        <f>VLOOKUP(A148,'Planilha Orçamentária'!A:I,4,)</f>
        <v>Base de brita graduada, inclusive fornecimento, exclusive transporte da brita - Tardo</v>
      </c>
      <c r="C148" s="226"/>
      <c r="D148" s="226"/>
      <c r="E148" s="226"/>
      <c r="F148" s="226"/>
      <c r="G148" s="226"/>
      <c r="H148" s="226"/>
      <c r="I148" s="226"/>
      <c r="J148" s="226"/>
      <c r="K148" s="226"/>
      <c r="L148" s="226"/>
      <c r="M148" s="226"/>
      <c r="N148" s="226"/>
      <c r="O148" s="226"/>
      <c r="P148" s="227"/>
      <c r="Q148" s="167"/>
      <c r="R148" s="153">
        <f>P152</f>
        <v>33.370000000000005</v>
      </c>
    </row>
    <row r="149" spans="1:18" s="54" customFormat="1" x14ac:dyDescent="0.2">
      <c r="A149" s="145"/>
      <c r="B149" s="239" t="s">
        <v>2343</v>
      </c>
      <c r="C149" s="226"/>
      <c r="D149" s="226"/>
      <c r="E149" s="226"/>
      <c r="F149" s="226"/>
      <c r="G149" s="226"/>
      <c r="H149" s="226"/>
      <c r="I149" s="226"/>
      <c r="J149" s="226"/>
      <c r="K149" s="226">
        <v>14</v>
      </c>
      <c r="L149" s="226">
        <v>3.5</v>
      </c>
      <c r="M149" s="226">
        <v>0.25</v>
      </c>
      <c r="N149" s="226"/>
      <c r="O149" s="226">
        <f>TRUNC(K149*L149*M149,2)</f>
        <v>12.25</v>
      </c>
      <c r="P149" s="227">
        <f>O149</f>
        <v>12.25</v>
      </c>
      <c r="Q149" s="167"/>
      <c r="R149" s="116"/>
    </row>
    <row r="150" spans="1:18" s="54" customFormat="1" x14ac:dyDescent="0.2">
      <c r="A150" s="145"/>
      <c r="B150" s="239" t="s">
        <v>2344</v>
      </c>
      <c r="C150" s="226"/>
      <c r="D150" s="226"/>
      <c r="E150" s="226"/>
      <c r="F150" s="226"/>
      <c r="G150" s="226"/>
      <c r="H150" s="226"/>
      <c r="I150" s="226"/>
      <c r="J150" s="226"/>
      <c r="K150" s="226">
        <v>16.489999999999998</v>
      </c>
      <c r="L150" s="226">
        <v>3.5</v>
      </c>
      <c r="M150" s="226">
        <v>0.25</v>
      </c>
      <c r="N150" s="226"/>
      <c r="O150" s="226">
        <f t="shared" ref="O150:O151" si="14">TRUNC(K150*L150*M150,2)</f>
        <v>14.42</v>
      </c>
      <c r="P150" s="227">
        <f t="shared" ref="P150:P151" si="15">O150</f>
        <v>14.42</v>
      </c>
      <c r="Q150" s="167"/>
      <c r="R150" s="116"/>
    </row>
    <row r="151" spans="1:18" s="54" customFormat="1" x14ac:dyDescent="0.2">
      <c r="A151" s="145"/>
      <c r="B151" s="239" t="s">
        <v>2345</v>
      </c>
      <c r="C151" s="226"/>
      <c r="D151" s="226"/>
      <c r="E151" s="226"/>
      <c r="F151" s="226"/>
      <c r="G151" s="226"/>
      <c r="H151" s="226"/>
      <c r="I151" s="226"/>
      <c r="J151" s="226"/>
      <c r="K151" s="226">
        <v>13.4</v>
      </c>
      <c r="L151" s="226">
        <v>2</v>
      </c>
      <c r="M151" s="226">
        <v>0.25</v>
      </c>
      <c r="N151" s="226"/>
      <c r="O151" s="226">
        <f t="shared" si="14"/>
        <v>6.7</v>
      </c>
      <c r="P151" s="227">
        <f t="shared" si="15"/>
        <v>6.7</v>
      </c>
      <c r="Q151" s="167"/>
      <c r="R151" s="116"/>
    </row>
    <row r="152" spans="1:18" s="54" customFormat="1" x14ac:dyDescent="0.2">
      <c r="A152" s="145"/>
      <c r="B152" s="130" t="s">
        <v>2330</v>
      </c>
      <c r="C152" s="131"/>
      <c r="D152" s="132"/>
      <c r="E152" s="133"/>
      <c r="F152" s="132"/>
      <c r="G152" s="132"/>
      <c r="H152" s="134"/>
      <c r="I152" s="134"/>
      <c r="J152" s="132"/>
      <c r="K152" s="135"/>
      <c r="L152" s="135"/>
      <c r="M152" s="132"/>
      <c r="N152" s="136"/>
      <c r="O152" s="136"/>
      <c r="P152" s="152">
        <f>SUM(P149:P151)</f>
        <v>33.370000000000005</v>
      </c>
      <c r="Q152" s="137" t="str">
        <f>VLOOKUP(A148,'Planilha Orçamentária'!A:I,5,)</f>
        <v>M3</v>
      </c>
      <c r="R152" s="116"/>
    </row>
    <row r="153" spans="1:18" s="54" customFormat="1" x14ac:dyDescent="0.2">
      <c r="A153" s="145"/>
      <c r="B153" s="235"/>
      <c r="C153" s="236"/>
      <c r="D153" s="237"/>
      <c r="E153" s="148"/>
      <c r="F153" s="237"/>
      <c r="G153" s="237"/>
      <c r="H153" s="149"/>
      <c r="I153" s="149"/>
      <c r="J153" s="237"/>
      <c r="K153" s="238"/>
      <c r="L153" s="238"/>
      <c r="M153" s="237"/>
      <c r="N153" s="240"/>
      <c r="O153" s="240"/>
      <c r="P153" s="166"/>
      <c r="Q153" s="169"/>
      <c r="R153" s="116"/>
    </row>
    <row r="154" spans="1:18" s="54" customFormat="1" x14ac:dyDescent="0.2">
      <c r="A154" s="145" t="s">
        <v>129</v>
      </c>
      <c r="B154" s="244" t="str">
        <f>VLOOKUP(A154,'Planilha Orçamentária'!A:I,4,)</f>
        <v>Manta Geotêxtil não tecida com resistência longitudinal a tração 10kN/m, fornecimen</v>
      </c>
      <c r="C154" s="226"/>
      <c r="D154" s="226"/>
      <c r="E154" s="226"/>
      <c r="F154" s="226"/>
      <c r="G154" s="226"/>
      <c r="H154" s="226"/>
      <c r="I154" s="226"/>
      <c r="J154" s="226"/>
      <c r="K154" s="226"/>
      <c r="L154" s="226"/>
      <c r="M154" s="226"/>
      <c r="N154" s="226"/>
      <c r="O154" s="226"/>
      <c r="P154" s="227"/>
      <c r="Q154" s="167"/>
      <c r="R154" s="153">
        <f>P158</f>
        <v>133.51000000000002</v>
      </c>
    </row>
    <row r="155" spans="1:18" s="54" customFormat="1" x14ac:dyDescent="0.2">
      <c r="A155" s="145"/>
      <c r="B155" s="239" t="s">
        <v>2343</v>
      </c>
      <c r="C155" s="226"/>
      <c r="D155" s="226"/>
      <c r="E155" s="226"/>
      <c r="F155" s="226"/>
      <c r="G155" s="226"/>
      <c r="H155" s="226"/>
      <c r="I155" s="226"/>
      <c r="J155" s="226"/>
      <c r="K155" s="226">
        <v>14</v>
      </c>
      <c r="L155" s="226">
        <v>3.5</v>
      </c>
      <c r="M155" s="226"/>
      <c r="N155" s="226">
        <f>TRUNC(K155*L155,2)</f>
        <v>49</v>
      </c>
      <c r="O155" s="226"/>
      <c r="P155" s="227">
        <f>N155</f>
        <v>49</v>
      </c>
      <c r="Q155" s="167"/>
      <c r="R155" s="116"/>
    </row>
    <row r="156" spans="1:18" s="54" customFormat="1" x14ac:dyDescent="0.2">
      <c r="A156" s="145"/>
      <c r="B156" s="239" t="s">
        <v>2344</v>
      </c>
      <c r="C156" s="226"/>
      <c r="D156" s="226"/>
      <c r="E156" s="226"/>
      <c r="F156" s="226"/>
      <c r="G156" s="226"/>
      <c r="H156" s="226"/>
      <c r="I156" s="226"/>
      <c r="J156" s="226"/>
      <c r="K156" s="226">
        <v>16.489999999999998</v>
      </c>
      <c r="L156" s="226">
        <v>3.5</v>
      </c>
      <c r="M156" s="226"/>
      <c r="N156" s="226">
        <f t="shared" ref="N156:N157" si="16">TRUNC(K156*L156,2)</f>
        <v>57.71</v>
      </c>
      <c r="O156" s="226"/>
      <c r="P156" s="227">
        <f t="shared" ref="P156:P157" si="17">N156</f>
        <v>57.71</v>
      </c>
      <c r="Q156" s="167"/>
      <c r="R156" s="116"/>
    </row>
    <row r="157" spans="1:18" s="54" customFormat="1" x14ac:dyDescent="0.2">
      <c r="A157" s="145"/>
      <c r="B157" s="239" t="s">
        <v>2345</v>
      </c>
      <c r="C157" s="226"/>
      <c r="D157" s="226"/>
      <c r="E157" s="226"/>
      <c r="F157" s="226"/>
      <c r="G157" s="226"/>
      <c r="H157" s="226"/>
      <c r="I157" s="226"/>
      <c r="J157" s="226"/>
      <c r="K157" s="226">
        <v>13.4</v>
      </c>
      <c r="L157" s="226">
        <v>2</v>
      </c>
      <c r="M157" s="226"/>
      <c r="N157" s="226">
        <f t="shared" si="16"/>
        <v>26.8</v>
      </c>
      <c r="O157" s="226"/>
      <c r="P157" s="227">
        <f t="shared" si="17"/>
        <v>26.8</v>
      </c>
      <c r="Q157" s="167"/>
      <c r="R157" s="116"/>
    </row>
    <row r="158" spans="1:18" s="54" customFormat="1" x14ac:dyDescent="0.2">
      <c r="A158" s="145"/>
      <c r="B158" s="130" t="s">
        <v>2330</v>
      </c>
      <c r="C158" s="131"/>
      <c r="D158" s="132"/>
      <c r="E158" s="133"/>
      <c r="F158" s="132"/>
      <c r="G158" s="132"/>
      <c r="H158" s="134"/>
      <c r="I158" s="134"/>
      <c r="J158" s="132"/>
      <c r="K158" s="135"/>
      <c r="L158" s="135"/>
      <c r="M158" s="132"/>
      <c r="N158" s="136"/>
      <c r="O158" s="136"/>
      <c r="P158" s="152">
        <f>SUM(P155:P157)</f>
        <v>133.51000000000002</v>
      </c>
      <c r="Q158" s="137" t="str">
        <f>VLOOKUP(A154,'Planilha Orçamentária'!A:I,5,)</f>
        <v>M2</v>
      </c>
      <c r="R158" s="116"/>
    </row>
    <row r="159" spans="1:18" x14ac:dyDescent="0.2">
      <c r="A159" s="145"/>
      <c r="B159" s="235"/>
      <c r="C159" s="236"/>
      <c r="D159" s="237"/>
      <c r="E159" s="148"/>
      <c r="F159" s="237"/>
      <c r="G159" s="237"/>
      <c r="H159" s="149"/>
      <c r="I159" s="149"/>
      <c r="J159" s="237"/>
      <c r="K159" s="238"/>
      <c r="L159" s="238"/>
      <c r="M159" s="237"/>
      <c r="N159" s="240"/>
      <c r="O159" s="240"/>
      <c r="P159" s="166"/>
      <c r="Q159" s="169"/>
    </row>
    <row r="160" spans="1:18" s="54" customFormat="1" x14ac:dyDescent="0.2">
      <c r="A160" s="145" t="s">
        <v>130</v>
      </c>
      <c r="B160" s="244" t="str">
        <f>VLOOKUP(A160,'Planilha Orçamentária'!A:I,4,)</f>
        <v>Andaime de madeira para altura até 7 m, compreendendo montagem e desmontagem</v>
      </c>
      <c r="C160" s="226"/>
      <c r="D160" s="226"/>
      <c r="E160" s="226"/>
      <c r="F160" s="226"/>
      <c r="G160" s="226"/>
      <c r="H160" s="226"/>
      <c r="I160" s="226"/>
      <c r="J160" s="226"/>
      <c r="K160" s="226"/>
      <c r="L160" s="226"/>
      <c r="M160" s="226"/>
      <c r="N160" s="226"/>
      <c r="O160" s="226"/>
      <c r="P160" s="227"/>
      <c r="Q160" s="167"/>
      <c r="R160" s="153">
        <f>P164</f>
        <v>200.26999999999998</v>
      </c>
    </row>
    <row r="161" spans="1:18" s="54" customFormat="1" x14ac:dyDescent="0.2">
      <c r="A161" s="145"/>
      <c r="B161" s="239" t="s">
        <v>2343</v>
      </c>
      <c r="C161" s="226"/>
      <c r="D161" s="226"/>
      <c r="E161" s="226"/>
      <c r="F161" s="226"/>
      <c r="G161" s="226"/>
      <c r="H161" s="226"/>
      <c r="I161" s="226"/>
      <c r="J161" s="226"/>
      <c r="K161" s="226">
        <v>14</v>
      </c>
      <c r="L161" s="226">
        <v>3.5</v>
      </c>
      <c r="M161" s="226">
        <v>1.5</v>
      </c>
      <c r="N161" s="226">
        <f>TRUNC(K161*L161*M161,2)</f>
        <v>73.5</v>
      </c>
      <c r="O161" s="226">
        <f>TRUNC(K161*L161*M161,2)</f>
        <v>73.5</v>
      </c>
      <c r="P161" s="227">
        <f>O161</f>
        <v>73.5</v>
      </c>
      <c r="Q161" s="167"/>
      <c r="R161" s="116"/>
    </row>
    <row r="162" spans="1:18" s="54" customFormat="1" x14ac:dyDescent="0.2">
      <c r="A162" s="145"/>
      <c r="B162" s="239" t="s">
        <v>2344</v>
      </c>
      <c r="C162" s="226"/>
      <c r="D162" s="226"/>
      <c r="E162" s="226"/>
      <c r="F162" s="226"/>
      <c r="G162" s="226"/>
      <c r="H162" s="226"/>
      <c r="I162" s="226"/>
      <c r="J162" s="226"/>
      <c r="K162" s="226">
        <v>16.489999999999998</v>
      </c>
      <c r="L162" s="226">
        <v>3.5</v>
      </c>
      <c r="M162" s="226">
        <v>1.5</v>
      </c>
      <c r="N162" s="226">
        <f t="shared" ref="N162:N163" si="18">TRUNC(K162*L162,2)</f>
        <v>57.71</v>
      </c>
      <c r="O162" s="226">
        <f t="shared" ref="O162:O163" si="19">TRUNC(K162*L162*M162,2)</f>
        <v>86.57</v>
      </c>
      <c r="P162" s="227">
        <f t="shared" ref="P162:P163" si="20">O162</f>
        <v>86.57</v>
      </c>
      <c r="Q162" s="167"/>
      <c r="R162" s="116"/>
    </row>
    <row r="163" spans="1:18" s="54" customFormat="1" x14ac:dyDescent="0.2">
      <c r="A163" s="145"/>
      <c r="B163" s="239" t="s">
        <v>2345</v>
      </c>
      <c r="C163" s="226"/>
      <c r="D163" s="226"/>
      <c r="E163" s="226"/>
      <c r="F163" s="226"/>
      <c r="G163" s="226"/>
      <c r="H163" s="226"/>
      <c r="I163" s="226"/>
      <c r="J163" s="226"/>
      <c r="K163" s="226">
        <v>13.4</v>
      </c>
      <c r="L163" s="226">
        <v>2</v>
      </c>
      <c r="M163" s="226">
        <v>1.5</v>
      </c>
      <c r="N163" s="226">
        <f t="shared" si="18"/>
        <v>26.8</v>
      </c>
      <c r="O163" s="226">
        <f t="shared" si="19"/>
        <v>40.200000000000003</v>
      </c>
      <c r="P163" s="227">
        <f t="shared" si="20"/>
        <v>40.200000000000003</v>
      </c>
      <c r="Q163" s="167"/>
      <c r="R163" s="116"/>
    </row>
    <row r="164" spans="1:18" s="54" customFormat="1" x14ac:dyDescent="0.2">
      <c r="A164" s="145"/>
      <c r="B164" s="130" t="s">
        <v>2330</v>
      </c>
      <c r="C164" s="131"/>
      <c r="D164" s="132"/>
      <c r="E164" s="133"/>
      <c r="F164" s="132"/>
      <c r="G164" s="132"/>
      <c r="H164" s="134"/>
      <c r="I164" s="134"/>
      <c r="J164" s="132"/>
      <c r="K164" s="135"/>
      <c r="L164" s="135"/>
      <c r="M164" s="132"/>
      <c r="N164" s="136"/>
      <c r="O164" s="136"/>
      <c r="P164" s="152">
        <f>SUM(P161:P163)</f>
        <v>200.26999999999998</v>
      </c>
      <c r="Q164" s="137" t="str">
        <f>VLOOKUP(A160,'Planilha Orçamentária'!A:I,5,)</f>
        <v>M3</v>
      </c>
      <c r="R164" s="116"/>
    </row>
    <row r="165" spans="1:18" x14ac:dyDescent="0.2">
      <c r="A165" s="145"/>
      <c r="B165" s="235"/>
      <c r="C165" s="236"/>
      <c r="D165" s="237"/>
      <c r="E165" s="148"/>
      <c r="F165" s="237"/>
      <c r="G165" s="237"/>
      <c r="H165" s="149"/>
      <c r="I165" s="149"/>
      <c r="J165" s="237"/>
      <c r="K165" s="238"/>
      <c r="L165" s="238"/>
      <c r="M165" s="237"/>
      <c r="N165" s="240"/>
      <c r="O165" s="240"/>
      <c r="P165" s="166"/>
      <c r="Q165" s="169"/>
    </row>
    <row r="166" spans="1:18" s="54" customFormat="1" x14ac:dyDescent="0.2">
      <c r="A166" s="145" t="s">
        <v>130</v>
      </c>
      <c r="B166" s="244" t="str">
        <f>VLOOKUP(A166,'Planilha Orçamentária'!A:I,4,)</f>
        <v>Andaime de madeira para altura até 7 m, compreendendo montagem e desmontagem</v>
      </c>
      <c r="C166" s="226"/>
      <c r="D166" s="226"/>
      <c r="E166" s="226"/>
      <c r="F166" s="226"/>
      <c r="G166" s="226"/>
      <c r="H166" s="226"/>
      <c r="I166" s="226"/>
      <c r="J166" s="226"/>
      <c r="K166" s="226"/>
      <c r="L166" s="226"/>
      <c r="M166" s="226"/>
      <c r="N166" s="226"/>
      <c r="O166" s="226"/>
      <c r="P166" s="227"/>
      <c r="Q166" s="167"/>
      <c r="R166" s="153">
        <f>P170</f>
        <v>200.26999999999998</v>
      </c>
    </row>
    <row r="167" spans="1:18" s="54" customFormat="1" x14ac:dyDescent="0.2">
      <c r="A167" s="145"/>
      <c r="B167" s="239" t="s">
        <v>2343</v>
      </c>
      <c r="C167" s="226"/>
      <c r="D167" s="226"/>
      <c r="E167" s="226"/>
      <c r="F167" s="226"/>
      <c r="G167" s="226"/>
      <c r="H167" s="226"/>
      <c r="I167" s="226"/>
      <c r="J167" s="226"/>
      <c r="K167" s="226">
        <v>14</v>
      </c>
      <c r="L167" s="226">
        <v>3.5</v>
      </c>
      <c r="M167" s="226">
        <v>1.5</v>
      </c>
      <c r="N167" s="226">
        <f>TRUNC(K167*L167*M167,2)</f>
        <v>73.5</v>
      </c>
      <c r="O167" s="226">
        <f>TRUNC(K167*L167*M167,2)</f>
        <v>73.5</v>
      </c>
      <c r="P167" s="227">
        <f>O167</f>
        <v>73.5</v>
      </c>
      <c r="Q167" s="167"/>
      <c r="R167" s="116"/>
    </row>
    <row r="168" spans="1:18" s="54" customFormat="1" x14ac:dyDescent="0.2">
      <c r="A168" s="145"/>
      <c r="B168" s="239" t="s">
        <v>2344</v>
      </c>
      <c r="C168" s="226"/>
      <c r="D168" s="226"/>
      <c r="E168" s="226"/>
      <c r="F168" s="226"/>
      <c r="G168" s="226"/>
      <c r="H168" s="226"/>
      <c r="I168" s="226"/>
      <c r="J168" s="226"/>
      <c r="K168" s="226">
        <v>16.489999999999998</v>
      </c>
      <c r="L168" s="226">
        <v>3.5</v>
      </c>
      <c r="M168" s="226">
        <v>1.5</v>
      </c>
      <c r="N168" s="226">
        <f t="shared" ref="N168:N169" si="21">TRUNC(K168*L168,2)</f>
        <v>57.71</v>
      </c>
      <c r="O168" s="226">
        <f t="shared" ref="O168:O169" si="22">TRUNC(K168*L168*M168,2)</f>
        <v>86.57</v>
      </c>
      <c r="P168" s="227">
        <f t="shared" ref="P168:P169" si="23">O168</f>
        <v>86.57</v>
      </c>
      <c r="Q168" s="167"/>
      <c r="R168" s="116"/>
    </row>
    <row r="169" spans="1:18" s="54" customFormat="1" x14ac:dyDescent="0.2">
      <c r="A169" s="145"/>
      <c r="B169" s="239" t="s">
        <v>2345</v>
      </c>
      <c r="C169" s="226"/>
      <c r="D169" s="226"/>
      <c r="E169" s="226"/>
      <c r="F169" s="226"/>
      <c r="G169" s="226"/>
      <c r="H169" s="226"/>
      <c r="I169" s="226"/>
      <c r="J169" s="226"/>
      <c r="K169" s="226">
        <v>13.4</v>
      </c>
      <c r="L169" s="226">
        <v>2</v>
      </c>
      <c r="M169" s="226">
        <v>1.5</v>
      </c>
      <c r="N169" s="226">
        <f t="shared" si="21"/>
        <v>26.8</v>
      </c>
      <c r="O169" s="226">
        <f t="shared" si="22"/>
        <v>40.200000000000003</v>
      </c>
      <c r="P169" s="227">
        <f t="shared" si="23"/>
        <v>40.200000000000003</v>
      </c>
      <c r="Q169" s="167"/>
      <c r="R169" s="116"/>
    </row>
    <row r="170" spans="1:18" s="54" customFormat="1" x14ac:dyDescent="0.2">
      <c r="A170" s="145"/>
      <c r="B170" s="130" t="s">
        <v>2330</v>
      </c>
      <c r="C170" s="131"/>
      <c r="D170" s="132"/>
      <c r="E170" s="133"/>
      <c r="F170" s="132"/>
      <c r="G170" s="132"/>
      <c r="H170" s="134"/>
      <c r="I170" s="134"/>
      <c r="J170" s="132"/>
      <c r="K170" s="135"/>
      <c r="L170" s="135"/>
      <c r="M170" s="132"/>
      <c r="N170" s="136"/>
      <c r="O170" s="136"/>
      <c r="P170" s="152">
        <f>SUM(P167:P169)</f>
        <v>200.26999999999998</v>
      </c>
      <c r="Q170" s="137" t="str">
        <f>VLOOKUP(A166,'Planilha Orçamentária'!A:I,5,)</f>
        <v>M3</v>
      </c>
      <c r="R170" s="116"/>
    </row>
    <row r="171" spans="1:18" x14ac:dyDescent="0.2">
      <c r="A171" s="145"/>
      <c r="B171" s="235"/>
      <c r="C171" s="236"/>
      <c r="D171" s="237"/>
      <c r="E171" s="148"/>
      <c r="F171" s="237"/>
      <c r="G171" s="237"/>
      <c r="H171" s="149"/>
      <c r="I171" s="149"/>
      <c r="J171" s="237"/>
      <c r="K171" s="238"/>
      <c r="L171" s="238"/>
      <c r="M171" s="237"/>
      <c r="N171" s="240"/>
      <c r="O171" s="240"/>
      <c r="P171" s="166"/>
      <c r="Q171" s="169"/>
    </row>
    <row r="172" spans="1:18" s="54" customFormat="1" x14ac:dyDescent="0.2">
      <c r="A172" s="145" t="s">
        <v>2372</v>
      </c>
      <c r="B172" s="244" t="str">
        <f>VLOOKUP(A172,'Planilha Orçamentária'!A:I,4,)</f>
        <v>Canaleta de concreto (0,130m³/m) forma trapezoidal inclusive caiação</v>
      </c>
      <c r="C172" s="226"/>
      <c r="D172" s="226"/>
      <c r="E172" s="226"/>
      <c r="F172" s="226"/>
      <c r="G172" s="226"/>
      <c r="H172" s="226"/>
      <c r="I172" s="226"/>
      <c r="J172" s="226"/>
      <c r="K172" s="226"/>
      <c r="L172" s="226"/>
      <c r="M172" s="226"/>
      <c r="N172" s="226"/>
      <c r="O172" s="226"/>
      <c r="P172" s="227"/>
      <c r="Q172" s="167"/>
      <c r="R172" s="153">
        <f>P176</f>
        <v>43.89</v>
      </c>
    </row>
    <row r="173" spans="1:18" s="54" customFormat="1" x14ac:dyDescent="0.2">
      <c r="A173" s="145"/>
      <c r="B173" s="239" t="s">
        <v>2343</v>
      </c>
      <c r="C173" s="226"/>
      <c r="D173" s="226"/>
      <c r="E173" s="226"/>
      <c r="F173" s="226"/>
      <c r="G173" s="226"/>
      <c r="H173" s="226"/>
      <c r="I173" s="226"/>
      <c r="J173" s="226"/>
      <c r="K173" s="226">
        <v>14</v>
      </c>
      <c r="L173" s="226"/>
      <c r="M173" s="226"/>
      <c r="N173" s="226"/>
      <c r="O173" s="226"/>
      <c r="P173" s="227">
        <f>K173</f>
        <v>14</v>
      </c>
      <c r="Q173" s="167"/>
      <c r="R173" s="116"/>
    </row>
    <row r="174" spans="1:18" s="54" customFormat="1" x14ac:dyDescent="0.2">
      <c r="A174" s="145"/>
      <c r="B174" s="239" t="s">
        <v>2344</v>
      </c>
      <c r="C174" s="226"/>
      <c r="D174" s="226"/>
      <c r="E174" s="226"/>
      <c r="F174" s="226"/>
      <c r="G174" s="226"/>
      <c r="H174" s="226"/>
      <c r="I174" s="226"/>
      <c r="J174" s="226"/>
      <c r="K174" s="226">
        <v>16.489999999999998</v>
      </c>
      <c r="L174" s="226"/>
      <c r="M174" s="226"/>
      <c r="N174" s="226"/>
      <c r="O174" s="226"/>
      <c r="P174" s="227">
        <f t="shared" ref="P174:P175" si="24">K174</f>
        <v>16.489999999999998</v>
      </c>
      <c r="Q174" s="167"/>
      <c r="R174" s="116"/>
    </row>
    <row r="175" spans="1:18" s="54" customFormat="1" x14ac:dyDescent="0.2">
      <c r="A175" s="145"/>
      <c r="B175" s="239" t="s">
        <v>2345</v>
      </c>
      <c r="C175" s="226"/>
      <c r="D175" s="226"/>
      <c r="E175" s="226"/>
      <c r="F175" s="226"/>
      <c r="G175" s="226"/>
      <c r="H175" s="226"/>
      <c r="I175" s="226"/>
      <c r="J175" s="226"/>
      <c r="K175" s="226">
        <v>13.4</v>
      </c>
      <c r="L175" s="226"/>
      <c r="M175" s="226"/>
      <c r="N175" s="226"/>
      <c r="O175" s="226"/>
      <c r="P175" s="227">
        <f t="shared" si="24"/>
        <v>13.4</v>
      </c>
      <c r="Q175" s="167"/>
      <c r="R175" s="116"/>
    </row>
    <row r="176" spans="1:18" s="54" customFormat="1" x14ac:dyDescent="0.2">
      <c r="A176" s="145"/>
      <c r="B176" s="130" t="s">
        <v>2330</v>
      </c>
      <c r="C176" s="131"/>
      <c r="D176" s="132"/>
      <c r="E176" s="133"/>
      <c r="F176" s="132"/>
      <c r="G176" s="132"/>
      <c r="H176" s="134"/>
      <c r="I176" s="134"/>
      <c r="J176" s="132"/>
      <c r="K176" s="135"/>
      <c r="L176" s="135"/>
      <c r="M176" s="132"/>
      <c r="N176" s="136"/>
      <c r="O176" s="136"/>
      <c r="P176" s="152">
        <f>SUM(P173:P175)</f>
        <v>43.89</v>
      </c>
      <c r="Q176" s="137" t="str">
        <f>VLOOKUP(A172,'Planilha Orçamentária'!A:I,5,)</f>
        <v>M</v>
      </c>
      <c r="R176" s="116"/>
    </row>
    <row r="177" spans="1:18" x14ac:dyDescent="0.2">
      <c r="A177" s="145"/>
      <c r="B177" s="235"/>
      <c r="C177" s="236"/>
      <c r="D177" s="237"/>
      <c r="E177" s="148"/>
      <c r="F177" s="237"/>
      <c r="G177" s="237"/>
      <c r="H177" s="149"/>
      <c r="I177" s="149"/>
      <c r="J177" s="237"/>
      <c r="K177" s="238"/>
      <c r="L177" s="238"/>
      <c r="M177" s="237"/>
      <c r="N177" s="240"/>
      <c r="O177" s="240"/>
      <c r="P177" s="166"/>
      <c r="Q177" s="169"/>
    </row>
    <row r="178" spans="1:18" s="54" customFormat="1" x14ac:dyDescent="0.2">
      <c r="A178" s="145" t="s">
        <v>2375</v>
      </c>
      <c r="B178" s="244" t="str">
        <f>VLOOKUP(A178,'Planilha Orçamentária'!A:I,4,)</f>
        <v>Dreno de PVC  D = 100 mm</v>
      </c>
      <c r="C178" s="226"/>
      <c r="D178" s="226"/>
      <c r="E178" s="226"/>
      <c r="F178" s="226"/>
      <c r="G178" s="226"/>
      <c r="H178" s="226"/>
      <c r="I178" s="226"/>
      <c r="J178" s="226"/>
      <c r="K178" s="226"/>
      <c r="L178" s="226"/>
      <c r="M178" s="226"/>
      <c r="N178" s="226"/>
      <c r="O178" s="226"/>
      <c r="P178" s="227"/>
      <c r="Q178" s="167"/>
      <c r="R178" s="153">
        <f>P182</f>
        <v>38.54</v>
      </c>
    </row>
    <row r="179" spans="1:18" s="54" customFormat="1" x14ac:dyDescent="0.2">
      <c r="A179" s="145"/>
      <c r="B179" s="239" t="s">
        <v>2343</v>
      </c>
      <c r="C179" s="226"/>
      <c r="D179" s="226"/>
      <c r="E179" s="226"/>
      <c r="F179" s="226"/>
      <c r="G179" s="226"/>
      <c r="H179" s="226"/>
      <c r="I179" s="226"/>
      <c r="J179" s="226">
        <v>41</v>
      </c>
      <c r="K179" s="226">
        <v>0.36</v>
      </c>
      <c r="L179" s="226"/>
      <c r="M179" s="226"/>
      <c r="N179" s="226"/>
      <c r="O179" s="226"/>
      <c r="P179" s="227">
        <f>J179*K179</f>
        <v>14.76</v>
      </c>
      <c r="Q179" s="167"/>
      <c r="R179" s="116"/>
    </row>
    <row r="180" spans="1:18" s="54" customFormat="1" x14ac:dyDescent="0.2">
      <c r="A180" s="145"/>
      <c r="B180" s="239" t="s">
        <v>2344</v>
      </c>
      <c r="C180" s="226"/>
      <c r="D180" s="226"/>
      <c r="E180" s="226"/>
      <c r="F180" s="226"/>
      <c r="G180" s="226"/>
      <c r="H180" s="226"/>
      <c r="I180" s="226"/>
      <c r="J180" s="226">
        <v>48</v>
      </c>
      <c r="K180" s="226">
        <v>0.36</v>
      </c>
      <c r="L180" s="226"/>
      <c r="M180" s="226"/>
      <c r="N180" s="226"/>
      <c r="O180" s="226"/>
      <c r="P180" s="227">
        <f>J180*K180</f>
        <v>17.28</v>
      </c>
      <c r="Q180" s="167"/>
      <c r="R180" s="116"/>
    </row>
    <row r="181" spans="1:18" s="54" customFormat="1" x14ac:dyDescent="0.2">
      <c r="A181" s="145"/>
      <c r="B181" s="239" t="s">
        <v>2345</v>
      </c>
      <c r="C181" s="226"/>
      <c r="D181" s="226"/>
      <c r="E181" s="226"/>
      <c r="F181" s="226"/>
      <c r="G181" s="226"/>
      <c r="H181" s="226"/>
      <c r="I181" s="226"/>
      <c r="J181" s="226">
        <v>26</v>
      </c>
      <c r="K181" s="226">
        <v>0.25</v>
      </c>
      <c r="L181" s="226"/>
      <c r="M181" s="226"/>
      <c r="N181" s="226"/>
      <c r="O181" s="226"/>
      <c r="P181" s="227">
        <f>J181*K181</f>
        <v>6.5</v>
      </c>
      <c r="Q181" s="167"/>
      <c r="R181" s="116"/>
    </row>
    <row r="182" spans="1:18" s="54" customFormat="1" x14ac:dyDescent="0.2">
      <c r="A182" s="145"/>
      <c r="B182" s="130" t="s">
        <v>2330</v>
      </c>
      <c r="C182" s="131"/>
      <c r="D182" s="132"/>
      <c r="E182" s="133"/>
      <c r="F182" s="132"/>
      <c r="G182" s="132"/>
      <c r="H182" s="134"/>
      <c r="I182" s="134"/>
      <c r="J182" s="132"/>
      <c r="K182" s="135"/>
      <c r="L182" s="135"/>
      <c r="M182" s="132"/>
      <c r="N182" s="136"/>
      <c r="O182" s="136"/>
      <c r="P182" s="152">
        <f>SUM(P179:P181)</f>
        <v>38.54</v>
      </c>
      <c r="Q182" s="137" t="str">
        <f>VLOOKUP(A178,'Planilha Orçamentária'!A:I,5,)</f>
        <v>M</v>
      </c>
      <c r="R182" s="116"/>
    </row>
    <row r="183" spans="1:18" x14ac:dyDescent="0.2">
      <c r="A183" s="145"/>
      <c r="B183" s="235"/>
      <c r="C183" s="236"/>
      <c r="D183" s="237"/>
      <c r="E183" s="148"/>
      <c r="F183" s="237"/>
      <c r="G183" s="237"/>
      <c r="H183" s="149"/>
      <c r="I183" s="149"/>
      <c r="J183" s="237"/>
      <c r="K183" s="238"/>
      <c r="L183" s="238"/>
      <c r="M183" s="237"/>
      <c r="N183" s="240"/>
      <c r="O183" s="240"/>
      <c r="P183" s="166"/>
      <c r="Q183" s="169"/>
    </row>
    <row r="184" spans="1:18" s="54" customFormat="1" x14ac:dyDescent="0.2">
      <c r="A184" s="145" t="s">
        <v>2376</v>
      </c>
      <c r="B184" s="244" t="str">
        <f>VLOOKUP(A184,'Planilha Orçamentária'!A:I,4,)</f>
        <v>Dreno profundo em solo com tubo PEAD perfur. D=100 mm, envolto por geotêxtil não tecido
RT16 kn/m, preenchim. c/ brita, incl. transporte</v>
      </c>
      <c r="C184" s="226"/>
      <c r="D184" s="226"/>
      <c r="E184" s="226"/>
      <c r="F184" s="226"/>
      <c r="G184" s="226"/>
      <c r="H184" s="226"/>
      <c r="I184" s="226"/>
      <c r="J184" s="226"/>
      <c r="K184" s="226"/>
      <c r="L184" s="226"/>
      <c r="M184" s="226"/>
      <c r="N184" s="226"/>
      <c r="O184" s="226"/>
      <c r="P184" s="227"/>
      <c r="Q184" s="167"/>
      <c r="R184" s="153">
        <f>P188</f>
        <v>43.89</v>
      </c>
    </row>
    <row r="185" spans="1:18" s="54" customFormat="1" x14ac:dyDescent="0.2">
      <c r="A185" s="145"/>
      <c r="B185" s="239" t="s">
        <v>2343</v>
      </c>
      <c r="C185" s="226"/>
      <c r="D185" s="226"/>
      <c r="E185" s="226"/>
      <c r="F185" s="226"/>
      <c r="G185" s="226"/>
      <c r="H185" s="226"/>
      <c r="I185" s="226"/>
      <c r="J185" s="226"/>
      <c r="K185" s="226">
        <v>14</v>
      </c>
      <c r="L185" s="226"/>
      <c r="M185" s="226"/>
      <c r="N185" s="226"/>
      <c r="O185" s="226"/>
      <c r="P185" s="227">
        <f>K185</f>
        <v>14</v>
      </c>
      <c r="Q185" s="167"/>
      <c r="R185" s="116"/>
    </row>
    <row r="186" spans="1:18" s="54" customFormat="1" x14ac:dyDescent="0.2">
      <c r="A186" s="145"/>
      <c r="B186" s="239" t="s">
        <v>2344</v>
      </c>
      <c r="C186" s="226"/>
      <c r="D186" s="226"/>
      <c r="E186" s="226"/>
      <c r="F186" s="226"/>
      <c r="G186" s="226"/>
      <c r="H186" s="226"/>
      <c r="I186" s="226"/>
      <c r="J186" s="226"/>
      <c r="K186" s="226">
        <v>16.489999999999998</v>
      </c>
      <c r="L186" s="226"/>
      <c r="M186" s="226"/>
      <c r="N186" s="226"/>
      <c r="O186" s="226"/>
      <c r="P186" s="227">
        <f t="shared" ref="P186:P187" si="25">K186</f>
        <v>16.489999999999998</v>
      </c>
      <c r="Q186" s="167"/>
      <c r="R186" s="116"/>
    </row>
    <row r="187" spans="1:18" s="54" customFormat="1" x14ac:dyDescent="0.2">
      <c r="A187" s="145"/>
      <c r="B187" s="239" t="s">
        <v>2345</v>
      </c>
      <c r="C187" s="226"/>
      <c r="D187" s="226"/>
      <c r="E187" s="226"/>
      <c r="F187" s="226"/>
      <c r="G187" s="226"/>
      <c r="H187" s="226"/>
      <c r="I187" s="226"/>
      <c r="J187" s="226"/>
      <c r="K187" s="226">
        <v>13.4</v>
      </c>
      <c r="L187" s="226"/>
      <c r="M187" s="226"/>
      <c r="N187" s="226"/>
      <c r="O187" s="226"/>
      <c r="P187" s="227">
        <f t="shared" si="25"/>
        <v>13.4</v>
      </c>
      <c r="Q187" s="167"/>
      <c r="R187" s="116"/>
    </row>
    <row r="188" spans="1:18" s="54" customFormat="1" x14ac:dyDescent="0.2">
      <c r="A188" s="145"/>
      <c r="B188" s="130" t="s">
        <v>2330</v>
      </c>
      <c r="C188" s="131"/>
      <c r="D188" s="132"/>
      <c r="E188" s="133"/>
      <c r="F188" s="132"/>
      <c r="G188" s="132"/>
      <c r="H188" s="134"/>
      <c r="I188" s="134"/>
      <c r="J188" s="132"/>
      <c r="K188" s="135"/>
      <c r="L188" s="135"/>
      <c r="M188" s="132"/>
      <c r="N188" s="136"/>
      <c r="O188" s="136"/>
      <c r="P188" s="152">
        <f>SUM(P185:P187)</f>
        <v>43.89</v>
      </c>
      <c r="Q188" s="137" t="str">
        <f>VLOOKUP(A184,'Planilha Orçamentária'!A:I,5,)</f>
        <v>M</v>
      </c>
      <c r="R188" s="116"/>
    </row>
    <row r="189" spans="1:18" x14ac:dyDescent="0.2">
      <c r="A189" s="145"/>
      <c r="B189" s="235"/>
      <c r="C189" s="236"/>
      <c r="D189" s="237"/>
      <c r="E189" s="148"/>
      <c r="F189" s="237"/>
      <c r="G189" s="237"/>
      <c r="H189" s="149"/>
      <c r="I189" s="149"/>
      <c r="J189" s="237"/>
      <c r="K189" s="238"/>
      <c r="L189" s="238"/>
      <c r="M189" s="237"/>
      <c r="N189" s="240"/>
      <c r="O189" s="240"/>
      <c r="P189" s="166"/>
      <c r="Q189" s="169"/>
    </row>
    <row r="190" spans="1:18" s="54" customFormat="1" x14ac:dyDescent="0.2">
      <c r="A190" s="118">
        <v>5</v>
      </c>
      <c r="B190" s="292" t="s">
        <v>2377</v>
      </c>
      <c r="C190" s="292"/>
      <c r="D190" s="292"/>
      <c r="E190" s="292"/>
      <c r="F190" s="292"/>
      <c r="G190" s="292"/>
      <c r="H190" s="292"/>
      <c r="I190" s="292"/>
      <c r="J190" s="292"/>
      <c r="K190" s="292"/>
      <c r="L190" s="292"/>
      <c r="M190" s="292"/>
      <c r="N190" s="292"/>
      <c r="O190" s="292"/>
      <c r="P190" s="292"/>
      <c r="Q190" s="168"/>
      <c r="R190" s="116"/>
    </row>
    <row r="191" spans="1:18" s="54" customFormat="1" x14ac:dyDescent="0.2">
      <c r="A191" s="145" t="s">
        <v>131</v>
      </c>
      <c r="B191" s="244" t="str">
        <f>VLOOKUP(A191,'Planilha Orçamentária'!A:I,4,)</f>
        <v>Reaterro de cavas c/ compactação manual (apiloamento)</v>
      </c>
      <c r="C191" s="226"/>
      <c r="D191" s="226"/>
      <c r="E191" s="226"/>
      <c r="F191" s="226"/>
      <c r="G191" s="226"/>
      <c r="H191" s="226"/>
      <c r="I191" s="226"/>
      <c r="J191" s="226"/>
      <c r="K191" s="226"/>
      <c r="L191" s="226"/>
      <c r="M191" s="226"/>
      <c r="N191" s="226"/>
      <c r="O191" s="226"/>
      <c r="P191" s="227"/>
      <c r="Q191" s="167"/>
      <c r="R191" s="153">
        <f>P195</f>
        <v>120.32000000000001</v>
      </c>
    </row>
    <row r="192" spans="1:18" s="54" customFormat="1" x14ac:dyDescent="0.2">
      <c r="A192" s="145"/>
      <c r="B192" s="239" t="s">
        <v>2343</v>
      </c>
      <c r="C192" s="226"/>
      <c r="D192" s="226"/>
      <c r="E192" s="226"/>
      <c r="F192" s="226"/>
      <c r="G192" s="226"/>
      <c r="H192" s="226"/>
      <c r="I192" s="226"/>
      <c r="J192" s="226"/>
      <c r="K192" s="226">
        <v>14</v>
      </c>
      <c r="L192" s="226">
        <v>1.2</v>
      </c>
      <c r="M192" s="226">
        <v>3.5</v>
      </c>
      <c r="N192" s="226"/>
      <c r="O192" s="226"/>
      <c r="P192" s="227">
        <f>TRUNC(K192*L192*M192,2)</f>
        <v>58.8</v>
      </c>
      <c r="Q192" s="167"/>
      <c r="R192" s="116"/>
    </row>
    <row r="193" spans="1:18" s="54" customFormat="1" x14ac:dyDescent="0.2">
      <c r="A193" s="145"/>
      <c r="B193" s="239" t="s">
        <v>2344</v>
      </c>
      <c r="C193" s="226"/>
      <c r="D193" s="226"/>
      <c r="E193" s="226"/>
      <c r="F193" s="226"/>
      <c r="G193" s="226"/>
      <c r="H193" s="226"/>
      <c r="I193" s="226"/>
      <c r="J193" s="226"/>
      <c r="K193" s="226">
        <v>16.489999999999998</v>
      </c>
      <c r="L193" s="226">
        <v>0.95</v>
      </c>
      <c r="M193" s="226">
        <v>3.5</v>
      </c>
      <c r="N193" s="226"/>
      <c r="O193" s="226"/>
      <c r="P193" s="227">
        <f t="shared" ref="P193:P194" si="26">TRUNC(K193*L193*M193,2)</f>
        <v>54.82</v>
      </c>
      <c r="Q193" s="167"/>
      <c r="R193" s="116"/>
    </row>
    <row r="194" spans="1:18" s="54" customFormat="1" x14ac:dyDescent="0.2">
      <c r="A194" s="145"/>
      <c r="B194" s="239" t="s">
        <v>2345</v>
      </c>
      <c r="C194" s="226"/>
      <c r="D194" s="226"/>
      <c r="E194" s="226"/>
      <c r="F194" s="226"/>
      <c r="G194" s="226"/>
      <c r="H194" s="226"/>
      <c r="I194" s="226"/>
      <c r="J194" s="226"/>
      <c r="K194" s="226">
        <v>13.4</v>
      </c>
      <c r="L194" s="226">
        <v>0.25</v>
      </c>
      <c r="M194" s="226">
        <v>2</v>
      </c>
      <c r="N194" s="226"/>
      <c r="O194" s="226"/>
      <c r="P194" s="227">
        <f t="shared" si="26"/>
        <v>6.7</v>
      </c>
      <c r="Q194" s="167"/>
      <c r="R194" s="116"/>
    </row>
    <row r="195" spans="1:18" s="54" customFormat="1" x14ac:dyDescent="0.2">
      <c r="A195" s="145"/>
      <c r="B195" s="130" t="s">
        <v>2330</v>
      </c>
      <c r="C195" s="131"/>
      <c r="D195" s="132"/>
      <c r="E195" s="133"/>
      <c r="F195" s="132"/>
      <c r="G195" s="132"/>
      <c r="H195" s="134"/>
      <c r="I195" s="134"/>
      <c r="J195" s="132"/>
      <c r="K195" s="135"/>
      <c r="L195" s="135"/>
      <c r="M195" s="132"/>
      <c r="N195" s="136"/>
      <c r="O195" s="136"/>
      <c r="P195" s="152">
        <f>SUM(P192:P194)</f>
        <v>120.32000000000001</v>
      </c>
      <c r="Q195" s="137" t="str">
        <f>VLOOKUP(A191,'Planilha Orçamentária'!A:I,5,)</f>
        <v>M3</v>
      </c>
      <c r="R195" s="116"/>
    </row>
    <row r="196" spans="1:18" x14ac:dyDescent="0.2">
      <c r="A196" s="145"/>
      <c r="B196" s="235"/>
      <c r="C196" s="236"/>
      <c r="D196" s="237"/>
      <c r="E196" s="148"/>
      <c r="F196" s="237"/>
      <c r="G196" s="237"/>
      <c r="H196" s="149"/>
      <c r="I196" s="149"/>
      <c r="J196" s="237"/>
      <c r="K196" s="238"/>
      <c r="L196" s="238"/>
      <c r="M196" s="237"/>
      <c r="N196" s="240"/>
      <c r="O196" s="240"/>
      <c r="P196" s="166"/>
      <c r="Q196" s="169"/>
    </row>
    <row r="197" spans="1:18" s="54" customFormat="1" x14ac:dyDescent="0.2">
      <c r="A197" s="145" t="s">
        <v>132</v>
      </c>
      <c r="B197" s="244" t="str">
        <f>VLOOKUP(A197,'Planilha Orçamentária'!A:I,4,)</f>
        <v>Transporte de materiais encosta acima, serviço manual, inclusive carga e descarga</v>
      </c>
      <c r="C197" s="226"/>
      <c r="D197" s="226"/>
      <c r="E197" s="226"/>
      <c r="F197" s="226"/>
      <c r="G197" s="226"/>
      <c r="H197" s="226"/>
      <c r="I197" s="226"/>
      <c r="J197" s="226"/>
      <c r="K197" s="226"/>
      <c r="L197" s="226"/>
      <c r="M197" s="226"/>
      <c r="N197" s="226"/>
      <c r="O197" s="226"/>
      <c r="P197" s="227"/>
      <c r="Q197" s="167"/>
      <c r="R197" s="153">
        <f>P200</f>
        <v>1022.72</v>
      </c>
    </row>
    <row r="198" spans="1:18" s="54" customFormat="1" x14ac:dyDescent="0.2">
      <c r="A198" s="145"/>
      <c r="B198" s="239" t="s">
        <v>2353</v>
      </c>
      <c r="C198" s="226"/>
      <c r="D198" s="226"/>
      <c r="E198" s="226"/>
      <c r="F198" s="226"/>
      <c r="G198" s="226"/>
      <c r="H198" s="226"/>
      <c r="I198" s="226"/>
      <c r="J198" s="226"/>
      <c r="K198" s="226"/>
      <c r="L198" s="241" t="s">
        <v>2381</v>
      </c>
      <c r="M198" s="226"/>
      <c r="N198" s="226"/>
      <c r="O198" s="226"/>
      <c r="P198" s="227"/>
      <c r="Q198" s="167"/>
      <c r="R198" s="116"/>
    </row>
    <row r="199" spans="1:18" s="54" customFormat="1" x14ac:dyDescent="0.2">
      <c r="A199" s="145"/>
      <c r="B199" s="239" t="s">
        <v>2380</v>
      </c>
      <c r="C199" s="226"/>
      <c r="D199" s="226"/>
      <c r="E199" s="226"/>
      <c r="F199" s="226"/>
      <c r="G199" s="226"/>
      <c r="H199" s="226"/>
      <c r="I199" s="226"/>
      <c r="J199" s="226"/>
      <c r="K199" s="226">
        <v>5</v>
      </c>
      <c r="L199" s="226">
        <v>1.7</v>
      </c>
      <c r="M199" s="226"/>
      <c r="N199" s="226"/>
      <c r="O199" s="226">
        <f>P195</f>
        <v>120.32000000000001</v>
      </c>
      <c r="P199" s="227">
        <f>TRUNC(K199*L199*O199,2)</f>
        <v>1022.72</v>
      </c>
      <c r="Q199" s="167"/>
      <c r="R199" s="116"/>
    </row>
    <row r="200" spans="1:18" s="54" customFormat="1" x14ac:dyDescent="0.2">
      <c r="A200" s="145"/>
      <c r="B200" s="130" t="s">
        <v>2330</v>
      </c>
      <c r="C200" s="131"/>
      <c r="D200" s="132"/>
      <c r="E200" s="133"/>
      <c r="F200" s="132"/>
      <c r="G200" s="132"/>
      <c r="H200" s="134"/>
      <c r="I200" s="134"/>
      <c r="J200" s="132"/>
      <c r="K200" s="135"/>
      <c r="L200" s="135"/>
      <c r="M200" s="132"/>
      <c r="N200" s="136"/>
      <c r="O200" s="136"/>
      <c r="P200" s="152">
        <f>SUM(P198:P199)</f>
        <v>1022.72</v>
      </c>
      <c r="Q200" s="137" t="str">
        <f>VLOOKUP(A197,'Planilha Orçamentária'!A:I,5,)</f>
        <v>t dam</v>
      </c>
      <c r="R200" s="116"/>
    </row>
    <row r="201" spans="1:18" x14ac:dyDescent="0.2">
      <c r="A201" s="145"/>
      <c r="B201" s="235"/>
      <c r="C201" s="236"/>
      <c r="D201" s="237"/>
      <c r="E201" s="148"/>
      <c r="F201" s="237"/>
      <c r="G201" s="237"/>
      <c r="H201" s="149"/>
      <c r="I201" s="149"/>
      <c r="J201" s="237"/>
      <c r="K201" s="238"/>
      <c r="L201" s="238"/>
      <c r="M201" s="237"/>
      <c r="N201" s="240"/>
      <c r="O201" s="240"/>
      <c r="P201" s="166"/>
      <c r="Q201" s="169"/>
    </row>
    <row r="202" spans="1:18" s="54" customFormat="1" x14ac:dyDescent="0.2">
      <c r="A202" s="118">
        <v>6</v>
      </c>
      <c r="B202" s="292" t="s">
        <v>2382</v>
      </c>
      <c r="C202" s="292"/>
      <c r="D202" s="292"/>
      <c r="E202" s="292"/>
      <c r="F202" s="292"/>
      <c r="G202" s="292"/>
      <c r="H202" s="292"/>
      <c r="I202" s="292"/>
      <c r="J202" s="292"/>
      <c r="K202" s="292"/>
      <c r="L202" s="292"/>
      <c r="M202" s="292"/>
      <c r="N202" s="292"/>
      <c r="O202" s="292"/>
      <c r="P202" s="292"/>
      <c r="Q202" s="168"/>
      <c r="R202" s="116"/>
    </row>
    <row r="203" spans="1:18" s="54" customFormat="1" x14ac:dyDescent="0.2">
      <c r="A203" s="145" t="s">
        <v>134</v>
      </c>
      <c r="B203" s="244" t="str">
        <f>VLOOKUP(A203,'Planilha Orçamentária'!A:I,4,)</f>
        <v>Preparo manual de talude, compreendendo acerto, raspagem eventual de até 0,30m de prof. e</v>
      </c>
      <c r="C203" s="226"/>
      <c r="D203" s="226"/>
      <c r="E203" s="226"/>
      <c r="F203" s="226"/>
      <c r="G203" s="226"/>
      <c r="H203" s="226"/>
      <c r="I203" s="226"/>
      <c r="J203" s="226"/>
      <c r="K203" s="226"/>
      <c r="L203" s="226"/>
      <c r="M203" s="226"/>
      <c r="N203" s="226"/>
      <c r="O203" s="226"/>
      <c r="P203" s="227"/>
      <c r="Q203" s="167"/>
      <c r="R203" s="153">
        <f>P207</f>
        <v>133.51000000000002</v>
      </c>
    </row>
    <row r="204" spans="1:18" s="54" customFormat="1" x14ac:dyDescent="0.2">
      <c r="A204" s="145"/>
      <c r="B204" s="239" t="s">
        <v>2343</v>
      </c>
      <c r="C204" s="226"/>
      <c r="D204" s="226"/>
      <c r="E204" s="226"/>
      <c r="F204" s="226"/>
      <c r="G204" s="226"/>
      <c r="H204" s="226"/>
      <c r="I204" s="226"/>
      <c r="J204" s="226"/>
      <c r="K204" s="226">
        <v>14</v>
      </c>
      <c r="L204" s="226">
        <v>3.5</v>
      </c>
      <c r="M204" s="226"/>
      <c r="N204" s="226"/>
      <c r="O204" s="226"/>
      <c r="P204" s="227">
        <f>TRUNC(K204*L204,2)</f>
        <v>49</v>
      </c>
      <c r="Q204" s="167"/>
      <c r="R204" s="116"/>
    </row>
    <row r="205" spans="1:18" s="54" customFormat="1" x14ac:dyDescent="0.2">
      <c r="A205" s="145"/>
      <c r="B205" s="239" t="s">
        <v>2344</v>
      </c>
      <c r="C205" s="226"/>
      <c r="D205" s="226"/>
      <c r="E205" s="226"/>
      <c r="F205" s="226"/>
      <c r="G205" s="226"/>
      <c r="H205" s="226"/>
      <c r="I205" s="226"/>
      <c r="J205" s="226"/>
      <c r="K205" s="226">
        <v>16.489999999999998</v>
      </c>
      <c r="L205" s="226">
        <v>3.5</v>
      </c>
      <c r="M205" s="226"/>
      <c r="N205" s="226"/>
      <c r="O205" s="226"/>
      <c r="P205" s="227">
        <f t="shared" ref="P205:P206" si="27">TRUNC(K205*L205,2)</f>
        <v>57.71</v>
      </c>
      <c r="Q205" s="167"/>
      <c r="R205" s="116"/>
    </row>
    <row r="206" spans="1:18" s="54" customFormat="1" x14ac:dyDescent="0.2">
      <c r="A206" s="145"/>
      <c r="B206" s="239" t="s">
        <v>2345</v>
      </c>
      <c r="C206" s="226"/>
      <c r="D206" s="226"/>
      <c r="E206" s="226"/>
      <c r="F206" s="226"/>
      <c r="G206" s="226"/>
      <c r="H206" s="226"/>
      <c r="I206" s="226"/>
      <c r="J206" s="226"/>
      <c r="K206" s="226">
        <v>13.4</v>
      </c>
      <c r="L206" s="226">
        <v>2</v>
      </c>
      <c r="M206" s="226"/>
      <c r="N206" s="226"/>
      <c r="O206" s="226"/>
      <c r="P206" s="227">
        <f t="shared" si="27"/>
        <v>26.8</v>
      </c>
      <c r="Q206" s="167"/>
      <c r="R206" s="116"/>
    </row>
    <row r="207" spans="1:18" s="54" customFormat="1" x14ac:dyDescent="0.2">
      <c r="A207" s="145"/>
      <c r="B207" s="130" t="s">
        <v>2330</v>
      </c>
      <c r="C207" s="131"/>
      <c r="D207" s="132"/>
      <c r="E207" s="133"/>
      <c r="F207" s="132"/>
      <c r="G207" s="132"/>
      <c r="H207" s="134"/>
      <c r="I207" s="134"/>
      <c r="J207" s="132"/>
      <c r="K207" s="135"/>
      <c r="L207" s="135"/>
      <c r="M207" s="132"/>
      <c r="N207" s="136"/>
      <c r="O207" s="136"/>
      <c r="P207" s="152">
        <f>SUM(P204:P206)</f>
        <v>133.51000000000002</v>
      </c>
      <c r="Q207" s="137" t="str">
        <f>VLOOKUP(A203,'Planilha Orçamentária'!A:I,5,)</f>
        <v>M2</v>
      </c>
      <c r="R207" s="116"/>
    </row>
    <row r="208" spans="1:18" x14ac:dyDescent="0.2">
      <c r="A208" s="145"/>
      <c r="B208" s="235"/>
      <c r="C208" s="236"/>
      <c r="D208" s="237"/>
      <c r="E208" s="148"/>
      <c r="F208" s="237"/>
      <c r="G208" s="237"/>
      <c r="H208" s="149"/>
      <c r="I208" s="149"/>
      <c r="J208" s="237"/>
      <c r="K208" s="238"/>
      <c r="L208" s="238"/>
      <c r="M208" s="237"/>
      <c r="N208" s="240"/>
      <c r="O208" s="240"/>
      <c r="P208" s="166"/>
      <c r="Q208" s="169"/>
    </row>
    <row r="209" spans="1:18" s="54" customFormat="1" x14ac:dyDescent="0.2">
      <c r="A209" s="145" t="s">
        <v>136</v>
      </c>
      <c r="B209" s="244" t="str">
        <f>VLOOKUP(A209,'Planilha Orçamentária'!A:I,4,)</f>
        <v>Concreto projetado com cimento especial</v>
      </c>
      <c r="C209" s="226"/>
      <c r="D209" s="226"/>
      <c r="E209" s="226"/>
      <c r="F209" s="226"/>
      <c r="G209" s="226"/>
      <c r="H209" s="226"/>
      <c r="I209" s="226"/>
      <c r="J209" s="226"/>
      <c r="K209" s="226"/>
      <c r="L209" s="226"/>
      <c r="M209" s="226"/>
      <c r="N209" s="226"/>
      <c r="O209" s="226"/>
      <c r="P209" s="227"/>
      <c r="Q209" s="167"/>
      <c r="R209" s="153">
        <f>P212</f>
        <v>18.68</v>
      </c>
    </row>
    <row r="210" spans="1:18" s="54" customFormat="1" x14ac:dyDescent="0.2">
      <c r="A210" s="145"/>
      <c r="B210" s="239" t="s">
        <v>2383</v>
      </c>
      <c r="C210" s="226"/>
      <c r="D210" s="226"/>
      <c r="E210" s="226"/>
      <c r="F210" s="226"/>
      <c r="G210" s="226"/>
      <c r="H210" s="226"/>
      <c r="I210" s="226"/>
      <c r="J210" s="226"/>
      <c r="K210" s="226">
        <v>10</v>
      </c>
      <c r="L210" s="226">
        <v>17.8</v>
      </c>
      <c r="M210" s="226">
        <v>0.1</v>
      </c>
      <c r="N210" s="226"/>
      <c r="O210" s="226"/>
      <c r="P210" s="227">
        <f>TRUNC(K210*L210*M210,2)</f>
        <v>17.8</v>
      </c>
      <c r="Q210" s="167"/>
      <c r="R210" s="116"/>
    </row>
    <row r="211" spans="1:18" s="54" customFormat="1" x14ac:dyDescent="0.2">
      <c r="A211" s="145"/>
      <c r="B211" s="239" t="s">
        <v>2384</v>
      </c>
      <c r="C211" s="226"/>
      <c r="D211" s="226"/>
      <c r="E211" s="226"/>
      <c r="F211" s="226"/>
      <c r="G211" s="226"/>
      <c r="H211" s="226"/>
      <c r="I211" s="226"/>
      <c r="J211" s="226"/>
      <c r="K211" s="226">
        <v>2.5299999999999998</v>
      </c>
      <c r="L211" s="226">
        <v>3.5</v>
      </c>
      <c r="M211" s="226">
        <v>0.1</v>
      </c>
      <c r="N211" s="226"/>
      <c r="O211" s="226"/>
      <c r="P211" s="227">
        <f>TRUNC(K211*L211*M211,2)</f>
        <v>0.88</v>
      </c>
      <c r="Q211" s="167"/>
      <c r="R211" s="116"/>
    </row>
    <row r="212" spans="1:18" s="54" customFormat="1" x14ac:dyDescent="0.2">
      <c r="A212" s="145"/>
      <c r="B212" s="130" t="s">
        <v>2330</v>
      </c>
      <c r="C212" s="131"/>
      <c r="D212" s="132"/>
      <c r="E212" s="133"/>
      <c r="F212" s="132"/>
      <c r="G212" s="132"/>
      <c r="H212" s="134"/>
      <c r="I212" s="134"/>
      <c r="J212" s="132"/>
      <c r="K212" s="135"/>
      <c r="L212" s="135"/>
      <c r="M212" s="132"/>
      <c r="N212" s="136"/>
      <c r="O212" s="136"/>
      <c r="P212" s="152">
        <f>SUM(P210:P211)</f>
        <v>18.68</v>
      </c>
      <c r="Q212" s="137" t="str">
        <f>VLOOKUP(A209,'Planilha Orçamentária'!A:I,5,)</f>
        <v>M3</v>
      </c>
      <c r="R212" s="116"/>
    </row>
    <row r="213" spans="1:18" x14ac:dyDescent="0.2">
      <c r="A213" s="145"/>
      <c r="B213" s="235"/>
      <c r="C213" s="236"/>
      <c r="D213" s="237"/>
      <c r="E213" s="148"/>
      <c r="F213" s="237"/>
      <c r="G213" s="237"/>
      <c r="H213" s="149"/>
      <c r="I213" s="149"/>
      <c r="J213" s="237"/>
      <c r="K213" s="238"/>
      <c r="L213" s="238"/>
      <c r="M213" s="237"/>
      <c r="N213" s="240"/>
      <c r="O213" s="240"/>
      <c r="P213" s="166"/>
      <c r="Q213" s="169"/>
    </row>
    <row r="214" spans="1:18" s="54" customFormat="1" x14ac:dyDescent="0.2">
      <c r="A214" s="145" t="s">
        <v>138</v>
      </c>
      <c r="B214" s="244" t="str">
        <f>VLOOKUP(A214,'Planilha Orçamentária'!A:I,4,)</f>
        <v>Tela de aço galvanizado ,em malha hexagonal de dupla torção, tipo 8,0cm x 10,0cm, com fios</v>
      </c>
      <c r="C214" s="226"/>
      <c r="D214" s="226"/>
      <c r="E214" s="226"/>
      <c r="F214" s="226"/>
      <c r="G214" s="226"/>
      <c r="H214" s="226"/>
      <c r="I214" s="226"/>
      <c r="J214" s="226"/>
      <c r="K214" s="226"/>
      <c r="L214" s="226"/>
      <c r="M214" s="226"/>
      <c r="N214" s="226"/>
      <c r="O214" s="226"/>
      <c r="P214" s="227"/>
      <c r="Q214" s="167"/>
      <c r="R214" s="153">
        <f>P217</f>
        <v>186.85</v>
      </c>
    </row>
    <row r="215" spans="1:18" s="54" customFormat="1" x14ac:dyDescent="0.2">
      <c r="A215" s="145"/>
      <c r="B215" s="239" t="s">
        <v>2383</v>
      </c>
      <c r="C215" s="226"/>
      <c r="D215" s="226"/>
      <c r="E215" s="226"/>
      <c r="F215" s="226"/>
      <c r="G215" s="226"/>
      <c r="H215" s="226"/>
      <c r="I215" s="226"/>
      <c r="J215" s="226"/>
      <c r="K215" s="226">
        <v>10</v>
      </c>
      <c r="L215" s="226">
        <v>17.8</v>
      </c>
      <c r="M215" s="226"/>
      <c r="N215" s="226"/>
      <c r="O215" s="226"/>
      <c r="P215" s="227">
        <f>TRUNC(K215*L215,2)</f>
        <v>178</v>
      </c>
      <c r="Q215" s="167"/>
      <c r="R215" s="116"/>
    </row>
    <row r="216" spans="1:18" s="54" customFormat="1" x14ac:dyDescent="0.2">
      <c r="A216" s="145"/>
      <c r="B216" s="239" t="s">
        <v>2384</v>
      </c>
      <c r="C216" s="226"/>
      <c r="D216" s="226"/>
      <c r="E216" s="226"/>
      <c r="F216" s="226"/>
      <c r="G216" s="226"/>
      <c r="H216" s="226"/>
      <c r="I216" s="226"/>
      <c r="J216" s="226"/>
      <c r="K216" s="226">
        <v>2.5299999999999998</v>
      </c>
      <c r="L216" s="226">
        <v>3.5</v>
      </c>
      <c r="M216" s="226"/>
      <c r="N216" s="226"/>
      <c r="O216" s="226"/>
      <c r="P216" s="227">
        <f>TRUNC(K216*L216,2)</f>
        <v>8.85</v>
      </c>
      <c r="Q216" s="167"/>
      <c r="R216" s="116"/>
    </row>
    <row r="217" spans="1:18" s="54" customFormat="1" x14ac:dyDescent="0.2">
      <c r="A217" s="145"/>
      <c r="B217" s="130" t="s">
        <v>2330</v>
      </c>
      <c r="C217" s="131"/>
      <c r="D217" s="132"/>
      <c r="E217" s="133"/>
      <c r="F217" s="132"/>
      <c r="G217" s="132"/>
      <c r="H217" s="134"/>
      <c r="I217" s="134"/>
      <c r="J217" s="132"/>
      <c r="K217" s="135"/>
      <c r="L217" s="135"/>
      <c r="M217" s="132"/>
      <c r="N217" s="136"/>
      <c r="O217" s="136"/>
      <c r="P217" s="152">
        <f>SUM(P215:P216)</f>
        <v>186.85</v>
      </c>
      <c r="Q217" s="137" t="str">
        <f>VLOOKUP(A214,'Planilha Orçamentária'!A:I,5,)</f>
        <v>M2</v>
      </c>
      <c r="R217" s="116"/>
    </row>
    <row r="218" spans="1:18" x14ac:dyDescent="0.2">
      <c r="A218" s="145"/>
      <c r="B218" s="235"/>
      <c r="C218" s="236"/>
      <c r="D218" s="237"/>
      <c r="E218" s="148"/>
      <c r="F218" s="237"/>
      <c r="G218" s="237"/>
      <c r="H218" s="149"/>
      <c r="I218" s="149"/>
      <c r="J218" s="237"/>
      <c r="K218" s="238"/>
      <c r="L218" s="238"/>
      <c r="M218" s="237"/>
      <c r="N218" s="240"/>
      <c r="O218" s="240"/>
      <c r="P218" s="166"/>
      <c r="Q218" s="169"/>
    </row>
    <row r="219" spans="1:18" s="54" customFormat="1" x14ac:dyDescent="0.2">
      <c r="A219" s="145" t="s">
        <v>139</v>
      </c>
      <c r="B219" s="244" t="str">
        <f>VLOOKUP(A219,'Planilha Orçamentária'!A:I,4,)</f>
        <v>Passeio em concreto, largura 2,00m, acabamento em ladrilho hidráulico podotátil (L=0,40m)</v>
      </c>
      <c r="C219" s="226"/>
      <c r="D219" s="226"/>
      <c r="E219" s="226"/>
      <c r="F219" s="226"/>
      <c r="G219" s="226"/>
      <c r="H219" s="226"/>
      <c r="I219" s="226"/>
      <c r="J219" s="226"/>
      <c r="K219" s="226"/>
      <c r="L219" s="226"/>
      <c r="M219" s="226"/>
      <c r="N219" s="226"/>
      <c r="O219" s="226"/>
      <c r="P219" s="227"/>
      <c r="Q219" s="167"/>
      <c r="R219" s="153">
        <f>P221</f>
        <v>105.24</v>
      </c>
    </row>
    <row r="220" spans="1:18" s="54" customFormat="1" x14ac:dyDescent="0.2">
      <c r="A220" s="145"/>
      <c r="B220" s="239" t="s">
        <v>2385</v>
      </c>
      <c r="C220" s="226"/>
      <c r="D220" s="226"/>
      <c r="E220" s="226"/>
      <c r="F220" s="226"/>
      <c r="G220" s="226"/>
      <c r="H220" s="226"/>
      <c r="I220" s="226"/>
      <c r="J220" s="226"/>
      <c r="K220" s="226">
        <v>52.62</v>
      </c>
      <c r="L220" s="226">
        <v>2</v>
      </c>
      <c r="M220" s="226"/>
      <c r="N220" s="226"/>
      <c r="O220" s="226"/>
      <c r="P220" s="227">
        <f>TRUNC(K220*L220,2)</f>
        <v>105.24</v>
      </c>
      <c r="Q220" s="167"/>
      <c r="R220" s="116"/>
    </row>
    <row r="221" spans="1:18" s="54" customFormat="1" x14ac:dyDescent="0.2">
      <c r="A221" s="243"/>
      <c r="B221" s="130" t="s">
        <v>2330</v>
      </c>
      <c r="C221" s="131"/>
      <c r="D221" s="132"/>
      <c r="E221" s="133"/>
      <c r="F221" s="132"/>
      <c r="G221" s="132"/>
      <c r="H221" s="134"/>
      <c r="I221" s="134"/>
      <c r="J221" s="132"/>
      <c r="K221" s="135"/>
      <c r="L221" s="135"/>
      <c r="M221" s="132"/>
      <c r="N221" s="136"/>
      <c r="O221" s="136"/>
      <c r="P221" s="152">
        <f>SUM(P220:P220)</f>
        <v>105.24</v>
      </c>
      <c r="Q221" s="137" t="str">
        <f>VLOOKUP(A219,'Planilha Orçamentária'!A:I,5,)</f>
        <v>M2</v>
      </c>
      <c r="R221" s="116"/>
    </row>
  </sheetData>
  <mergeCells count="22">
    <mergeCell ref="B190:P190"/>
    <mergeCell ref="B202:P202"/>
    <mergeCell ref="B74:P74"/>
    <mergeCell ref="F3:G3"/>
    <mergeCell ref="A4:B4"/>
    <mergeCell ref="J5:J6"/>
    <mergeCell ref="K5:K6"/>
    <mergeCell ref="L5:L6"/>
    <mergeCell ref="A5:A6"/>
    <mergeCell ref="B5:B6"/>
    <mergeCell ref="C5:H5"/>
    <mergeCell ref="I5:I6"/>
    <mergeCell ref="B29:P29"/>
    <mergeCell ref="B59:P59"/>
    <mergeCell ref="P5:P6"/>
    <mergeCell ref="Q5:Q6"/>
    <mergeCell ref="C6:E6"/>
    <mergeCell ref="F6:H6"/>
    <mergeCell ref="B7:P7"/>
    <mergeCell ref="M5:M6"/>
    <mergeCell ref="N5:N6"/>
    <mergeCell ref="O5:O6"/>
  </mergeCells>
  <phoneticPr fontId="42" type="noConversion"/>
  <pageMargins left="0.51181102362204722" right="0.51181102362204722" top="0.78740157480314965" bottom="0.78740157480314965" header="0.31496062992125984" footer="0.31496062992125984"/>
  <pageSetup paperSize="9" scale="73" orientation="landscape" r:id="rId1"/>
  <colBreaks count="2" manualBreakCount="2">
    <brk id="17" max="1048575" man="1"/>
    <brk id="16367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3066D-44D2-400C-AD5E-536F386FAECB}">
  <dimension ref="A1:L43"/>
  <sheetViews>
    <sheetView view="pageBreakPreview" zoomScale="60" zoomScaleNormal="100" workbookViewId="0">
      <selection sqref="A1:I1"/>
    </sheetView>
  </sheetViews>
  <sheetFormatPr defaultRowHeight="12.75" x14ac:dyDescent="0.2"/>
  <cols>
    <col min="1" max="1" width="13.6640625" style="17" customWidth="1"/>
    <col min="2" max="2" width="13" style="19" customWidth="1"/>
    <col min="3" max="3" width="11.33203125" style="19" customWidth="1"/>
    <col min="4" max="4" width="75" style="19" customWidth="1"/>
    <col min="5" max="5" width="8.83203125" style="19" customWidth="1"/>
    <col min="6" max="6" width="13" style="18" customWidth="1"/>
    <col min="7" max="7" width="10.83203125" style="19" bestFit="1" customWidth="1"/>
    <col min="8" max="8" width="14.83203125" style="19" customWidth="1"/>
    <col min="9" max="9" width="21.1640625" style="20" customWidth="1"/>
    <col min="10" max="10" width="9.5" style="28" customWidth="1"/>
    <col min="11" max="11" width="15.5" style="29" customWidth="1"/>
    <col min="12" max="12" width="14.5" style="28" bestFit="1" customWidth="1"/>
  </cols>
  <sheetData>
    <row r="1" spans="1:12" ht="26.45" customHeight="1" x14ac:dyDescent="0.2">
      <c r="A1" s="300" t="s">
        <v>72</v>
      </c>
      <c r="B1" s="301"/>
      <c r="C1" s="301"/>
      <c r="D1" s="301"/>
      <c r="E1" s="301"/>
      <c r="F1" s="301"/>
      <c r="G1" s="301"/>
      <c r="H1" s="301"/>
      <c r="I1" s="301"/>
      <c r="J1" s="205" t="s">
        <v>73</v>
      </c>
      <c r="K1" s="206">
        <v>0.8</v>
      </c>
      <c r="L1" s="207">
        <v>0.8</v>
      </c>
    </row>
    <row r="2" spans="1:12" ht="26.45" customHeight="1" x14ac:dyDescent="0.2">
      <c r="A2" s="208" t="s">
        <v>2327</v>
      </c>
      <c r="B2" s="127" t="s">
        <v>2350</v>
      </c>
      <c r="C2" s="171"/>
      <c r="D2" s="171"/>
      <c r="E2" s="171"/>
      <c r="F2" s="171"/>
      <c r="G2" s="171"/>
      <c r="H2" s="172" t="s">
        <v>66</v>
      </c>
      <c r="I2" s="173">
        <v>0.34710000000000002</v>
      </c>
      <c r="J2" s="204" t="s">
        <v>74</v>
      </c>
      <c r="K2" s="21">
        <v>0.95</v>
      </c>
      <c r="L2" s="22">
        <v>0.15</v>
      </c>
    </row>
    <row r="3" spans="1:12" ht="26.45" customHeight="1" x14ac:dyDescent="0.2">
      <c r="A3" s="208" t="s">
        <v>2328</v>
      </c>
      <c r="B3" s="127" t="s">
        <v>2351</v>
      </c>
      <c r="C3" s="174"/>
      <c r="D3" s="174"/>
      <c r="E3" s="175"/>
      <c r="F3" s="176"/>
      <c r="G3" s="179"/>
      <c r="H3" s="179" t="s">
        <v>2386</v>
      </c>
      <c r="I3" s="178" t="s">
        <v>2388</v>
      </c>
      <c r="J3" s="204" t="s">
        <v>75</v>
      </c>
      <c r="K3" s="21">
        <v>1</v>
      </c>
      <c r="L3" s="26">
        <v>0.05</v>
      </c>
    </row>
    <row r="4" spans="1:12" ht="26.45" customHeight="1" x14ac:dyDescent="0.2">
      <c r="A4" s="208" t="s">
        <v>2329</v>
      </c>
      <c r="B4" s="127" t="s">
        <v>2390</v>
      </c>
      <c r="C4" s="177"/>
      <c r="D4" s="177"/>
      <c r="E4" s="175"/>
      <c r="F4" s="176"/>
      <c r="G4" s="127"/>
      <c r="H4" s="179" t="s">
        <v>2387</v>
      </c>
      <c r="I4" s="203" t="s">
        <v>2389</v>
      </c>
      <c r="J4" s="204"/>
      <c r="K4" s="21"/>
      <c r="L4" s="209"/>
    </row>
    <row r="5" spans="1:12" s="5" customFormat="1" x14ac:dyDescent="0.2">
      <c r="A5" s="311" t="s">
        <v>85</v>
      </c>
      <c r="B5" s="307" t="s">
        <v>86</v>
      </c>
      <c r="C5" s="307" t="s">
        <v>87</v>
      </c>
      <c r="D5" s="307" t="s">
        <v>88</v>
      </c>
      <c r="E5" s="307" t="s">
        <v>89</v>
      </c>
      <c r="F5" s="307" t="s">
        <v>90</v>
      </c>
      <c r="G5" s="308" t="s">
        <v>91</v>
      </c>
      <c r="H5" s="309"/>
      <c r="I5" s="310"/>
      <c r="J5" s="302" t="s">
        <v>70</v>
      </c>
      <c r="K5" s="302" t="s">
        <v>71</v>
      </c>
      <c r="L5" s="303" t="s">
        <v>72</v>
      </c>
    </row>
    <row r="6" spans="1:12" s="5" customFormat="1" ht="22.5" x14ac:dyDescent="0.2">
      <c r="A6" s="312"/>
      <c r="B6" s="302"/>
      <c r="C6" s="302"/>
      <c r="D6" s="302"/>
      <c r="E6" s="302"/>
      <c r="F6" s="302"/>
      <c r="G6" s="15" t="s">
        <v>92</v>
      </c>
      <c r="H6" s="15" t="s">
        <v>93</v>
      </c>
      <c r="I6" s="16" t="s">
        <v>94</v>
      </c>
      <c r="J6" s="302"/>
      <c r="K6" s="302"/>
      <c r="L6" s="303"/>
    </row>
    <row r="7" spans="1:12" ht="22.5" x14ac:dyDescent="0.2">
      <c r="A7" s="210" t="s">
        <v>47</v>
      </c>
      <c r="B7" s="1">
        <v>43351</v>
      </c>
      <c r="C7" s="30" t="s">
        <v>140</v>
      </c>
      <c r="D7" s="160" t="s">
        <v>77</v>
      </c>
      <c r="E7" s="30" t="str">
        <f>VLOOKUP(B7,'DER-RD'!A:E,3,)</f>
        <v>kg</v>
      </c>
      <c r="F7" s="4">
        <f>VLOOKUP(A7,'Memória de Calculo'!A:R,18,FALSE)</f>
        <v>5409.09</v>
      </c>
      <c r="G7" s="6">
        <v>13.7</v>
      </c>
      <c r="H7" s="3">
        <f>TRUNC((G7*(1+$I$2))*(1+$E$42),2)</f>
        <v>19.97</v>
      </c>
      <c r="I7" s="11">
        <f t="shared" ref="I7:I40" si="0">TRUNC(H7*F7,2)</f>
        <v>108019.52</v>
      </c>
      <c r="J7" s="24">
        <f t="shared" ref="J7:J40" si="1">I7/$I$41</f>
        <v>0.18133356844242005</v>
      </c>
      <c r="K7" s="24">
        <f>J7</f>
        <v>0.18133356844242005</v>
      </c>
      <c r="L7" s="25" t="str">
        <f>IF(K7&lt;$K$1,$J$1,IF(K7&lt;$K$2,$J$2,$J$3))</f>
        <v>A</v>
      </c>
    </row>
    <row r="8" spans="1:12" ht="22.5" customHeight="1" x14ac:dyDescent="0.2">
      <c r="A8" s="210" t="s">
        <v>45</v>
      </c>
      <c r="B8" s="1">
        <v>40331</v>
      </c>
      <c r="C8" s="2" t="s">
        <v>44</v>
      </c>
      <c r="D8" s="160" t="s">
        <v>76</v>
      </c>
      <c r="E8" s="30" t="s">
        <v>97</v>
      </c>
      <c r="F8" s="4">
        <f>VLOOKUP(A8,'Memória de Calculo'!A:R,18,FALSE)</f>
        <v>106.71</v>
      </c>
      <c r="G8" s="6">
        <v>669.7</v>
      </c>
      <c r="H8" s="3">
        <f>TRUNC((G8*(1+$I$2))*(1+$E$43),2)</f>
        <v>902.96</v>
      </c>
      <c r="I8" s="11">
        <f t="shared" si="0"/>
        <v>96354.86</v>
      </c>
      <c r="J8" s="24">
        <f t="shared" si="1"/>
        <v>0.16175197409292136</v>
      </c>
      <c r="K8" s="24">
        <f>J8+K7</f>
        <v>0.3430855425353414</v>
      </c>
      <c r="L8" s="25" t="str">
        <f t="shared" ref="L8:L40" si="2">IF(K8&lt;$K$1,$J$1,IF(K8&lt;$K$2,$J$2,$J$3))</f>
        <v>A</v>
      </c>
    </row>
    <row r="9" spans="1:12" ht="22.5" customHeight="1" x14ac:dyDescent="0.2">
      <c r="A9" s="210" t="s">
        <v>34</v>
      </c>
      <c r="B9" s="1">
        <v>41092</v>
      </c>
      <c r="C9" s="30" t="s">
        <v>140</v>
      </c>
      <c r="D9" s="161" t="s">
        <v>35</v>
      </c>
      <c r="E9" s="30" t="str">
        <f>VLOOKUP(B9,'DER-RD'!A:E,3,)</f>
        <v>t dam</v>
      </c>
      <c r="F9" s="4">
        <f>VLOOKUP(A9,'Memória de Calculo'!A:R,18,FALSE)</f>
        <v>2131.37</v>
      </c>
      <c r="G9" s="6">
        <v>24.14</v>
      </c>
      <c r="H9" s="3">
        <f t="shared" ref="H9:H19" si="3">TRUNC((G9*(1+$I$2))*(1+$E$42),2)</f>
        <v>35.19</v>
      </c>
      <c r="I9" s="11">
        <f t="shared" si="0"/>
        <v>75002.91</v>
      </c>
      <c r="J9" s="24">
        <f t="shared" si="1"/>
        <v>0.12590821838372981</v>
      </c>
      <c r="K9" s="24">
        <f t="shared" ref="K9:K40" si="4">J9+K8</f>
        <v>0.46899376091907119</v>
      </c>
      <c r="L9" s="25" t="str">
        <f t="shared" si="2"/>
        <v>A</v>
      </c>
    </row>
    <row r="10" spans="1:12" x14ac:dyDescent="0.2">
      <c r="A10" s="210" t="s">
        <v>57</v>
      </c>
      <c r="B10" s="1">
        <v>41091</v>
      </c>
      <c r="C10" s="30" t="s">
        <v>140</v>
      </c>
      <c r="D10" s="161" t="s">
        <v>58</v>
      </c>
      <c r="E10" s="30" t="str">
        <f>VLOOKUP(B10,'DER-RD'!A:E,3,)</f>
        <v>t dam</v>
      </c>
      <c r="F10" s="4">
        <f>VLOOKUP(A10,'Memória de Calculo'!A:R,18,FALSE)</f>
        <v>1022.72</v>
      </c>
      <c r="G10" s="6">
        <v>32.65</v>
      </c>
      <c r="H10" s="3">
        <f t="shared" si="3"/>
        <v>47.59</v>
      </c>
      <c r="I10" s="11">
        <f t="shared" si="0"/>
        <v>48671.24</v>
      </c>
      <c r="J10" s="24">
        <f t="shared" si="1"/>
        <v>8.1704951380245458E-2</v>
      </c>
      <c r="K10" s="24">
        <f t="shared" si="4"/>
        <v>0.55069871229931666</v>
      </c>
      <c r="L10" s="25" t="str">
        <f t="shared" si="2"/>
        <v>A</v>
      </c>
    </row>
    <row r="11" spans="1:12" ht="16.5" customHeight="1" x14ac:dyDescent="0.2">
      <c r="A11" s="210" t="s">
        <v>48</v>
      </c>
      <c r="B11" s="1">
        <v>40313</v>
      </c>
      <c r="C11" s="30" t="s">
        <v>140</v>
      </c>
      <c r="D11" s="160" t="s">
        <v>142</v>
      </c>
      <c r="E11" s="30" t="str">
        <f>VLOOKUP(B11,'DER-RD'!A:E,3,)</f>
        <v>M2</v>
      </c>
      <c r="F11" s="4">
        <f>VLOOKUP(A11,'Memória de Calculo'!A:R,18,FALSE)</f>
        <v>328.32500000000005</v>
      </c>
      <c r="G11" s="6">
        <v>81.41</v>
      </c>
      <c r="H11" s="3">
        <f t="shared" si="3"/>
        <v>118.68</v>
      </c>
      <c r="I11" s="11">
        <f t="shared" si="0"/>
        <v>38965.61</v>
      </c>
      <c r="J11" s="24">
        <f t="shared" si="1"/>
        <v>6.5412002458774557E-2</v>
      </c>
      <c r="K11" s="24">
        <f t="shared" si="4"/>
        <v>0.6161107147580912</v>
      </c>
      <c r="L11" s="25" t="str">
        <f t="shared" si="2"/>
        <v>A</v>
      </c>
    </row>
    <row r="12" spans="1:12" ht="22.5" x14ac:dyDescent="0.2">
      <c r="A12" s="210" t="s">
        <v>63</v>
      </c>
      <c r="B12" s="1">
        <v>42050</v>
      </c>
      <c r="C12" s="30" t="s">
        <v>140</v>
      </c>
      <c r="D12" s="160" t="s">
        <v>141</v>
      </c>
      <c r="E12" s="30" t="str">
        <f>VLOOKUP(B12,'DER-RD'!A:E,3,)</f>
        <v>M2</v>
      </c>
      <c r="F12" s="4">
        <f>VLOOKUP(A12,'Memória de Calculo'!A:R,18,FALSE)</f>
        <v>186.85</v>
      </c>
      <c r="G12" s="6">
        <v>139.07</v>
      </c>
      <c r="H12" s="3">
        <f t="shared" si="3"/>
        <v>202.74</v>
      </c>
      <c r="I12" s="11">
        <f t="shared" si="0"/>
        <v>37881.96</v>
      </c>
      <c r="J12" s="24">
        <f t="shared" si="1"/>
        <v>6.3592867163203642E-2</v>
      </c>
      <c r="K12" s="24">
        <f t="shared" si="4"/>
        <v>0.67970358192129487</v>
      </c>
      <c r="L12" s="25" t="str">
        <f t="shared" si="2"/>
        <v>A</v>
      </c>
    </row>
    <row r="13" spans="1:12" ht="16.5" customHeight="1" x14ac:dyDescent="0.2">
      <c r="A13" s="210" t="s">
        <v>32</v>
      </c>
      <c r="B13" s="1">
        <v>40258</v>
      </c>
      <c r="C13" s="30" t="s">
        <v>140</v>
      </c>
      <c r="D13" s="161" t="s">
        <v>33</v>
      </c>
      <c r="E13" s="30" t="str">
        <f>VLOOKUP(B13,'DER-RD'!A:E,3,)</f>
        <v>M3</v>
      </c>
      <c r="F13" s="4">
        <f>VLOOKUP(A13,'Memória de Calculo'!A:R,18,FALSE)</f>
        <v>250.75000000000003</v>
      </c>
      <c r="G13" s="6">
        <v>64.17</v>
      </c>
      <c r="H13" s="3">
        <f t="shared" si="3"/>
        <v>93.54</v>
      </c>
      <c r="I13" s="11">
        <f t="shared" si="0"/>
        <v>23455.15</v>
      </c>
      <c r="J13" s="24">
        <f t="shared" si="1"/>
        <v>3.9374420918110255E-2</v>
      </c>
      <c r="K13" s="24">
        <f t="shared" si="4"/>
        <v>0.71907800283940515</v>
      </c>
      <c r="L13" s="25" t="str">
        <f t="shared" si="2"/>
        <v>A</v>
      </c>
    </row>
    <row r="14" spans="1:12" ht="22.5" x14ac:dyDescent="0.2">
      <c r="A14" s="210" t="s">
        <v>11</v>
      </c>
      <c r="B14" s="1">
        <v>41498</v>
      </c>
      <c r="C14" s="30" t="s">
        <v>140</v>
      </c>
      <c r="D14" s="160" t="s">
        <v>78</v>
      </c>
      <c r="E14" s="30" t="str">
        <f>VLOOKUP(B14,'DER-RD'!A:E,3,)</f>
        <v>M2</v>
      </c>
      <c r="F14" s="4">
        <f>VLOOKUP(A14,'Memória de Calculo'!A:R,18,FALSE)</f>
        <v>18</v>
      </c>
      <c r="G14" s="3">
        <v>858.35</v>
      </c>
      <c r="H14" s="3">
        <f t="shared" si="3"/>
        <v>1251.32</v>
      </c>
      <c r="I14" s="11">
        <f t="shared" si="0"/>
        <v>22523.759999999998</v>
      </c>
      <c r="J14" s="24">
        <f t="shared" si="1"/>
        <v>3.7810886176319267E-2</v>
      </c>
      <c r="K14" s="24">
        <f t="shared" si="4"/>
        <v>0.75688888901572438</v>
      </c>
      <c r="L14" s="25" t="str">
        <f t="shared" si="2"/>
        <v>A</v>
      </c>
    </row>
    <row r="15" spans="1:12" x14ac:dyDescent="0.2">
      <c r="A15" s="210" t="s">
        <v>61</v>
      </c>
      <c r="B15" s="1">
        <v>40382</v>
      </c>
      <c r="C15" s="30" t="s">
        <v>140</v>
      </c>
      <c r="D15" s="161" t="s">
        <v>62</v>
      </c>
      <c r="E15" s="30" t="str">
        <f>VLOOKUP(B15,'DER-RD'!A:E,3,)</f>
        <v>M3</v>
      </c>
      <c r="F15" s="4">
        <f>VLOOKUP(A15,'Memória de Calculo'!A:R,18,FALSE)</f>
        <v>18.68</v>
      </c>
      <c r="G15" s="6">
        <v>749.76</v>
      </c>
      <c r="H15" s="3">
        <f t="shared" si="3"/>
        <v>1093.02</v>
      </c>
      <c r="I15" s="11">
        <f t="shared" si="0"/>
        <v>20417.61</v>
      </c>
      <c r="J15" s="24">
        <f t="shared" si="1"/>
        <v>3.4275268769622752E-2</v>
      </c>
      <c r="K15" s="24">
        <f t="shared" si="4"/>
        <v>0.7911641577853471</v>
      </c>
      <c r="L15" s="25" t="str">
        <f t="shared" si="2"/>
        <v>A</v>
      </c>
    </row>
    <row r="16" spans="1:12" ht="22.5" x14ac:dyDescent="0.2">
      <c r="A16" s="210" t="s">
        <v>64</v>
      </c>
      <c r="B16" s="1">
        <v>41240</v>
      </c>
      <c r="C16" s="30" t="s">
        <v>140</v>
      </c>
      <c r="D16" s="160" t="s">
        <v>79</v>
      </c>
      <c r="E16" s="30" t="str">
        <f>VLOOKUP(B16,'DER-RD'!A:E,3,)</f>
        <v>M2</v>
      </c>
      <c r="F16" s="4">
        <f>VLOOKUP(A16,'Memória de Calculo'!A:R,18,FALSE)</f>
        <v>105.24</v>
      </c>
      <c r="G16" s="6">
        <v>89.47</v>
      </c>
      <c r="H16" s="3">
        <f t="shared" si="3"/>
        <v>130.43</v>
      </c>
      <c r="I16" s="11">
        <f t="shared" si="0"/>
        <v>13726.45</v>
      </c>
      <c r="J16" s="24">
        <f t="shared" si="1"/>
        <v>2.3042744131305682E-2</v>
      </c>
      <c r="K16" s="24">
        <f t="shared" si="4"/>
        <v>0.81420690191665279</v>
      </c>
      <c r="L16" s="22" t="str">
        <f t="shared" si="2"/>
        <v>B</v>
      </c>
    </row>
    <row r="17" spans="1:12" x14ac:dyDescent="0.2">
      <c r="A17" s="210" t="s">
        <v>2371</v>
      </c>
      <c r="B17" s="1">
        <v>41016</v>
      </c>
      <c r="C17" s="30" t="s">
        <v>140</v>
      </c>
      <c r="D17" s="160" t="str">
        <f>VLOOKUP(B17,'DER-RD'!A:E,2,FALSE)</f>
        <v>Canaleta de concreto (0,130m³/m) forma trapezoidal inclusive caiação</v>
      </c>
      <c r="E17" s="30" t="str">
        <f>VLOOKUP(B17,'DER-RD'!A:E,3,)</f>
        <v>M</v>
      </c>
      <c r="F17" s="4">
        <f>VLOOKUP(A17,'Memória de Calculo'!A:R,18,FALSE)</f>
        <v>43.89</v>
      </c>
      <c r="G17" s="6">
        <v>200.23</v>
      </c>
      <c r="H17" s="3">
        <f t="shared" si="3"/>
        <v>291.89999999999998</v>
      </c>
      <c r="I17" s="11">
        <f t="shared" si="0"/>
        <v>12811.49</v>
      </c>
      <c r="J17" s="24">
        <f t="shared" si="1"/>
        <v>2.1506790613070488E-2</v>
      </c>
      <c r="K17" s="24">
        <f t="shared" si="4"/>
        <v>0.83571369252972327</v>
      </c>
      <c r="L17" s="22" t="str">
        <f t="shared" si="2"/>
        <v>B</v>
      </c>
    </row>
    <row r="18" spans="1:12" ht="16.5" customHeight="1" x14ac:dyDescent="0.2">
      <c r="A18" s="210" t="s">
        <v>55</v>
      </c>
      <c r="B18" s="1">
        <v>40302</v>
      </c>
      <c r="C18" s="30" t="s">
        <v>140</v>
      </c>
      <c r="D18" s="161" t="s">
        <v>56</v>
      </c>
      <c r="E18" s="30" t="str">
        <f>VLOOKUP(B18,'DER-RD'!A:E,3,)</f>
        <v>M3</v>
      </c>
      <c r="F18" s="4">
        <f>VLOOKUP(A18,'Memória de Calculo'!A:R,18,FALSE)</f>
        <v>120.32000000000001</v>
      </c>
      <c r="G18" s="6">
        <v>67.55</v>
      </c>
      <c r="H18" s="3">
        <f t="shared" si="3"/>
        <v>98.47</v>
      </c>
      <c r="I18" s="11">
        <f t="shared" si="0"/>
        <v>11847.91</v>
      </c>
      <c r="J18" s="24">
        <f t="shared" si="1"/>
        <v>1.9889218160612385E-2</v>
      </c>
      <c r="K18" s="24">
        <f t="shared" si="4"/>
        <v>0.85560291069033567</v>
      </c>
      <c r="L18" s="22" t="str">
        <f t="shared" si="2"/>
        <v>B</v>
      </c>
    </row>
    <row r="19" spans="1:12" ht="22.5" x14ac:dyDescent="0.2">
      <c r="A19" s="210" t="s">
        <v>46</v>
      </c>
      <c r="B19" s="1">
        <v>43350</v>
      </c>
      <c r="C19" s="30" t="s">
        <v>140</v>
      </c>
      <c r="D19" s="160" t="s">
        <v>80</v>
      </c>
      <c r="E19" s="30" t="str">
        <f>VLOOKUP(B19,'DER-RD'!A:E,3,)</f>
        <v>kg</v>
      </c>
      <c r="F19" s="4">
        <f>VLOOKUP(A19,'Memória de Calculo'!A:R,18,FALSE)</f>
        <v>590.52</v>
      </c>
      <c r="G19" s="6">
        <v>13.49</v>
      </c>
      <c r="H19" s="3">
        <f t="shared" si="3"/>
        <v>19.66</v>
      </c>
      <c r="I19" s="11">
        <f t="shared" si="0"/>
        <v>11609.62</v>
      </c>
      <c r="J19" s="24">
        <f t="shared" si="1"/>
        <v>1.9489198089942344E-2</v>
      </c>
      <c r="K19" s="24">
        <f t="shared" si="4"/>
        <v>0.87509210878027799</v>
      </c>
      <c r="L19" s="22" t="str">
        <f t="shared" si="2"/>
        <v>B</v>
      </c>
    </row>
    <row r="20" spans="1:12" ht="22.5" x14ac:dyDescent="0.2">
      <c r="A20" s="210" t="s">
        <v>42</v>
      </c>
      <c r="B20" s="1">
        <v>40231</v>
      </c>
      <c r="C20" s="2" t="s">
        <v>44</v>
      </c>
      <c r="D20" s="161" t="s">
        <v>43</v>
      </c>
      <c r="E20" s="30" t="s">
        <v>97</v>
      </c>
      <c r="F20" s="4">
        <f>VLOOKUP(A20,'Memória de Calculo'!A:R,18,FALSE)</f>
        <v>10.97</v>
      </c>
      <c r="G20" s="6">
        <v>677.51</v>
      </c>
      <c r="H20" s="3">
        <f>TRUNC((G20*(1+$I$2))*(1+$E$43),2)</f>
        <v>913.49</v>
      </c>
      <c r="I20" s="11">
        <f t="shared" si="0"/>
        <v>10020.98</v>
      </c>
      <c r="J20" s="24">
        <f t="shared" si="1"/>
        <v>1.6822330470364268E-2</v>
      </c>
      <c r="K20" s="24">
        <f t="shared" si="4"/>
        <v>0.89191443925064229</v>
      </c>
      <c r="L20" s="22" t="str">
        <f t="shared" si="2"/>
        <v>B</v>
      </c>
    </row>
    <row r="21" spans="1:12" x14ac:dyDescent="0.2">
      <c r="A21" s="210" t="s">
        <v>53</v>
      </c>
      <c r="B21" s="1">
        <v>41027</v>
      </c>
      <c r="C21" s="30" t="s">
        <v>140</v>
      </c>
      <c r="D21" s="160" t="s">
        <v>2370</v>
      </c>
      <c r="E21" s="30" t="str">
        <f>VLOOKUP(B21,'DER-RD'!A:E,3,)</f>
        <v>M3</v>
      </c>
      <c r="F21" s="4">
        <f>VLOOKUP(A21,'Memória de Calculo'!A:R,18,FALSE)</f>
        <v>200.26999999999998</v>
      </c>
      <c r="G21" s="6">
        <v>31.1</v>
      </c>
      <c r="H21" s="3">
        <f t="shared" ref="H21:H40" si="5">TRUNC((G21*(1+$I$2))*(1+$E$42),2)</f>
        <v>45.33</v>
      </c>
      <c r="I21" s="11">
        <f t="shared" si="0"/>
        <v>9078.23</v>
      </c>
      <c r="J21" s="24">
        <f t="shared" si="1"/>
        <v>1.5239725570350904E-2</v>
      </c>
      <c r="K21" s="24">
        <f t="shared" si="4"/>
        <v>0.9071541648209932</v>
      </c>
      <c r="L21" s="22" t="str">
        <f t="shared" si="2"/>
        <v>B</v>
      </c>
    </row>
    <row r="22" spans="1:12" ht="22.5" x14ac:dyDescent="0.2">
      <c r="A22" s="210" t="s">
        <v>2312</v>
      </c>
      <c r="B22" s="1">
        <v>41029</v>
      </c>
      <c r="C22" s="30" t="s">
        <v>140</v>
      </c>
      <c r="D22" s="160" t="s">
        <v>144</v>
      </c>
      <c r="E22" s="30" t="str">
        <f>VLOOKUP(B22,'DER-RD'!A:E,3,)</f>
        <v>M2</v>
      </c>
      <c r="F22" s="4">
        <f>VLOOKUP(A22,'Memória de Calculo'!A:R,18,FALSE)</f>
        <v>92.4</v>
      </c>
      <c r="G22" s="3">
        <v>53.01</v>
      </c>
      <c r="H22" s="3">
        <f t="shared" si="5"/>
        <v>77.27</v>
      </c>
      <c r="I22" s="11">
        <f t="shared" si="0"/>
        <v>7139.74</v>
      </c>
      <c r="J22" s="24">
        <f t="shared" si="1"/>
        <v>1.198556086854565E-2</v>
      </c>
      <c r="K22" s="24">
        <f t="shared" si="4"/>
        <v>0.91913972568953883</v>
      </c>
      <c r="L22" s="22" t="str">
        <f t="shared" si="2"/>
        <v>B</v>
      </c>
    </row>
    <row r="23" spans="1:12" ht="33.75" x14ac:dyDescent="0.2">
      <c r="A23" s="210" t="s">
        <v>2374</v>
      </c>
      <c r="B23" s="1">
        <v>40704</v>
      </c>
      <c r="C23" s="30" t="s">
        <v>140</v>
      </c>
      <c r="D23" s="160" t="str">
        <f>VLOOKUP(B23,'DER-RD'!A:E,2,FALSE)</f>
        <v>Dreno profundo em solo com tubo PEAD perfur. D=100 mm, envolto por geotêxtil não tecido
RT16 kn/m, preenchim. c/ brita, incl. transporte</v>
      </c>
      <c r="E23" s="30" t="str">
        <f>VLOOKUP(B23,'DER-RD'!A:E,3,)</f>
        <v>M</v>
      </c>
      <c r="F23" s="4">
        <f>VLOOKUP(A23,'Memória de Calculo'!A:R,18,FALSE)</f>
        <v>43.89</v>
      </c>
      <c r="G23" s="6">
        <v>111.03</v>
      </c>
      <c r="H23" s="3">
        <f t="shared" si="5"/>
        <v>161.86000000000001</v>
      </c>
      <c r="I23" s="11">
        <f t="shared" si="0"/>
        <v>7104.03</v>
      </c>
      <c r="J23" s="24">
        <f t="shared" si="1"/>
        <v>1.1925614094767365E-2</v>
      </c>
      <c r="K23" s="24">
        <f t="shared" si="4"/>
        <v>0.93106533978430617</v>
      </c>
      <c r="L23" s="22" t="str">
        <f t="shared" si="2"/>
        <v>B</v>
      </c>
    </row>
    <row r="24" spans="1:12" x14ac:dyDescent="0.2">
      <c r="A24" s="210" t="s">
        <v>15</v>
      </c>
      <c r="B24" s="1">
        <v>41500</v>
      </c>
      <c r="C24" s="30" t="s">
        <v>140</v>
      </c>
      <c r="D24" s="161" t="s">
        <v>16</v>
      </c>
      <c r="E24" s="30" t="str">
        <f>VLOOKUP(B24,'DER-RD'!A:E,3,)</f>
        <v>M2</v>
      </c>
      <c r="F24" s="4">
        <f>VLOOKUP(A24,'Memória de Calculo'!A:R,18,FALSE)</f>
        <v>18</v>
      </c>
      <c r="G24" s="3">
        <v>269.36</v>
      </c>
      <c r="H24" s="3">
        <f t="shared" si="5"/>
        <v>392.68</v>
      </c>
      <c r="I24" s="11">
        <f t="shared" si="0"/>
        <v>7068.24</v>
      </c>
      <c r="J24" s="24">
        <f t="shared" si="1"/>
        <v>1.1865533024100192E-2</v>
      </c>
      <c r="K24" s="24">
        <f t="shared" si="4"/>
        <v>0.94293087280840637</v>
      </c>
      <c r="L24" s="22" t="str">
        <f t="shared" si="2"/>
        <v>B</v>
      </c>
    </row>
    <row r="25" spans="1:12" x14ac:dyDescent="0.2">
      <c r="A25" s="210" t="s">
        <v>49</v>
      </c>
      <c r="B25" s="1">
        <v>40812</v>
      </c>
      <c r="C25" s="30" t="s">
        <v>140</v>
      </c>
      <c r="D25" s="161" t="s">
        <v>50</v>
      </c>
      <c r="E25" s="30" t="str">
        <f>VLOOKUP(B25,'DER-RD'!A:E,3,)</f>
        <v>M3</v>
      </c>
      <c r="F25" s="4">
        <f>VLOOKUP(A25,'Memória de Calculo'!A:R,18,FALSE)</f>
        <v>33.370000000000005</v>
      </c>
      <c r="G25" s="6">
        <v>117.11</v>
      </c>
      <c r="H25" s="3">
        <f t="shared" si="5"/>
        <v>170.72</v>
      </c>
      <c r="I25" s="11">
        <f t="shared" si="0"/>
        <v>5696.92</v>
      </c>
      <c r="J25" s="24">
        <f t="shared" si="1"/>
        <v>9.5634829031918649E-3</v>
      </c>
      <c r="K25" s="24">
        <f t="shared" si="4"/>
        <v>0.95249435571159824</v>
      </c>
      <c r="L25" s="26" t="str">
        <f t="shared" si="2"/>
        <v>C</v>
      </c>
    </row>
    <row r="26" spans="1:12" ht="22.5" x14ac:dyDescent="0.2">
      <c r="A26" s="210" t="s">
        <v>2311</v>
      </c>
      <c r="B26" s="1">
        <v>41503</v>
      </c>
      <c r="C26" s="30" t="s">
        <v>140</v>
      </c>
      <c r="D26" s="160" t="s">
        <v>1591</v>
      </c>
      <c r="E26" s="30" t="str">
        <f>VLOOKUP(B26,'DER-RD'!A:E,3,)</f>
        <v>M</v>
      </c>
      <c r="F26" s="4">
        <f>VLOOKUP(A26,'Memória de Calculo'!A:R,18,FALSE)</f>
        <v>5</v>
      </c>
      <c r="G26" s="3">
        <f>TRUNC(VLOOKUP(B26,'DER-RD'!A:J,9,FALSE)/1.2332,2)</f>
        <v>650.76</v>
      </c>
      <c r="H26" s="3">
        <f t="shared" si="5"/>
        <v>948.69</v>
      </c>
      <c r="I26" s="11">
        <f t="shared" si="0"/>
        <v>4743.45</v>
      </c>
      <c r="J26" s="24">
        <f t="shared" si="1"/>
        <v>7.962882220067238E-3</v>
      </c>
      <c r="K26" s="24">
        <f t="shared" si="4"/>
        <v>0.96045723793166549</v>
      </c>
      <c r="L26" s="26" t="str">
        <f t="shared" si="2"/>
        <v>C</v>
      </c>
    </row>
    <row r="27" spans="1:12" x14ac:dyDescent="0.2">
      <c r="A27" s="210" t="s">
        <v>2373</v>
      </c>
      <c r="B27" s="1">
        <v>40637</v>
      </c>
      <c r="C27" s="30" t="s">
        <v>140</v>
      </c>
      <c r="D27" s="160" t="str">
        <f>VLOOKUP(B27,'DER-RD'!A:E,2,FALSE)</f>
        <v>Dreno de PVC  D = 100 mm</v>
      </c>
      <c r="E27" s="30" t="str">
        <f>VLOOKUP(B27,'DER-RD'!A:E,3,)</f>
        <v>M</v>
      </c>
      <c r="F27" s="4">
        <f>VLOOKUP(A27,'Memória de Calculo'!A:R,18,FALSE)</f>
        <v>38.54</v>
      </c>
      <c r="G27" s="6">
        <v>56.59</v>
      </c>
      <c r="H27" s="3">
        <f t="shared" si="5"/>
        <v>82.49</v>
      </c>
      <c r="I27" s="11">
        <f t="shared" si="0"/>
        <v>3179.16</v>
      </c>
      <c r="J27" s="24">
        <f t="shared" si="1"/>
        <v>5.3368912160450636E-3</v>
      </c>
      <c r="K27" s="24">
        <f t="shared" si="4"/>
        <v>0.96579412914771057</v>
      </c>
      <c r="L27" s="26" t="str">
        <f t="shared" si="2"/>
        <v>C</v>
      </c>
    </row>
    <row r="28" spans="1:12" x14ac:dyDescent="0.2">
      <c r="A28" s="210" t="s">
        <v>22</v>
      </c>
      <c r="B28" s="1">
        <v>40375</v>
      </c>
      <c r="C28" s="30" t="s">
        <v>140</v>
      </c>
      <c r="D28" s="161" t="s">
        <v>23</v>
      </c>
      <c r="E28" s="30" t="str">
        <f>VLOOKUP(B28,'DER-RD'!A:E,3,)</f>
        <v>M3</v>
      </c>
      <c r="F28" s="4">
        <f>VLOOKUP(A28,'Memória de Calculo'!A:R,18,FALSE)</f>
        <v>10.52</v>
      </c>
      <c r="G28" s="3">
        <v>190.02</v>
      </c>
      <c r="H28" s="3">
        <f t="shared" si="5"/>
        <v>277.01</v>
      </c>
      <c r="I28" s="11">
        <f t="shared" si="0"/>
        <v>2914.14</v>
      </c>
      <c r="J28" s="24">
        <f t="shared" si="1"/>
        <v>4.8919991973746402E-3</v>
      </c>
      <c r="K28" s="24">
        <f t="shared" si="4"/>
        <v>0.97068612834508516</v>
      </c>
      <c r="L28" s="26" t="str">
        <f t="shared" si="2"/>
        <v>C</v>
      </c>
    </row>
    <row r="29" spans="1:12" ht="22.5" x14ac:dyDescent="0.2">
      <c r="A29" s="210" t="s">
        <v>13</v>
      </c>
      <c r="B29" s="1">
        <v>41499</v>
      </c>
      <c r="C29" s="30" t="s">
        <v>140</v>
      </c>
      <c r="D29" s="160" t="s">
        <v>83</v>
      </c>
      <c r="E29" s="30" t="str">
        <f>VLOOKUP(B29,'DER-RD'!A:E,3,)</f>
        <v>M</v>
      </c>
      <c r="F29" s="4">
        <f>VLOOKUP(A29,'Memória de Calculo'!A:R,18,FALSE)</f>
        <v>5</v>
      </c>
      <c r="G29" s="3">
        <v>348.61</v>
      </c>
      <c r="H29" s="3">
        <f t="shared" si="5"/>
        <v>508.21</v>
      </c>
      <c r="I29" s="11">
        <f t="shared" si="0"/>
        <v>2541.0500000000002</v>
      </c>
      <c r="J29" s="24">
        <f t="shared" si="1"/>
        <v>4.2656888689249078E-3</v>
      </c>
      <c r="K29" s="24">
        <f t="shared" si="4"/>
        <v>0.97495181721401003</v>
      </c>
      <c r="L29" s="26" t="str">
        <f t="shared" si="2"/>
        <v>C</v>
      </c>
    </row>
    <row r="30" spans="1:12" ht="13.15" customHeight="1" x14ac:dyDescent="0.2">
      <c r="A30" s="210" t="s">
        <v>18</v>
      </c>
      <c r="B30" s="1">
        <v>40372</v>
      </c>
      <c r="C30" s="30" t="s">
        <v>140</v>
      </c>
      <c r="D30" s="161" t="s">
        <v>19</v>
      </c>
      <c r="E30" s="30" t="str">
        <f>VLOOKUP(B30,'DER-RD'!A:E,3,)</f>
        <v>M3</v>
      </c>
      <c r="F30" s="4">
        <f>VLOOKUP(A30,'Memória de Calculo'!A:R,18,FALSE)</f>
        <v>8.2799999999999994</v>
      </c>
      <c r="G30" s="3">
        <v>201.78</v>
      </c>
      <c r="H30" s="3">
        <f t="shared" si="5"/>
        <v>294.16000000000003</v>
      </c>
      <c r="I30" s="11">
        <f t="shared" si="0"/>
        <v>2435.64</v>
      </c>
      <c r="J30" s="24">
        <f t="shared" si="1"/>
        <v>4.0887359307011911E-3</v>
      </c>
      <c r="K30" s="24">
        <f t="shared" si="4"/>
        <v>0.97904055314471117</v>
      </c>
      <c r="L30" s="26" t="str">
        <f t="shared" si="2"/>
        <v>C</v>
      </c>
    </row>
    <row r="31" spans="1:12" x14ac:dyDescent="0.2">
      <c r="A31" s="210" t="s">
        <v>37</v>
      </c>
      <c r="B31" s="1">
        <v>40815</v>
      </c>
      <c r="C31" s="30" t="s">
        <v>140</v>
      </c>
      <c r="D31" s="160" t="s">
        <v>82</v>
      </c>
      <c r="E31" s="30" t="str">
        <f>VLOOKUP(B31,'DER-RD'!A:E,3,)</f>
        <v>M3</v>
      </c>
      <c r="F31" s="4">
        <f>VLOOKUP(A31,'Memória de Calculo'!A:R,18,FALSE)</f>
        <v>21.96</v>
      </c>
      <c r="G31" s="6">
        <v>67.569999999999993</v>
      </c>
      <c r="H31" s="3">
        <f t="shared" si="5"/>
        <v>98.5</v>
      </c>
      <c r="I31" s="11">
        <f t="shared" si="0"/>
        <v>2163.06</v>
      </c>
      <c r="J31" s="24">
        <f t="shared" si="1"/>
        <v>3.6311528560306608E-3</v>
      </c>
      <c r="K31" s="24">
        <f t="shared" si="4"/>
        <v>0.98267170600074183</v>
      </c>
      <c r="L31" s="26" t="str">
        <f t="shared" si="2"/>
        <v>C</v>
      </c>
    </row>
    <row r="32" spans="1:12" ht="19.5" x14ac:dyDescent="0.2">
      <c r="A32" s="210" t="s">
        <v>27</v>
      </c>
      <c r="B32" s="163" t="s">
        <v>28</v>
      </c>
      <c r="C32" s="2" t="s">
        <v>30</v>
      </c>
      <c r="D32" s="164" t="s">
        <v>29</v>
      </c>
      <c r="E32" s="2" t="s">
        <v>17</v>
      </c>
      <c r="F32" s="4">
        <f>VLOOKUP(A32,'Memória de Calculo'!A:R,18,FALSE)</f>
        <v>178</v>
      </c>
      <c r="G32" s="165">
        <v>8.1300000000000008</v>
      </c>
      <c r="H32" s="3">
        <f t="shared" si="5"/>
        <v>11.85</v>
      </c>
      <c r="I32" s="11">
        <f t="shared" si="0"/>
        <v>2109.3000000000002</v>
      </c>
      <c r="J32" s="24">
        <f t="shared" si="1"/>
        <v>3.540905346696566E-3</v>
      </c>
      <c r="K32" s="24">
        <f t="shared" si="4"/>
        <v>0.98621261134743843</v>
      </c>
      <c r="L32" s="26" t="str">
        <f t="shared" si="2"/>
        <v>C</v>
      </c>
    </row>
    <row r="33" spans="1:12" ht="22.5" x14ac:dyDescent="0.2">
      <c r="A33" s="210" t="s">
        <v>60</v>
      </c>
      <c r="B33" s="156">
        <v>41086</v>
      </c>
      <c r="C33" s="30" t="s">
        <v>140</v>
      </c>
      <c r="D33" s="162" t="s">
        <v>81</v>
      </c>
      <c r="E33" s="30" t="str">
        <f>VLOOKUP(B33,'DER-RD'!A:E,3,)</f>
        <v>M2</v>
      </c>
      <c r="F33" s="4">
        <f>VLOOKUP(A33,'Memória de Calculo'!A:R,18,FALSE)</f>
        <v>133.51000000000002</v>
      </c>
      <c r="G33" s="157">
        <v>10.61</v>
      </c>
      <c r="H33" s="3">
        <f t="shared" si="5"/>
        <v>15.46</v>
      </c>
      <c r="I33" s="11">
        <f t="shared" si="0"/>
        <v>2064.06</v>
      </c>
      <c r="J33" s="24">
        <f t="shared" si="1"/>
        <v>3.4649604560292578E-3</v>
      </c>
      <c r="K33" s="24">
        <f t="shared" si="4"/>
        <v>0.98967757180346771</v>
      </c>
      <c r="L33" s="26" t="str">
        <f t="shared" si="2"/>
        <v>C</v>
      </c>
    </row>
    <row r="34" spans="1:12" x14ac:dyDescent="0.2">
      <c r="A34" s="210" t="s">
        <v>51</v>
      </c>
      <c r="B34" s="156">
        <v>41401</v>
      </c>
      <c r="C34" s="30" t="s">
        <v>140</v>
      </c>
      <c r="D34" s="164" t="s">
        <v>52</v>
      </c>
      <c r="E34" s="30" t="str">
        <f>VLOOKUP(B34,'DER-RD'!A:E,3,)</f>
        <v>M2</v>
      </c>
      <c r="F34" s="4">
        <f>VLOOKUP(A34,'Memória de Calculo'!A:R,18,FALSE)</f>
        <v>133.51000000000002</v>
      </c>
      <c r="G34" s="157">
        <v>10.23</v>
      </c>
      <c r="H34" s="3">
        <f t="shared" si="5"/>
        <v>14.91</v>
      </c>
      <c r="I34" s="11">
        <f t="shared" si="0"/>
        <v>1990.63</v>
      </c>
      <c r="J34" s="24">
        <f t="shared" si="1"/>
        <v>3.3416926991393283E-3</v>
      </c>
      <c r="K34" s="24">
        <f t="shared" si="4"/>
        <v>0.99301926450260702</v>
      </c>
      <c r="L34" s="26" t="str">
        <f t="shared" si="2"/>
        <v>C</v>
      </c>
    </row>
    <row r="35" spans="1:12" x14ac:dyDescent="0.2">
      <c r="A35" s="210" t="s">
        <v>40</v>
      </c>
      <c r="B35" s="1">
        <v>40303</v>
      </c>
      <c r="C35" s="30" t="s">
        <v>140</v>
      </c>
      <c r="D35" s="161" t="s">
        <v>41</v>
      </c>
      <c r="E35" s="30" t="str">
        <f>VLOOKUP(B35,'DER-RD'!A:E,3,)</f>
        <v>M3</v>
      </c>
      <c r="F35" s="4">
        <f>VLOOKUP(A35,'Memória de Calculo'!A:R,18,FALSE)</f>
        <v>21.96</v>
      </c>
      <c r="G35" s="6">
        <v>42.73</v>
      </c>
      <c r="H35" s="3">
        <f t="shared" si="5"/>
        <v>62.29</v>
      </c>
      <c r="I35" s="11">
        <f t="shared" si="0"/>
        <v>1367.88</v>
      </c>
      <c r="J35" s="24">
        <f t="shared" si="1"/>
        <v>2.2962753546860565E-3</v>
      </c>
      <c r="K35" s="24">
        <f t="shared" si="4"/>
        <v>0.99531553985729304</v>
      </c>
      <c r="L35" s="26" t="str">
        <f t="shared" si="2"/>
        <v>C</v>
      </c>
    </row>
    <row r="36" spans="1:12" x14ac:dyDescent="0.2">
      <c r="A36" s="210" t="s">
        <v>38</v>
      </c>
      <c r="B36" s="1">
        <v>60002</v>
      </c>
      <c r="C36" s="30" t="s">
        <v>140</v>
      </c>
      <c r="D36" s="161" t="s">
        <v>39</v>
      </c>
      <c r="E36" s="30" t="str">
        <f>VLOOKUP(B36,'DER-RD'!A:E,3,)</f>
        <v>T</v>
      </c>
      <c r="F36" s="4">
        <f>VLOOKUP(A36,'Memória de Calculo'!A:R,18,FALSE)</f>
        <v>18.440000000000001</v>
      </c>
      <c r="G36" s="6">
        <v>44.72</v>
      </c>
      <c r="H36" s="3">
        <f t="shared" si="5"/>
        <v>65.19</v>
      </c>
      <c r="I36" s="11">
        <f t="shared" si="0"/>
        <v>1202.0999999999999</v>
      </c>
      <c r="J36" s="24">
        <f t="shared" si="1"/>
        <v>2.0179786266837059E-3</v>
      </c>
      <c r="K36" s="24">
        <f t="shared" si="4"/>
        <v>0.99733351848397678</v>
      </c>
      <c r="L36" s="26" t="str">
        <f t="shared" si="2"/>
        <v>C</v>
      </c>
    </row>
    <row r="37" spans="1:12" x14ac:dyDescent="0.2">
      <c r="A37" s="210" t="s">
        <v>20</v>
      </c>
      <c r="B37" s="1">
        <v>40374</v>
      </c>
      <c r="C37" s="30" t="s">
        <v>140</v>
      </c>
      <c r="D37" s="161" t="s">
        <v>21</v>
      </c>
      <c r="E37" s="30" t="str">
        <f>VLOOKUP(B37,'DER-RD'!A:E,3,)</f>
        <v>M3</v>
      </c>
      <c r="F37" s="4">
        <f>VLOOKUP(A37,'Memória de Calculo'!A:R,18,FALSE)</f>
        <v>1.6300000000000001</v>
      </c>
      <c r="G37" s="3">
        <v>297.79000000000002</v>
      </c>
      <c r="H37" s="3">
        <f t="shared" si="5"/>
        <v>434.12</v>
      </c>
      <c r="I37" s="11">
        <f t="shared" si="0"/>
        <v>707.61</v>
      </c>
      <c r="J37" s="24">
        <f t="shared" si="1"/>
        <v>1.1878727693433635E-3</v>
      </c>
      <c r="K37" s="24">
        <f t="shared" si="4"/>
        <v>0.99852139125332018</v>
      </c>
      <c r="L37" s="26" t="str">
        <f t="shared" si="2"/>
        <v>C</v>
      </c>
    </row>
    <row r="38" spans="1:12" x14ac:dyDescent="0.2">
      <c r="A38" s="210" t="s">
        <v>25</v>
      </c>
      <c r="B38" s="1">
        <v>43336</v>
      </c>
      <c r="C38" s="30" t="s">
        <v>140</v>
      </c>
      <c r="D38" s="161" t="s">
        <v>26</v>
      </c>
      <c r="E38" s="30" t="str">
        <f>VLOOKUP(B38,'DER-RD'!A:E,3,)</f>
        <v>M2</v>
      </c>
      <c r="F38" s="4">
        <f>VLOOKUP(A38,'Memória de Calculo'!A:R,18,FALSE)</f>
        <v>178</v>
      </c>
      <c r="G38" s="3">
        <v>1.57</v>
      </c>
      <c r="H38" s="3">
        <f t="shared" si="5"/>
        <v>2.2799999999999998</v>
      </c>
      <c r="I38" s="11">
        <f t="shared" si="0"/>
        <v>405.84</v>
      </c>
      <c r="J38" s="24">
        <f t="shared" si="1"/>
        <v>6.8128811733908598E-4</v>
      </c>
      <c r="K38" s="24">
        <f t="shared" si="4"/>
        <v>0.99920267937065932</v>
      </c>
      <c r="L38" s="26" t="str">
        <f t="shared" si="2"/>
        <v>C</v>
      </c>
    </row>
    <row r="39" spans="1:12" ht="22.5" x14ac:dyDescent="0.2">
      <c r="A39" s="210" t="s">
        <v>12</v>
      </c>
      <c r="B39" s="1">
        <v>41501</v>
      </c>
      <c r="C39" s="30" t="s">
        <v>140</v>
      </c>
      <c r="D39" s="160" t="s">
        <v>143</v>
      </c>
      <c r="E39" s="30" t="str">
        <f>VLOOKUP(B39,'DER-RD'!A:E,3,)</f>
        <v>M</v>
      </c>
      <c r="F39" s="4">
        <f>VLOOKUP(A39,'Memória de Calculo'!A:R,18,FALSE)</f>
        <v>5</v>
      </c>
      <c r="G39" s="3">
        <v>47.58</v>
      </c>
      <c r="H39" s="3">
        <f t="shared" si="5"/>
        <v>69.36</v>
      </c>
      <c r="I39" s="11">
        <f t="shared" si="0"/>
        <v>346.8</v>
      </c>
      <c r="J39" s="24">
        <f t="shared" si="1"/>
        <v>5.8217701333824914E-4</v>
      </c>
      <c r="K39" s="24">
        <f t="shared" si="4"/>
        <v>0.99978485638399761</v>
      </c>
      <c r="L39" s="26" t="str">
        <f t="shared" si="2"/>
        <v>C</v>
      </c>
    </row>
    <row r="40" spans="1:12" ht="13.5" thickBot="1" x14ac:dyDescent="0.25">
      <c r="A40" s="211" t="s">
        <v>24</v>
      </c>
      <c r="B40" s="212">
        <v>43338</v>
      </c>
      <c r="C40" s="213" t="s">
        <v>140</v>
      </c>
      <c r="D40" s="214" t="s">
        <v>2338</v>
      </c>
      <c r="E40" s="213" t="str">
        <f>VLOOKUP(B40,'DER-RD'!A:E,3,)</f>
        <v>M2</v>
      </c>
      <c r="F40" s="215">
        <f>VLOOKUP(A40,'Memória de Calculo'!A:R,18,FALSE)</f>
        <v>178</v>
      </c>
      <c r="G40" s="216">
        <v>0.5</v>
      </c>
      <c r="H40" s="216">
        <f t="shared" si="5"/>
        <v>0.72</v>
      </c>
      <c r="I40" s="217">
        <f t="shared" si="0"/>
        <v>128.16</v>
      </c>
      <c r="J40" s="27">
        <f t="shared" si="1"/>
        <v>2.1514361600181664E-4</v>
      </c>
      <c r="K40" s="27">
        <f t="shared" si="4"/>
        <v>0.99999999999999944</v>
      </c>
      <c r="L40" s="23" t="str">
        <f t="shared" si="2"/>
        <v>C</v>
      </c>
    </row>
    <row r="41" spans="1:12" x14ac:dyDescent="0.2">
      <c r="A41" s="304" t="s">
        <v>65</v>
      </c>
      <c r="B41" s="305"/>
      <c r="C41" s="305"/>
      <c r="D41" s="305"/>
      <c r="E41" s="305"/>
      <c r="F41" s="305"/>
      <c r="G41" s="305"/>
      <c r="H41" s="306"/>
      <c r="I41" s="154">
        <f>SUM(I7:I40)</f>
        <v>595695.11000000034</v>
      </c>
    </row>
    <row r="42" spans="1:12" x14ac:dyDescent="0.2">
      <c r="A42" s="159" t="s">
        <v>67</v>
      </c>
      <c r="B42" s="8"/>
      <c r="C42" s="8"/>
      <c r="D42" s="8"/>
      <c r="E42" s="10">
        <v>8.2199999999999995E-2</v>
      </c>
      <c r="F42" s="155"/>
      <c r="G42" s="8"/>
      <c r="H42" s="8"/>
      <c r="I42" s="12"/>
    </row>
    <row r="43" spans="1:12" x14ac:dyDescent="0.2">
      <c r="A43" s="159" t="s">
        <v>68</v>
      </c>
      <c r="B43" s="8"/>
      <c r="C43" s="8"/>
      <c r="D43" s="8"/>
      <c r="E43" s="10">
        <v>8.9999999999999998E-4</v>
      </c>
      <c r="F43" s="155"/>
      <c r="G43" s="8"/>
      <c r="H43" s="8"/>
      <c r="I43" s="12"/>
    </row>
  </sheetData>
  <sortState xmlns:xlrd2="http://schemas.microsoft.com/office/spreadsheetml/2017/richdata2" ref="A7:J40">
    <sortCondition descending="1" ref="J7:J40"/>
  </sortState>
  <mergeCells count="12">
    <mergeCell ref="A1:I1"/>
    <mergeCell ref="J5:J6"/>
    <mergeCell ref="K5:K6"/>
    <mergeCell ref="L5:L6"/>
    <mergeCell ref="A41:H41"/>
    <mergeCell ref="F5:F6"/>
    <mergeCell ref="G5:I5"/>
    <mergeCell ref="A5:A6"/>
    <mergeCell ref="B5:B6"/>
    <mergeCell ref="C5:C6"/>
    <mergeCell ref="D5:D6"/>
    <mergeCell ref="E5:E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50783-B0CE-4615-83D4-A18129503818}">
  <dimension ref="A1:K22"/>
  <sheetViews>
    <sheetView tabSelected="1" view="pageBreakPreview" zoomScale="80" zoomScaleNormal="100" zoomScaleSheetLayoutView="80" workbookViewId="0">
      <selection activeCell="J33" sqref="J33"/>
    </sheetView>
  </sheetViews>
  <sheetFormatPr defaultRowHeight="12.75" x14ac:dyDescent="0.2"/>
  <cols>
    <col min="2" max="2" width="23.1640625" bestFit="1" customWidth="1"/>
    <col min="3" max="3" width="13.83203125" bestFit="1" customWidth="1"/>
    <col min="4" max="8" width="16.83203125" customWidth="1"/>
    <col min="9" max="9" width="17.6640625" customWidth="1"/>
    <col min="10" max="10" width="19.6640625" customWidth="1"/>
  </cols>
  <sheetData>
    <row r="1" spans="1:11" s="54" customFormat="1" ht="13.5" x14ac:dyDescent="0.2">
      <c r="A1" s="182" t="s">
        <v>2391</v>
      </c>
      <c r="B1" s="183"/>
      <c r="C1" s="184"/>
      <c r="D1" s="185"/>
      <c r="E1" s="184"/>
      <c r="F1" s="184"/>
      <c r="G1" s="184"/>
      <c r="H1" s="184"/>
      <c r="I1" s="186"/>
      <c r="J1" s="187"/>
    </row>
    <row r="2" spans="1:11" s="54" customFormat="1" x14ac:dyDescent="0.2">
      <c r="A2" s="188" t="s">
        <v>2350</v>
      </c>
      <c r="B2" s="218"/>
      <c r="C2" s="218"/>
      <c r="D2" s="219"/>
      <c r="E2" s="220"/>
      <c r="F2" s="220"/>
      <c r="G2" s="189"/>
      <c r="H2" s="220"/>
      <c r="I2" s="324" t="s">
        <v>2386</v>
      </c>
      <c r="J2" s="170" t="s">
        <v>2408</v>
      </c>
    </row>
    <row r="3" spans="1:11" s="54" customFormat="1" x14ac:dyDescent="0.2">
      <c r="A3" s="199" t="s">
        <v>2328</v>
      </c>
      <c r="B3" s="127" t="s">
        <v>2351</v>
      </c>
      <c r="C3" s="174"/>
      <c r="D3" s="219"/>
      <c r="E3" s="220"/>
      <c r="F3" s="221"/>
      <c r="G3" s="220"/>
      <c r="H3" s="220"/>
      <c r="I3" s="324"/>
      <c r="J3" s="200" t="s">
        <v>2407</v>
      </c>
    </row>
    <row r="4" spans="1:11" s="54" customFormat="1" x14ac:dyDescent="0.2">
      <c r="A4" s="126" t="s">
        <v>2329</v>
      </c>
      <c r="B4" s="127" t="s">
        <v>2390</v>
      </c>
      <c r="C4" s="177"/>
      <c r="D4" s="177"/>
      <c r="E4" s="222"/>
      <c r="F4" s="221"/>
      <c r="G4" s="222"/>
      <c r="H4" s="198"/>
      <c r="I4" s="179" t="s">
        <v>2387</v>
      </c>
      <c r="J4" s="200" t="s">
        <v>2389</v>
      </c>
    </row>
    <row r="5" spans="1:11" s="54" customFormat="1" x14ac:dyDescent="0.2">
      <c r="A5" s="313" t="s">
        <v>2392</v>
      </c>
      <c r="B5" s="313" t="s">
        <v>2393</v>
      </c>
      <c r="C5" s="313"/>
      <c r="D5" s="314" t="s">
        <v>2394</v>
      </c>
      <c r="E5" s="315" t="s">
        <v>2395</v>
      </c>
      <c r="F5" s="316"/>
      <c r="G5" s="316"/>
      <c r="H5" s="316"/>
      <c r="I5" s="316"/>
      <c r="J5" s="317"/>
    </row>
    <row r="6" spans="1:11" s="54" customFormat="1" x14ac:dyDescent="0.2">
      <c r="A6" s="313"/>
      <c r="B6" s="313"/>
      <c r="C6" s="313"/>
      <c r="D6" s="314"/>
      <c r="E6" s="190">
        <v>1</v>
      </c>
      <c r="F6" s="190">
        <v>2</v>
      </c>
      <c r="G6" s="190">
        <v>3</v>
      </c>
      <c r="H6" s="190">
        <v>4</v>
      </c>
      <c r="I6" s="190">
        <v>5</v>
      </c>
      <c r="J6" s="190">
        <v>6</v>
      </c>
    </row>
    <row r="7" spans="1:11" s="54" customFormat="1" ht="25.15" customHeight="1" x14ac:dyDescent="0.2">
      <c r="A7" s="318" t="s">
        <v>2396</v>
      </c>
      <c r="B7" s="320" t="str">
        <f>'Planilha Orçamentária'!D7</f>
        <v>CANTEIRO DE OBRAS</v>
      </c>
      <c r="C7" s="191" t="s">
        <v>2397</v>
      </c>
      <c r="D7" s="322">
        <f>'Planilha Orçamentária'!I13</f>
        <v>37294.799999999996</v>
      </c>
      <c r="E7" s="192">
        <v>1</v>
      </c>
      <c r="F7" s="192"/>
      <c r="G7" s="192"/>
      <c r="H7" s="192"/>
      <c r="I7" s="192"/>
      <c r="J7" s="192"/>
    </row>
    <row r="8" spans="1:11" s="54" customFormat="1" ht="25.15" customHeight="1" x14ac:dyDescent="0.2">
      <c r="A8" s="319"/>
      <c r="B8" s="321"/>
      <c r="C8" s="193" t="s">
        <v>2398</v>
      </c>
      <c r="D8" s="323"/>
      <c r="E8" s="194">
        <f>$D7*E7</f>
        <v>37294.799999999996</v>
      </c>
      <c r="F8" s="201">
        <f>$D7*F7</f>
        <v>0</v>
      </c>
      <c r="G8" s="201">
        <f t="shared" ref="G8:J8" si="0">$D7*G7</f>
        <v>0</v>
      </c>
      <c r="H8" s="201">
        <f t="shared" si="0"/>
        <v>0</v>
      </c>
      <c r="I8" s="201">
        <f t="shared" si="0"/>
        <v>0</v>
      </c>
      <c r="J8" s="201">
        <f t="shared" si="0"/>
        <v>0</v>
      </c>
      <c r="K8" s="195"/>
    </row>
    <row r="9" spans="1:11" s="54" customFormat="1" ht="25.15" customHeight="1" x14ac:dyDescent="0.2">
      <c r="A9" s="318" t="s">
        <v>2399</v>
      </c>
      <c r="B9" s="320" t="str">
        <f>'Planilha Orçamentária'!D14</f>
        <v>SERVIÇOS PRELIMINARES DA OBRA</v>
      </c>
      <c r="C9" s="191" t="s">
        <v>2397</v>
      </c>
      <c r="D9" s="322">
        <f>'Planilha Orçamentária'!I22</f>
        <v>15768.93</v>
      </c>
      <c r="E9" s="192">
        <v>0.5</v>
      </c>
      <c r="F9" s="192">
        <v>0.5</v>
      </c>
      <c r="G9" s="192"/>
      <c r="H9" s="192"/>
      <c r="I9" s="192"/>
      <c r="J9" s="192"/>
      <c r="K9" s="195"/>
    </row>
    <row r="10" spans="1:11" s="54" customFormat="1" ht="25.15" customHeight="1" x14ac:dyDescent="0.2">
      <c r="A10" s="319"/>
      <c r="B10" s="321"/>
      <c r="C10" s="193" t="s">
        <v>2398</v>
      </c>
      <c r="D10" s="323"/>
      <c r="E10" s="194">
        <f>$D9*E9</f>
        <v>7884.4650000000001</v>
      </c>
      <c r="F10" s="194">
        <f>$D9*F9</f>
        <v>7884.4650000000001</v>
      </c>
      <c r="G10" s="201">
        <f t="shared" ref="G10:I10" si="1">$D9*G9</f>
        <v>0</v>
      </c>
      <c r="H10" s="201">
        <f t="shared" si="1"/>
        <v>0</v>
      </c>
      <c r="I10" s="201">
        <f t="shared" si="1"/>
        <v>0</v>
      </c>
      <c r="J10" s="201">
        <v>0</v>
      </c>
      <c r="K10" s="195"/>
    </row>
    <row r="11" spans="1:11" s="54" customFormat="1" ht="25.15" customHeight="1" x14ac:dyDescent="0.2">
      <c r="A11" s="318" t="s">
        <v>2400</v>
      </c>
      <c r="B11" s="320" t="str">
        <f>'Planilha Orçamentária'!D23</f>
        <v>ESCAVAÇÃO INICIAL DA OBRA</v>
      </c>
      <c r="C11" s="191" t="s">
        <v>2397</v>
      </c>
      <c r="D11" s="322">
        <f>'Planilha Orçamentária'!I26</f>
        <v>98458.06</v>
      </c>
      <c r="E11" s="192"/>
      <c r="F11" s="192">
        <v>0.35</v>
      </c>
      <c r="G11" s="192">
        <v>0.35</v>
      </c>
      <c r="H11" s="192">
        <v>0.3</v>
      </c>
      <c r="I11" s="192"/>
      <c r="J11" s="192"/>
      <c r="K11" s="195"/>
    </row>
    <row r="12" spans="1:11" s="54" customFormat="1" ht="25.15" customHeight="1" x14ac:dyDescent="0.2">
      <c r="A12" s="319"/>
      <c r="B12" s="321"/>
      <c r="C12" s="193" t="s">
        <v>2398</v>
      </c>
      <c r="D12" s="323"/>
      <c r="E12" s="201">
        <f>$D11*E11</f>
        <v>0</v>
      </c>
      <c r="F12" s="194">
        <f t="shared" ref="F12:J12" si="2">$D11*F11</f>
        <v>34460.320999999996</v>
      </c>
      <c r="G12" s="194">
        <f t="shared" si="2"/>
        <v>34460.320999999996</v>
      </c>
      <c r="H12" s="194">
        <f t="shared" si="2"/>
        <v>29537.417999999998</v>
      </c>
      <c r="I12" s="201">
        <f t="shared" si="2"/>
        <v>0</v>
      </c>
      <c r="J12" s="201">
        <f t="shared" si="2"/>
        <v>0</v>
      </c>
      <c r="K12" s="195"/>
    </row>
    <row r="13" spans="1:11" s="54" customFormat="1" ht="25.15" customHeight="1" x14ac:dyDescent="0.2">
      <c r="A13" s="318" t="s">
        <v>2401</v>
      </c>
      <c r="B13" s="320" t="str">
        <f>'Planilha Orçamentária'!D27</f>
        <v>INFRA ESTRUTURA - MURO DE ARRIMO</v>
      </c>
      <c r="C13" s="191" t="s">
        <v>2397</v>
      </c>
      <c r="D13" s="322">
        <f>'Planilha Orçamentária'!I42</f>
        <v>309564.08999999997</v>
      </c>
      <c r="E13" s="202"/>
      <c r="F13" s="192">
        <v>0.25</v>
      </c>
      <c r="G13" s="192">
        <v>0.25</v>
      </c>
      <c r="H13" s="192">
        <v>0.25</v>
      </c>
      <c r="I13" s="192">
        <v>0.25</v>
      </c>
      <c r="J13" s="192"/>
      <c r="K13" s="195"/>
    </row>
    <row r="14" spans="1:11" s="54" customFormat="1" ht="25.15" customHeight="1" x14ac:dyDescent="0.2">
      <c r="A14" s="319"/>
      <c r="B14" s="321"/>
      <c r="C14" s="193" t="s">
        <v>2398</v>
      </c>
      <c r="D14" s="323"/>
      <c r="E14" s="201">
        <f t="shared" ref="E14:J14" si="3">$D13*E13</f>
        <v>0</v>
      </c>
      <c r="F14" s="194">
        <f t="shared" si="3"/>
        <v>77391.022499999992</v>
      </c>
      <c r="G14" s="194">
        <f t="shared" si="3"/>
        <v>77391.022499999992</v>
      </c>
      <c r="H14" s="194">
        <f t="shared" si="3"/>
        <v>77391.022499999992</v>
      </c>
      <c r="I14" s="194">
        <f t="shared" si="3"/>
        <v>77391.022499999992</v>
      </c>
      <c r="J14" s="201">
        <f t="shared" si="3"/>
        <v>0</v>
      </c>
      <c r="K14" s="195"/>
    </row>
    <row r="15" spans="1:11" s="54" customFormat="1" ht="25.15" customHeight="1" x14ac:dyDescent="0.2">
      <c r="A15" s="318" t="s">
        <v>2402</v>
      </c>
      <c r="B15" s="320" t="str">
        <f>'Planilha Orçamentária'!D43</f>
        <v>EXECUÇÃO DE ATERRO AO TARDOZ DO MURO DE ARRIMO</v>
      </c>
      <c r="C15" s="191" t="s">
        <v>2397</v>
      </c>
      <c r="D15" s="322">
        <f>'Planilha Orçamentária'!I46</f>
        <v>60519.149999999994</v>
      </c>
      <c r="E15" s="202"/>
      <c r="F15" s="192"/>
      <c r="G15" s="192">
        <v>0.25</v>
      </c>
      <c r="H15" s="192">
        <v>0.25</v>
      </c>
      <c r="I15" s="192">
        <v>0.25</v>
      </c>
      <c r="J15" s="192">
        <v>0.25</v>
      </c>
      <c r="K15" s="195"/>
    </row>
    <row r="16" spans="1:11" s="54" customFormat="1" ht="25.15" customHeight="1" x14ac:dyDescent="0.2">
      <c r="A16" s="319"/>
      <c r="B16" s="321"/>
      <c r="C16" s="193" t="s">
        <v>2398</v>
      </c>
      <c r="D16" s="323"/>
      <c r="E16" s="201">
        <f>$D15*E15</f>
        <v>0</v>
      </c>
      <c r="F16" s="194">
        <f t="shared" ref="F16:J16" si="4">$D15*F15</f>
        <v>0</v>
      </c>
      <c r="G16" s="194">
        <f t="shared" si="4"/>
        <v>15129.787499999999</v>
      </c>
      <c r="H16" s="194">
        <f t="shared" si="4"/>
        <v>15129.787499999999</v>
      </c>
      <c r="I16" s="194">
        <f t="shared" si="4"/>
        <v>15129.787499999999</v>
      </c>
      <c r="J16" s="194">
        <f t="shared" si="4"/>
        <v>15129.787499999999</v>
      </c>
      <c r="K16" s="195"/>
    </row>
    <row r="17" spans="1:11" s="54" customFormat="1" ht="25.15" customHeight="1" x14ac:dyDescent="0.2">
      <c r="A17" s="318" t="s">
        <v>2409</v>
      </c>
      <c r="B17" s="320" t="str">
        <f>'Planilha Orçamentária'!D47</f>
        <v>ACABAMENTOS E CONSERVAÇÃO FINAL</v>
      </c>
      <c r="C17" s="191" t="s">
        <v>2397</v>
      </c>
      <c r="D17" s="325">
        <f>'Planilha Orçamentária'!I52</f>
        <v>74090.080000000002</v>
      </c>
      <c r="E17" s="202"/>
      <c r="F17" s="192"/>
      <c r="G17" s="192"/>
      <c r="H17" s="192"/>
      <c r="I17" s="192">
        <v>0.5</v>
      </c>
      <c r="J17" s="192">
        <v>0.5</v>
      </c>
      <c r="K17" s="195"/>
    </row>
    <row r="18" spans="1:11" s="54" customFormat="1" ht="25.15" customHeight="1" x14ac:dyDescent="0.2">
      <c r="A18" s="319"/>
      <c r="B18" s="321"/>
      <c r="C18" s="193" t="s">
        <v>2398</v>
      </c>
      <c r="D18" s="326"/>
      <c r="E18" s="201">
        <f t="shared" ref="E18:J18" si="5">$D17*E17</f>
        <v>0</v>
      </c>
      <c r="F18" s="194">
        <f t="shared" si="5"/>
        <v>0</v>
      </c>
      <c r="G18" s="194">
        <f t="shared" si="5"/>
        <v>0</v>
      </c>
      <c r="H18" s="194">
        <f t="shared" si="5"/>
        <v>0</v>
      </c>
      <c r="I18" s="194">
        <f t="shared" si="5"/>
        <v>37045.040000000001</v>
      </c>
      <c r="J18" s="194">
        <f t="shared" si="5"/>
        <v>37045.040000000001</v>
      </c>
      <c r="K18" s="195"/>
    </row>
    <row r="19" spans="1:11" s="54" customFormat="1" x14ac:dyDescent="0.2">
      <c r="A19" s="327" t="s">
        <v>2403</v>
      </c>
      <c r="B19" s="327"/>
      <c r="C19" s="327"/>
      <c r="D19" s="328">
        <f>SUM(D7:D18)</f>
        <v>595695.10999999987</v>
      </c>
      <c r="E19" s="196">
        <f>(E8+E10+E12+E14+E16+E18)/($D7+$D9+$D11+$D13+$D15+$D$17)</f>
        <v>7.5842934147973801E-2</v>
      </c>
      <c r="F19" s="196">
        <f>(F8+F10+F12+F14+F16+F18)/($D7+$D9+$D11+$D13+$D15+$D$17)</f>
        <v>0.2010018321285196</v>
      </c>
      <c r="G19" s="196">
        <f t="shared" ref="G19:J19" si="6">(G8+G10+G12+G14+G16+G18)/($D7+$D9+$D11+$D13+$D15+$D$17)</f>
        <v>0.21316463551295564</v>
      </c>
      <c r="H19" s="196">
        <f t="shared" si="6"/>
        <v>0.20490050354786365</v>
      </c>
      <c r="I19" s="196">
        <f t="shared" si="6"/>
        <v>0.21750363201739231</v>
      </c>
      <c r="J19" s="196">
        <f t="shared" si="6"/>
        <v>8.7586462645295196E-2</v>
      </c>
      <c r="K19" s="195"/>
    </row>
    <row r="20" spans="1:11" s="54" customFormat="1" x14ac:dyDescent="0.2">
      <c r="A20" s="327" t="s">
        <v>2404</v>
      </c>
      <c r="B20" s="327"/>
      <c r="C20" s="327"/>
      <c r="D20" s="328"/>
      <c r="E20" s="196">
        <f>E19</f>
        <v>7.5842934147973801E-2</v>
      </c>
      <c r="F20" s="196">
        <f>E20+F19</f>
        <v>0.2768447662764934</v>
      </c>
      <c r="G20" s="196">
        <f t="shared" ref="G20:J20" si="7">F20+G19</f>
        <v>0.49000940178944907</v>
      </c>
      <c r="H20" s="196">
        <f t="shared" si="7"/>
        <v>0.69490990533731267</v>
      </c>
      <c r="I20" s="196">
        <f t="shared" si="7"/>
        <v>0.91241353735470498</v>
      </c>
      <c r="J20" s="196">
        <f t="shared" si="7"/>
        <v>1.0000000000000002</v>
      </c>
      <c r="K20" s="195"/>
    </row>
    <row r="21" spans="1:11" s="54" customFormat="1" x14ac:dyDescent="0.2">
      <c r="A21" s="327" t="s">
        <v>2405</v>
      </c>
      <c r="B21" s="327"/>
      <c r="C21" s="327"/>
      <c r="D21" s="328"/>
      <c r="E21" s="197">
        <f>E8+E10+E12+E14+E16+E18</f>
        <v>45179.264999999999</v>
      </c>
      <c r="F21" s="197">
        <f>F8+F10+F12+F14+F16+F18</f>
        <v>119735.80849999998</v>
      </c>
      <c r="G21" s="197">
        <f t="shared" ref="G21:J21" si="8">G8+G10+G12+G14+G16+G18</f>
        <v>126981.13099999999</v>
      </c>
      <c r="H21" s="197">
        <f t="shared" si="8"/>
        <v>122058.228</v>
      </c>
      <c r="I21" s="197">
        <f t="shared" si="8"/>
        <v>129565.85</v>
      </c>
      <c r="J21" s="197">
        <f t="shared" si="8"/>
        <v>52174.827499999999</v>
      </c>
      <c r="K21" s="195"/>
    </row>
    <row r="22" spans="1:11" s="54" customFormat="1" x14ac:dyDescent="0.2">
      <c r="A22" s="327" t="s">
        <v>2406</v>
      </c>
      <c r="B22" s="327"/>
      <c r="C22" s="327"/>
      <c r="D22" s="328"/>
      <c r="E22" s="197">
        <f>E21</f>
        <v>45179.264999999999</v>
      </c>
      <c r="F22" s="197">
        <f>E22+F21</f>
        <v>164915.0735</v>
      </c>
      <c r="G22" s="197">
        <f t="shared" ref="G22:J22" si="9">F22+G21</f>
        <v>291896.20449999999</v>
      </c>
      <c r="H22" s="197">
        <f t="shared" si="9"/>
        <v>413954.4325</v>
      </c>
      <c r="I22" s="197">
        <f t="shared" si="9"/>
        <v>543520.28249999997</v>
      </c>
      <c r="J22" s="197">
        <f t="shared" si="9"/>
        <v>595695.11</v>
      </c>
      <c r="K22" s="195"/>
    </row>
  </sheetData>
  <mergeCells count="28">
    <mergeCell ref="A19:C19"/>
    <mergeCell ref="D19:D22"/>
    <mergeCell ref="A20:C20"/>
    <mergeCell ref="A21:C21"/>
    <mergeCell ref="A22:C22"/>
    <mergeCell ref="I2:I3"/>
    <mergeCell ref="A17:A18"/>
    <mergeCell ref="B17:B18"/>
    <mergeCell ref="D17:D18"/>
    <mergeCell ref="A13:A14"/>
    <mergeCell ref="B13:B14"/>
    <mergeCell ref="D13:D14"/>
    <mergeCell ref="A15:A16"/>
    <mergeCell ref="B15:B16"/>
    <mergeCell ref="D15:D16"/>
    <mergeCell ref="A9:A10"/>
    <mergeCell ref="B9:B10"/>
    <mergeCell ref="D9:D10"/>
    <mergeCell ref="A11:A12"/>
    <mergeCell ref="B11:B12"/>
    <mergeCell ref="D11:D12"/>
    <mergeCell ref="A5:A6"/>
    <mergeCell ref="B5:C6"/>
    <mergeCell ref="D5:D6"/>
    <mergeCell ref="E5:J5"/>
    <mergeCell ref="A7:A8"/>
    <mergeCell ref="B7:B8"/>
    <mergeCell ref="D7:D8"/>
  </mergeCells>
  <phoneticPr fontId="42" type="noConversion"/>
  <pageMargins left="0.511811024" right="0.511811024" top="0.78740157499999996" bottom="0.78740157499999996" header="0.31496062000000002" footer="0.31496062000000002"/>
  <pageSetup paperSize="9" scale="90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DER-RD</vt:lpstr>
      <vt:lpstr>Reajuste</vt:lpstr>
      <vt:lpstr>Planilha Orçamentária</vt:lpstr>
      <vt:lpstr>Memória de Calculo</vt:lpstr>
      <vt:lpstr>Curva ABC</vt:lpstr>
      <vt:lpstr>CRONOGRAMA</vt:lpstr>
      <vt:lpstr>CRONOGRAMA!Area_de_impressao</vt:lpstr>
      <vt:lpstr>'Curva ABC'!Area_de_impressao</vt:lpstr>
      <vt:lpstr>'Memória de Calculo'!Area_de_impressao</vt:lpstr>
      <vt:lpstr>'Planilha Orçamentária'!Area_de_impressao</vt:lpstr>
      <vt:lpstr>'Memória de Calculo'!Titulos_de_impressao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Inacio Menegardo</dc:creator>
  <cp:lastModifiedBy>Victor Colli Zerbone</cp:lastModifiedBy>
  <cp:lastPrinted>2023-02-08T19:48:56Z</cp:lastPrinted>
  <dcterms:created xsi:type="dcterms:W3CDTF">2023-02-06T12:45:33Z</dcterms:created>
  <dcterms:modified xsi:type="dcterms:W3CDTF">2023-04-18T18:10:32Z</dcterms:modified>
</cp:coreProperties>
</file>